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490" windowHeight="7755" tabRatio="788"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I62" i="32" l="1"/>
  <c r="Q346" i="46"/>
  <c r="R346" i="46"/>
  <c r="P316" i="46"/>
  <c r="P346" i="46"/>
  <c r="S346" i="46"/>
  <c r="S316" i="46"/>
  <c r="C9" i="48"/>
  <c r="C16" i="48"/>
  <c r="C23" i="48"/>
  <c r="C32" i="48"/>
  <c r="C41" i="48"/>
  <c r="C47" i="48"/>
  <c r="C46" i="48"/>
  <c r="C58" i="48"/>
  <c r="C69" i="48"/>
  <c r="C75" i="48"/>
  <c r="C7" i="48"/>
  <c r="C85" i="48"/>
  <c r="C92" i="48"/>
  <c r="C98" i="48"/>
  <c r="C107" i="48"/>
  <c r="C111" i="48"/>
  <c r="C117" i="48"/>
  <c r="C83" i="48"/>
  <c r="C129" i="48"/>
  <c r="C139" i="48"/>
  <c r="C149" i="48"/>
  <c r="C154" i="48"/>
  <c r="C127" i="48"/>
  <c r="C166" i="48"/>
  <c r="C242" i="48"/>
  <c r="C249" i="48"/>
  <c r="C255" i="48"/>
  <c r="C264" i="48"/>
  <c r="C268" i="48"/>
  <c r="C274" i="48"/>
  <c r="C240" i="48"/>
  <c r="C286" i="48"/>
  <c r="C296" i="48"/>
  <c r="C306" i="48"/>
  <c r="C311" i="48"/>
  <c r="C284" i="48"/>
  <c r="C322" i="48"/>
  <c r="C329" i="48"/>
  <c r="C336" i="48"/>
  <c r="C345" i="48"/>
  <c r="C354" i="48"/>
  <c r="C360" i="48"/>
  <c r="C359" i="48"/>
  <c r="C371" i="48"/>
  <c r="C382" i="48"/>
  <c r="C388" i="48"/>
  <c r="C398" i="48"/>
  <c r="C405" i="48"/>
  <c r="C411" i="48"/>
  <c r="C420" i="48"/>
  <c r="C424" i="48"/>
  <c r="C430" i="48"/>
  <c r="C442" i="48"/>
  <c r="C452" i="48"/>
  <c r="C462" i="48"/>
  <c r="C467" i="48"/>
  <c r="C440" i="48"/>
  <c r="C478" i="48"/>
  <c r="C485" i="48"/>
  <c r="C492" i="48"/>
  <c r="C501" i="48"/>
  <c r="C510" i="48"/>
  <c r="C516" i="48"/>
  <c r="C515" i="48"/>
  <c r="C527" i="48"/>
  <c r="C538" i="48"/>
  <c r="C544" i="48"/>
  <c r="C476" i="48"/>
  <c r="C554" i="48"/>
  <c r="C561" i="48"/>
  <c r="C567" i="48"/>
  <c r="C576" i="48"/>
  <c r="C580" i="48"/>
  <c r="C586" i="48"/>
  <c r="C552" i="48"/>
  <c r="C598" i="48"/>
  <c r="C608" i="48"/>
  <c r="C618" i="48"/>
  <c r="C623" i="48"/>
  <c r="C596" i="48"/>
  <c r="C474" i="48"/>
  <c r="N54" i="40"/>
  <c r="S54" i="46"/>
  <c r="C634" i="48"/>
  <c r="C641" i="48"/>
  <c r="C648" i="48"/>
  <c r="C657" i="48"/>
  <c r="C666" i="48"/>
  <c r="C672" i="48"/>
  <c r="C671" i="48"/>
  <c r="C683" i="48"/>
  <c r="C694" i="48"/>
  <c r="C700" i="48"/>
  <c r="C632" i="48"/>
  <c r="C710" i="48"/>
  <c r="C717" i="48"/>
  <c r="C723" i="48"/>
  <c r="C732" i="48"/>
  <c r="C736" i="48"/>
  <c r="C742" i="48"/>
  <c r="C754" i="48"/>
  <c r="C764" i="48"/>
  <c r="C774" i="48"/>
  <c r="C779" i="48"/>
  <c r="C752" i="48"/>
  <c r="C790" i="48"/>
  <c r="C797" i="48"/>
  <c r="C804" i="48"/>
  <c r="C813" i="48"/>
  <c r="C822" i="48"/>
  <c r="C828" i="48"/>
  <c r="C827" i="48"/>
  <c r="C839" i="48"/>
  <c r="C850" i="48"/>
  <c r="C856" i="48"/>
  <c r="C788" i="48"/>
  <c r="C866" i="48"/>
  <c r="C873" i="48"/>
  <c r="C879" i="48"/>
  <c r="C888" i="48"/>
  <c r="C892" i="48"/>
  <c r="C898" i="48"/>
  <c r="C864" i="48"/>
  <c r="C910" i="48"/>
  <c r="C920" i="48"/>
  <c r="C930" i="48"/>
  <c r="C935" i="48"/>
  <c r="C946" i="48"/>
  <c r="C953" i="48"/>
  <c r="C960" i="48"/>
  <c r="C969" i="48"/>
  <c r="C978" i="48"/>
  <c r="C984" i="48"/>
  <c r="C983" i="48"/>
  <c r="C995" i="48"/>
  <c r="C1006" i="48"/>
  <c r="C1012" i="48"/>
  <c r="C1022" i="48"/>
  <c r="C1029" i="48"/>
  <c r="C1035" i="48"/>
  <c r="C1044" i="48"/>
  <c r="C1048" i="48"/>
  <c r="C1054" i="48"/>
  <c r="C1066" i="48"/>
  <c r="C1076" i="48"/>
  <c r="C1086" i="48"/>
  <c r="C1091" i="48"/>
  <c r="C1064" i="48"/>
  <c r="C1101" i="48"/>
  <c r="C1108" i="48"/>
  <c r="C1115" i="48"/>
  <c r="C1124" i="48"/>
  <c r="C1133" i="48"/>
  <c r="C1139" i="48"/>
  <c r="C1138" i="48"/>
  <c r="C1150" i="48"/>
  <c r="C1161" i="48"/>
  <c r="C1167" i="48"/>
  <c r="C1177" i="48"/>
  <c r="C1184" i="48"/>
  <c r="C1190" i="48"/>
  <c r="C1199" i="48"/>
  <c r="C1203" i="48"/>
  <c r="C1209" i="48"/>
  <c r="C1175" i="48"/>
  <c r="C1221" i="48"/>
  <c r="C1231" i="48"/>
  <c r="C1241" i="48"/>
  <c r="C1246" i="48"/>
  <c r="C1219" i="48"/>
  <c r="S77" i="46"/>
  <c r="S82" i="46"/>
  <c r="C1411" i="48"/>
  <c r="C1418" i="48"/>
  <c r="C1425" i="48"/>
  <c r="C1434" i="48"/>
  <c r="C1443" i="48"/>
  <c r="C1449" i="48"/>
  <c r="C1448" i="48"/>
  <c r="C1460" i="48"/>
  <c r="C1471" i="48"/>
  <c r="C1477" i="48"/>
  <c r="C1487" i="48"/>
  <c r="C1494" i="48"/>
  <c r="C1500" i="48"/>
  <c r="C1509" i="48"/>
  <c r="C1513" i="48"/>
  <c r="C1519" i="48"/>
  <c r="C1531" i="48"/>
  <c r="C1541" i="48"/>
  <c r="C1551" i="48"/>
  <c r="C1556" i="48"/>
  <c r="C1529" i="48"/>
  <c r="C1566" i="48"/>
  <c r="C1573" i="48"/>
  <c r="C1580" i="48"/>
  <c r="C1589" i="48"/>
  <c r="C1598" i="48"/>
  <c r="C1604" i="48"/>
  <c r="C1603" i="48"/>
  <c r="C1615" i="48"/>
  <c r="C1626" i="48"/>
  <c r="C1632" i="48"/>
  <c r="C1642" i="48"/>
  <c r="C1649" i="48"/>
  <c r="C1655" i="48"/>
  <c r="C1664" i="48"/>
  <c r="C1668" i="48"/>
  <c r="C1674" i="48"/>
  <c r="C1640" i="48"/>
  <c r="C1686" i="48"/>
  <c r="C1696" i="48"/>
  <c r="C1706" i="48"/>
  <c r="C1711" i="48"/>
  <c r="C1684" i="48"/>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40" i="48"/>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1873" i="48"/>
  <c r="N92" i="40"/>
  <c r="S96" i="46"/>
  <c r="C2035" i="48"/>
  <c r="C2042" i="48"/>
  <c r="C2049" i="48"/>
  <c r="C2058" i="48"/>
  <c r="C2067" i="48"/>
  <c r="C2073" i="48"/>
  <c r="C2072" i="48"/>
  <c r="C2084" i="48"/>
  <c r="C2095" i="48"/>
  <c r="C2101" i="48"/>
  <c r="C2111" i="48"/>
  <c r="C2118" i="48"/>
  <c r="C2124" i="48"/>
  <c r="C2133" i="48"/>
  <c r="C2137" i="48"/>
  <c r="C2143" i="48"/>
  <c r="C2155" i="48"/>
  <c r="C2165" i="48"/>
  <c r="C2175" i="48"/>
  <c r="C2180" i="48"/>
  <c r="C2153" i="48"/>
  <c r="C9" i="49"/>
  <c r="C16" i="49"/>
  <c r="C23" i="49"/>
  <c r="C32" i="49"/>
  <c r="C41" i="49"/>
  <c r="C47" i="49"/>
  <c r="C46" i="49"/>
  <c r="C58" i="49"/>
  <c r="C69" i="49"/>
  <c r="C75" i="49"/>
  <c r="C7" i="49"/>
  <c r="C85" i="49"/>
  <c r="C92" i="49"/>
  <c r="C98" i="49"/>
  <c r="C107" i="49"/>
  <c r="C111" i="49"/>
  <c r="C117" i="49"/>
  <c r="C83" i="49"/>
  <c r="C129" i="49"/>
  <c r="C139" i="49"/>
  <c r="C149" i="49"/>
  <c r="C154" i="49"/>
  <c r="C166" i="49"/>
  <c r="C173" i="49"/>
  <c r="C180" i="49"/>
  <c r="C189" i="49"/>
  <c r="C198" i="49"/>
  <c r="C204" i="49"/>
  <c r="C203" i="49"/>
  <c r="C215" i="49"/>
  <c r="C226" i="49"/>
  <c r="C232" i="49"/>
  <c r="C242" i="49"/>
  <c r="C249" i="49"/>
  <c r="C255" i="49"/>
  <c r="C264" i="49"/>
  <c r="C268" i="49"/>
  <c r="C274" i="49"/>
  <c r="C240" i="49"/>
  <c r="C286" i="49"/>
  <c r="C296" i="49"/>
  <c r="C306" i="49"/>
  <c r="C311" i="49"/>
  <c r="C284" i="49"/>
  <c r="C321" i="49"/>
  <c r="C397" i="49"/>
  <c r="C404" i="49"/>
  <c r="C410" i="49"/>
  <c r="C419" i="49"/>
  <c r="C423" i="49"/>
  <c r="C429" i="49"/>
  <c r="C395" i="49"/>
  <c r="C441" i="49"/>
  <c r="C451" i="49"/>
  <c r="C461" i="49"/>
  <c r="C466" i="49"/>
  <c r="C439" i="49"/>
  <c r="C476" i="49"/>
  <c r="C483" i="49"/>
  <c r="C490" i="49"/>
  <c r="C499" i="49"/>
  <c r="C508" i="49"/>
  <c r="C514" i="49"/>
  <c r="C513" i="49"/>
  <c r="C525" i="49"/>
  <c r="C536" i="49"/>
  <c r="C542" i="49"/>
  <c r="C552" i="49"/>
  <c r="C559" i="49"/>
  <c r="C565" i="49"/>
  <c r="C574" i="49"/>
  <c r="C578" i="49"/>
  <c r="C584" i="49"/>
  <c r="C550" i="49"/>
  <c r="C596" i="49"/>
  <c r="C606" i="49"/>
  <c r="C616" i="49"/>
  <c r="C621" i="49"/>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6" i="32"/>
  <c r="S146" i="46"/>
  <c r="S147" i="46"/>
  <c r="V147" i="46"/>
  <c r="S148" i="46"/>
  <c r="S149" i="46"/>
  <c r="S150" i="46"/>
  <c r="S151" i="46"/>
  <c r="V151" i="46"/>
  <c r="S152" i="46"/>
  <c r="S153" i="46"/>
  <c r="S154" i="46"/>
  <c r="S155" i="46"/>
  <c r="V155" i="46"/>
  <c r="S156" i="46"/>
  <c r="S157" i="46"/>
  <c r="C787" i="49"/>
  <c r="C794" i="49"/>
  <c r="C801" i="49"/>
  <c r="C810" i="49"/>
  <c r="C819" i="49"/>
  <c r="C825" i="49"/>
  <c r="C824" i="49"/>
  <c r="C836" i="49"/>
  <c r="C847" i="49"/>
  <c r="C853" i="49"/>
  <c r="C863" i="49"/>
  <c r="C870" i="49"/>
  <c r="C876" i="49"/>
  <c r="C885" i="49"/>
  <c r="C889" i="49"/>
  <c r="C895" i="49"/>
  <c r="C907" i="49"/>
  <c r="C917" i="49"/>
  <c r="C927" i="49"/>
  <c r="C932" i="49"/>
  <c r="C9" i="50"/>
  <c r="C16" i="50"/>
  <c r="C23" i="50"/>
  <c r="C32" i="50"/>
  <c r="C41" i="50"/>
  <c r="C47" i="50"/>
  <c r="C46" i="50"/>
  <c r="C58" i="50"/>
  <c r="C69" i="50"/>
  <c r="C75" i="50"/>
  <c r="C7" i="50"/>
  <c r="C85" i="50"/>
  <c r="C92" i="50"/>
  <c r="C98" i="50"/>
  <c r="C107" i="50"/>
  <c r="C111" i="50"/>
  <c r="C117" i="50"/>
  <c r="C83" i="50"/>
  <c r="C129" i="50"/>
  <c r="C139" i="50"/>
  <c r="C149" i="50"/>
  <c r="C154" i="50"/>
  <c r="C165" i="50"/>
  <c r="C172" i="50"/>
  <c r="C179" i="50"/>
  <c r="C188" i="50"/>
  <c r="C197" i="50"/>
  <c r="C203" i="50"/>
  <c r="C202" i="50"/>
  <c r="C214" i="50"/>
  <c r="C225" i="50"/>
  <c r="C231" i="50"/>
  <c r="C241" i="50"/>
  <c r="C248" i="50"/>
  <c r="C254" i="50"/>
  <c r="C263" i="50"/>
  <c r="C267" i="50"/>
  <c r="C273" i="50"/>
  <c r="C239" i="50"/>
  <c r="C285" i="50"/>
  <c r="C295" i="50"/>
  <c r="C305" i="50"/>
  <c r="C310" i="50"/>
  <c r="C283" i="50"/>
  <c r="C321" i="50"/>
  <c r="C328" i="50"/>
  <c r="C335" i="50"/>
  <c r="C344" i="50"/>
  <c r="C353" i="50"/>
  <c r="C359" i="50"/>
  <c r="C358" i="50"/>
  <c r="C370" i="50"/>
  <c r="C381" i="50"/>
  <c r="C387" i="50"/>
  <c r="C319" i="50"/>
  <c r="C397" i="50"/>
  <c r="C404" i="50"/>
  <c r="C410" i="50"/>
  <c r="C419" i="50"/>
  <c r="C423" i="50"/>
  <c r="C429" i="50"/>
  <c r="C441" i="50"/>
  <c r="C451" i="50"/>
  <c r="C461" i="50"/>
  <c r="C466" i="50"/>
  <c r="C439" i="50"/>
  <c r="C476" i="50"/>
  <c r="C552" i="50"/>
  <c r="C559" i="50"/>
  <c r="C565" i="50"/>
  <c r="C574" i="50"/>
  <c r="C578" i="50"/>
  <c r="C584" i="50"/>
  <c r="C550" i="50"/>
  <c r="C596" i="50"/>
  <c r="C606" i="50"/>
  <c r="C616" i="50"/>
  <c r="C621" i="50"/>
  <c r="C594" i="50"/>
  <c r="C632" i="50"/>
  <c r="C639" i="50"/>
  <c r="C646" i="50"/>
  <c r="C655" i="50"/>
  <c r="C664" i="50"/>
  <c r="C670" i="50"/>
  <c r="C669" i="50"/>
  <c r="C681" i="50"/>
  <c r="C692" i="50"/>
  <c r="C698" i="50"/>
  <c r="C631" i="50"/>
  <c r="C708" i="50"/>
  <c r="C715" i="50"/>
  <c r="C721" i="50"/>
  <c r="C730" i="50"/>
  <c r="C734" i="50"/>
  <c r="C740" i="50"/>
  <c r="C706" i="50"/>
  <c r="C752" i="50"/>
  <c r="C762" i="50"/>
  <c r="C772" i="50"/>
  <c r="C777" i="50"/>
  <c r="C750" i="50"/>
  <c r="C788" i="50"/>
  <c r="C795" i="50"/>
  <c r="C802" i="50"/>
  <c r="C811" i="50"/>
  <c r="C820" i="50"/>
  <c r="C826" i="50"/>
  <c r="C825" i="50"/>
  <c r="C837" i="50"/>
  <c r="C848" i="50"/>
  <c r="C854" i="50"/>
  <c r="C786" i="50"/>
  <c r="C864" i="50"/>
  <c r="C871" i="50"/>
  <c r="C877" i="50"/>
  <c r="C886" i="50"/>
  <c r="C890" i="50"/>
  <c r="C896" i="50"/>
  <c r="C908" i="50"/>
  <c r="C918" i="50"/>
  <c r="C928" i="50"/>
  <c r="C933" i="50"/>
  <c r="C906" i="50"/>
  <c r="C944" i="50"/>
  <c r="C951" i="50"/>
  <c r="C958" i="50"/>
  <c r="C967" i="50"/>
  <c r="C976" i="50"/>
  <c r="C982" i="50"/>
  <c r="C981" i="50"/>
  <c r="C993" i="50"/>
  <c r="C1004" i="50"/>
  <c r="C1010" i="50"/>
  <c r="C942" i="50"/>
  <c r="C1020" i="50"/>
  <c r="C1027" i="50"/>
  <c r="C1033" i="50"/>
  <c r="C1042" i="50"/>
  <c r="C1046" i="50"/>
  <c r="C1052" i="50"/>
  <c r="C1018" i="50"/>
  <c r="C1064" i="50"/>
  <c r="C1074" i="50"/>
  <c r="C1084" i="50"/>
  <c r="C1089" i="50"/>
  <c r="C1062" i="50"/>
  <c r="C940" i="50"/>
  <c r="N31" i="37"/>
  <c r="S194" i="46"/>
  <c r="C1101" i="50"/>
  <c r="C1108" i="50"/>
  <c r="C1115" i="50"/>
  <c r="C1124" i="50"/>
  <c r="C1133" i="50"/>
  <c r="C1139" i="50"/>
  <c r="C1138" i="50"/>
  <c r="C1150" i="50"/>
  <c r="C1161" i="50"/>
  <c r="C1167" i="50"/>
  <c r="C1177" i="50"/>
  <c r="C1184" i="50"/>
  <c r="C1190" i="50"/>
  <c r="C1199" i="50"/>
  <c r="C1203" i="50"/>
  <c r="C1209" i="50"/>
  <c r="C1175" i="50"/>
  <c r="C1221" i="50"/>
  <c r="C1231" i="50"/>
  <c r="C1241" i="50"/>
  <c r="C1246" i="50"/>
  <c r="C1219" i="50"/>
  <c r="C1256" i="50"/>
  <c r="C1263" i="50"/>
  <c r="C1270" i="50"/>
  <c r="C1279" i="50"/>
  <c r="C1288" i="50"/>
  <c r="C1294" i="50"/>
  <c r="C1293" i="50"/>
  <c r="C1305" i="50"/>
  <c r="C1316" i="50"/>
  <c r="C1322" i="50"/>
  <c r="C1254" i="50"/>
  <c r="C1332" i="50"/>
  <c r="C1339" i="50"/>
  <c r="C1345" i="50"/>
  <c r="C1354" i="50"/>
  <c r="C1358" i="50"/>
  <c r="C1364" i="50"/>
  <c r="C1376" i="50"/>
  <c r="C1386" i="50"/>
  <c r="C1396" i="50"/>
  <c r="C1401" i="50"/>
  <c r="C1374" i="50"/>
  <c r="C9" i="51"/>
  <c r="C16" i="51"/>
  <c r="C23" i="51"/>
  <c r="C32" i="51"/>
  <c r="C41" i="51"/>
  <c r="C47" i="51"/>
  <c r="C46" i="51"/>
  <c r="C58" i="51"/>
  <c r="C69" i="51"/>
  <c r="C75" i="51"/>
  <c r="C7" i="51"/>
  <c r="C85" i="51"/>
  <c r="C92" i="51"/>
  <c r="C98" i="51"/>
  <c r="C107" i="51"/>
  <c r="C111" i="51"/>
  <c r="C117" i="51"/>
  <c r="C83" i="51"/>
  <c r="C129" i="51"/>
  <c r="C139" i="51"/>
  <c r="C149" i="51"/>
  <c r="C154" i="51"/>
  <c r="C127" i="51"/>
  <c r="C5" i="51"/>
  <c r="C166" i="51"/>
  <c r="C173" i="51"/>
  <c r="C180" i="51"/>
  <c r="C189" i="51"/>
  <c r="C198" i="51"/>
  <c r="C204" i="51"/>
  <c r="C203" i="51"/>
  <c r="C215" i="51"/>
  <c r="C226" i="51"/>
  <c r="C232" i="51"/>
  <c r="C242" i="51"/>
  <c r="C249" i="51"/>
  <c r="C255" i="51"/>
  <c r="C264" i="51"/>
  <c r="C268" i="51"/>
  <c r="C274" i="51"/>
  <c r="C286" i="51"/>
  <c r="C296" i="51"/>
  <c r="C306" i="51"/>
  <c r="C311" i="51"/>
  <c r="C284" i="51"/>
  <c r="C321" i="51"/>
  <c r="C397" i="51"/>
  <c r="C404" i="51"/>
  <c r="C410" i="51"/>
  <c r="C419" i="51"/>
  <c r="C423" i="51"/>
  <c r="C429" i="51"/>
  <c r="C395" i="51"/>
  <c r="C441" i="51"/>
  <c r="C451" i="51"/>
  <c r="C461" i="51"/>
  <c r="C466" i="51"/>
  <c r="C439" i="51"/>
  <c r="S242"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0" i="41"/>
  <c r="S243" i="46"/>
  <c r="C789" i="51"/>
  <c r="C796" i="51"/>
  <c r="C803" i="51"/>
  <c r="C812" i="51"/>
  <c r="C821" i="51"/>
  <c r="C827" i="51"/>
  <c r="C826" i="51"/>
  <c r="C838" i="51"/>
  <c r="C849" i="51"/>
  <c r="C855" i="51"/>
  <c r="C865" i="51"/>
  <c r="C872" i="51"/>
  <c r="C878" i="51"/>
  <c r="C887" i="51"/>
  <c r="C891" i="51"/>
  <c r="C897" i="51"/>
  <c r="C909" i="51"/>
  <c r="C919" i="51"/>
  <c r="C929" i="51"/>
  <c r="C934" i="51"/>
  <c r="C907" i="51"/>
  <c r="C944" i="51"/>
  <c r="C951" i="51"/>
  <c r="C958" i="51"/>
  <c r="C967" i="51"/>
  <c r="C976" i="51"/>
  <c r="C982" i="51"/>
  <c r="C981" i="51"/>
  <c r="C993" i="51"/>
  <c r="C1004" i="51"/>
  <c r="C1010" i="51"/>
  <c r="C1020" i="51"/>
  <c r="C1027" i="51"/>
  <c r="C1033" i="51"/>
  <c r="C1042" i="51"/>
  <c r="C1046" i="51"/>
  <c r="C1052" i="51"/>
  <c r="C1018" i="51"/>
  <c r="C1064" i="51"/>
  <c r="C1074" i="51"/>
  <c r="C1084" i="51"/>
  <c r="C1089" i="51"/>
  <c r="C1099" i="51"/>
  <c r="C1106" i="51"/>
  <c r="C1113" i="51"/>
  <c r="C1122" i="51"/>
  <c r="C1131" i="51"/>
  <c r="C1137" i="51"/>
  <c r="C1136" i="51"/>
  <c r="C1148" i="51"/>
  <c r="C1159" i="51"/>
  <c r="C1165" i="51"/>
  <c r="C1175" i="51"/>
  <c r="C1182" i="51"/>
  <c r="C1188" i="51"/>
  <c r="C1197" i="51"/>
  <c r="C1201" i="51"/>
  <c r="C1207" i="51"/>
  <c r="C1173" i="51"/>
  <c r="C1219" i="51"/>
  <c r="C1229" i="51"/>
  <c r="C1239" i="51"/>
  <c r="C1244" i="51"/>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409" i="51"/>
  <c r="C1416" i="51"/>
  <c r="C1423" i="51"/>
  <c r="C1432" i="51"/>
  <c r="C1441" i="51"/>
  <c r="C1447" i="51"/>
  <c r="C1446" i="51"/>
  <c r="C1458" i="51"/>
  <c r="C1469" i="51"/>
  <c r="C1475" i="51"/>
  <c r="C1485" i="51"/>
  <c r="C1492" i="51"/>
  <c r="C1498" i="51"/>
  <c r="C1507" i="51"/>
  <c r="C1511" i="51"/>
  <c r="C1517" i="51"/>
  <c r="C1483" i="51"/>
  <c r="C1529" i="51"/>
  <c r="C1539" i="51"/>
  <c r="C1549" i="51"/>
  <c r="C1554" i="51"/>
  <c r="C1564" i="51"/>
  <c r="C1571" i="51"/>
  <c r="C1578" i="51"/>
  <c r="C1587" i="51"/>
  <c r="C1596" i="51"/>
  <c r="C1602" i="51"/>
  <c r="C1601" i="51"/>
  <c r="C1613" i="51"/>
  <c r="C1624" i="51"/>
  <c r="C1630" i="51"/>
  <c r="C1640" i="51"/>
  <c r="C1647" i="51"/>
  <c r="C1653" i="51"/>
  <c r="C1662" i="51"/>
  <c r="C1666" i="51"/>
  <c r="C1672" i="51"/>
  <c r="C1684" i="51"/>
  <c r="C1694" i="51"/>
  <c r="C1704" i="51"/>
  <c r="C1709" i="51"/>
  <c r="C1682" i="51"/>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78" i="41"/>
  <c r="S285" i="46"/>
  <c r="C2029" i="51"/>
  <c r="C2036" i="51"/>
  <c r="C2043" i="51"/>
  <c r="C2052" i="51"/>
  <c r="C2061" i="51"/>
  <c r="C2067" i="51"/>
  <c r="C2066" i="51"/>
  <c r="C2078" i="51"/>
  <c r="C2089" i="51"/>
  <c r="C2095" i="51"/>
  <c r="C2105" i="51"/>
  <c r="C2112" i="51"/>
  <c r="C2118" i="51"/>
  <c r="C2127" i="51"/>
  <c r="C2131" i="51"/>
  <c r="C2137" i="51"/>
  <c r="C2149" i="51"/>
  <c r="C2159" i="51"/>
  <c r="C2169" i="51"/>
  <c r="C2174" i="51"/>
  <c r="C2147" i="51"/>
  <c r="C2185" i="51"/>
  <c r="C2192" i="51"/>
  <c r="C2199" i="51"/>
  <c r="C2208" i="51"/>
  <c r="C2217" i="51"/>
  <c r="C2223" i="51"/>
  <c r="C2222" i="51"/>
  <c r="C2234" i="51"/>
  <c r="C2245" i="51"/>
  <c r="C2251" i="51"/>
  <c r="C2261" i="51"/>
  <c r="C2268" i="51"/>
  <c r="C2274" i="51"/>
  <c r="C2283" i="51"/>
  <c r="C2287" i="51"/>
  <c r="C2293" i="51"/>
  <c r="C2259" i="51"/>
  <c r="C2305" i="51"/>
  <c r="C2315" i="51"/>
  <c r="C2325" i="51"/>
  <c r="C2330" i="51"/>
  <c r="T28" i="46"/>
  <c r="T34" i="46"/>
  <c r="T53" i="46"/>
  <c r="T58" i="46"/>
  <c r="T69" i="46"/>
  <c r="T72" i="46"/>
  <c r="T75" i="46"/>
  <c r="T78" i="46"/>
  <c r="T82" i="46"/>
  <c r="T87" i="46"/>
  <c r="T91" i="46"/>
  <c r="T95" i="46"/>
  <c r="T97" i="46"/>
  <c r="T111" i="46"/>
  <c r="T114" i="46"/>
  <c r="T121" i="46"/>
  <c r="T145" i="46"/>
  <c r="T158" i="46"/>
  <c r="T164" i="46"/>
  <c r="T172" i="46"/>
  <c r="T179" i="46"/>
  <c r="T181" i="46"/>
  <c r="T183" i="46"/>
  <c r="T185" i="46"/>
  <c r="T192" i="46"/>
  <c r="T198" i="46"/>
  <c r="E40" i="47"/>
  <c r="U198" i="46"/>
  <c r="F40" i="47"/>
  <c r="G40" i="47"/>
  <c r="T202" i="46"/>
  <c r="T208" i="46"/>
  <c r="T231" i="46"/>
  <c r="T236" i="46"/>
  <c r="E49" i="47"/>
  <c r="T242" i="46"/>
  <c r="T244" i="46"/>
  <c r="T248" i="46"/>
  <c r="T253" i="46"/>
  <c r="T260" i="46"/>
  <c r="T266" i="46"/>
  <c r="T278" i="46"/>
  <c r="T281" i="46"/>
  <c r="T283" i="46"/>
  <c r="T288" i="46"/>
  <c r="T296" i="46"/>
  <c r="T302" i="46"/>
  <c r="U172" i="46"/>
  <c r="U179" i="46"/>
  <c r="U181" i="46"/>
  <c r="U183" i="46"/>
  <c r="U185" i="46"/>
  <c r="U192" i="46"/>
  <c r="U202" i="46"/>
  <c r="U208" i="46"/>
  <c r="U28" i="46"/>
  <c r="U34" i="46"/>
  <c r="U53" i="46"/>
  <c r="U58" i="46"/>
  <c r="U69" i="46"/>
  <c r="U72" i="46"/>
  <c r="U75" i="46"/>
  <c r="U78" i="46"/>
  <c r="U82" i="46"/>
  <c r="U87" i="46"/>
  <c r="U91" i="46"/>
  <c r="U95" i="46"/>
  <c r="U97" i="46"/>
  <c r="U111" i="46"/>
  <c r="U114" i="46"/>
  <c r="U121" i="46"/>
  <c r="U145" i="46"/>
  <c r="U158" i="46"/>
  <c r="U164" i="46"/>
  <c r="U165" i="46"/>
  <c r="U231" i="46"/>
  <c r="U236" i="46"/>
  <c r="U242" i="46"/>
  <c r="F50" i="47"/>
  <c r="U244" i="46"/>
  <c r="U248" i="46"/>
  <c r="U253" i="46"/>
  <c r="U260" i="46"/>
  <c r="U266" i="46"/>
  <c r="U278" i="46"/>
  <c r="U281" i="46"/>
  <c r="U283" i="46"/>
  <c r="U288" i="46"/>
  <c r="U296" i="46"/>
  <c r="U302" i="46"/>
  <c r="R7" i="46"/>
  <c r="R8" i="46"/>
  <c r="R9" i="46"/>
  <c r="R10" i="46"/>
  <c r="R11" i="46"/>
  <c r="R12" i="46"/>
  <c r="R13" i="46"/>
  <c r="R14" i="46"/>
  <c r="R15" i="46"/>
  <c r="R16" i="46"/>
  <c r="R17" i="46"/>
  <c r="R18" i="46"/>
  <c r="R19" i="46"/>
  <c r="R20" i="46"/>
  <c r="R21" i="46"/>
  <c r="R22" i="46"/>
  <c r="R23" i="46"/>
  <c r="R24" i="46"/>
  <c r="R25" i="46"/>
  <c r="R26" i="46"/>
  <c r="R27" i="46"/>
  <c r="R29" i="46"/>
  <c r="R30" i="46"/>
  <c r="R31" i="46"/>
  <c r="R32" i="46"/>
  <c r="R33" i="46"/>
  <c r="R34" i="46"/>
  <c r="C7" i="47"/>
  <c r="R35" i="46"/>
  <c r="R36" i="46"/>
  <c r="R37" i="46"/>
  <c r="R38" i="46"/>
  <c r="R39" i="46"/>
  <c r="R40" i="46"/>
  <c r="R41" i="46"/>
  <c r="R42" i="46"/>
  <c r="R43" i="46"/>
  <c r="R44" i="46"/>
  <c r="R45" i="46"/>
  <c r="R46" i="46"/>
  <c r="R47" i="46"/>
  <c r="R48" i="46"/>
  <c r="R49" i="46"/>
  <c r="R50" i="46"/>
  <c r="R51" i="46"/>
  <c r="R52" i="46"/>
  <c r="R54" i="46"/>
  <c r="R55" i="46"/>
  <c r="R56" i="46"/>
  <c r="R57" i="46"/>
  <c r="R58" i="46"/>
  <c r="C9" i="47"/>
  <c r="R59" i="46"/>
  <c r="R60" i="46"/>
  <c r="R61" i="46"/>
  <c r="R62" i="46"/>
  <c r="R63" i="46"/>
  <c r="R64" i="46"/>
  <c r="R65" i="46"/>
  <c r="R66" i="46"/>
  <c r="R67" i="46"/>
  <c r="R68" i="46"/>
  <c r="R69" i="46"/>
  <c r="C10" i="47"/>
  <c r="R70" i="46"/>
  <c r="R71" i="46"/>
  <c r="R72" i="46"/>
  <c r="R74" i="46"/>
  <c r="R75" i="46"/>
  <c r="R76" i="46"/>
  <c r="R77" i="46"/>
  <c r="R78" i="46"/>
  <c r="R79" i="46"/>
  <c r="R80" i="46"/>
  <c r="R81" i="46"/>
  <c r="R82" i="46"/>
  <c r="R84" i="46"/>
  <c r="R85" i="46"/>
  <c r="R86" i="46"/>
  <c r="R87" i="46"/>
  <c r="C15" i="47"/>
  <c r="R88" i="46"/>
  <c r="R89" i="46"/>
  <c r="R90" i="46"/>
  <c r="R91" i="46"/>
  <c r="R93" i="46"/>
  <c r="R94" i="46"/>
  <c r="R95" i="46"/>
  <c r="R96" i="46"/>
  <c r="R97" i="46"/>
  <c r="C18" i="47"/>
  <c r="R107" i="46"/>
  <c r="R108" i="46"/>
  <c r="R109" i="46"/>
  <c r="R110" i="46"/>
  <c r="R111" i="46"/>
  <c r="R113" i="46"/>
  <c r="R114" i="46"/>
  <c r="R115" i="46"/>
  <c r="R116" i="46"/>
  <c r="R117" i="46"/>
  <c r="R118" i="46"/>
  <c r="R119" i="46"/>
  <c r="R120" i="46"/>
  <c r="R121" i="46"/>
  <c r="C26" i="47"/>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C27" i="47"/>
  <c r="R146" i="46"/>
  <c r="R147" i="46"/>
  <c r="R148" i="46"/>
  <c r="R149" i="46"/>
  <c r="R150" i="46"/>
  <c r="R151" i="46"/>
  <c r="R152" i="46"/>
  <c r="R153" i="46"/>
  <c r="R154" i="46"/>
  <c r="R155" i="46"/>
  <c r="R156" i="46"/>
  <c r="R157" i="46"/>
  <c r="R161" i="46"/>
  <c r="R162" i="46"/>
  <c r="R163" i="46"/>
  <c r="R164" i="46"/>
  <c r="R168" i="46"/>
  <c r="R169" i="46"/>
  <c r="R170" i="46"/>
  <c r="R171" i="46"/>
  <c r="R172" i="46"/>
  <c r="R173" i="46"/>
  <c r="R174" i="46"/>
  <c r="R175" i="46"/>
  <c r="R176" i="46"/>
  <c r="R177" i="46"/>
  <c r="R178" i="46"/>
  <c r="R179" i="46"/>
  <c r="R180" i="46"/>
  <c r="R181" i="46"/>
  <c r="R182" i="46"/>
  <c r="R183" i="46"/>
  <c r="C37" i="47"/>
  <c r="R184" i="46"/>
  <c r="R185" i="46"/>
  <c r="R186" i="46"/>
  <c r="R192" i="46"/>
  <c r="C39" i="47"/>
  <c r="R194" i="46"/>
  <c r="R195" i="46"/>
  <c r="R196" i="46"/>
  <c r="R197" i="46"/>
  <c r="R198" i="46"/>
  <c r="R199" i="46"/>
  <c r="R200" i="46"/>
  <c r="R201" i="46"/>
  <c r="R202" i="46"/>
  <c r="C41" i="47"/>
  <c r="R205" i="46"/>
  <c r="R206" i="46"/>
  <c r="R207" i="46"/>
  <c r="R208" i="46"/>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C51" i="47"/>
  <c r="R245" i="46"/>
  <c r="R246" i="46"/>
  <c r="R247" i="46"/>
  <c r="R248" i="46"/>
  <c r="R249" i="46"/>
  <c r="R250" i="46"/>
  <c r="R251" i="46"/>
  <c r="R252" i="46"/>
  <c r="R253" i="46"/>
  <c r="R255" i="46"/>
  <c r="R256" i="46"/>
  <c r="R257" i="46"/>
  <c r="R258" i="46"/>
  <c r="R259" i="46"/>
  <c r="R260" i="46"/>
  <c r="C54" i="47"/>
  <c r="R262" i="46"/>
  <c r="R263" i="46"/>
  <c r="R264" i="46"/>
  <c r="R265" i="46"/>
  <c r="R266" i="46"/>
  <c r="C55" i="47"/>
  <c r="R267" i="46"/>
  <c r="R268" i="46"/>
  <c r="R269" i="46"/>
  <c r="R270" i="46"/>
  <c r="R271" i="46"/>
  <c r="R272" i="46"/>
  <c r="R273" i="46"/>
  <c r="R274" i="46"/>
  <c r="R275" i="46"/>
  <c r="R276" i="46"/>
  <c r="R277" i="46"/>
  <c r="R280" i="46"/>
  <c r="R281" i="46"/>
  <c r="C57" i="47"/>
  <c r="R282" i="46"/>
  <c r="R283" i="46"/>
  <c r="R285" i="46"/>
  <c r="R286" i="46"/>
  <c r="R287" i="46"/>
  <c r="R288" i="46"/>
  <c r="R289" i="46"/>
  <c r="R290" i="46"/>
  <c r="R291" i="46"/>
  <c r="R292" i="46"/>
  <c r="R293" i="46"/>
  <c r="R294" i="46"/>
  <c r="R295" i="46"/>
  <c r="R299" i="46"/>
  <c r="R300" i="46"/>
  <c r="R301" i="46"/>
  <c r="R302" i="46"/>
  <c r="T103" i="46"/>
  <c r="U103" i="46"/>
  <c r="V77" i="46"/>
  <c r="V79" i="46"/>
  <c r="V80" i="46"/>
  <c r="V81" i="46"/>
  <c r="V82" i="46"/>
  <c r="V148" i="46"/>
  <c r="V149" i="46"/>
  <c r="V150" i="46"/>
  <c r="V152" i="46"/>
  <c r="V153" i="46"/>
  <c r="V154" i="46"/>
  <c r="V156" i="46"/>
  <c r="V157" i="46"/>
  <c r="S187" i="46"/>
  <c r="V187" i="46"/>
  <c r="S188" i="46"/>
  <c r="V188" i="46"/>
  <c r="S189" i="46"/>
  <c r="V189" i="46"/>
  <c r="S190" i="46"/>
  <c r="V190" i="46"/>
  <c r="S191" i="46"/>
  <c r="V191" i="46"/>
  <c r="V203" i="46"/>
  <c r="V204" i="46"/>
  <c r="C478" i="51"/>
  <c r="C485" i="51"/>
  <c r="C492" i="51"/>
  <c r="C501" i="51"/>
  <c r="C510" i="51"/>
  <c r="C516" i="51"/>
  <c r="C515" i="51"/>
  <c r="C527" i="51"/>
  <c r="C538" i="51"/>
  <c r="C544" i="51"/>
  <c r="C476" i="51"/>
  <c r="C554" i="51"/>
  <c r="C561" i="51"/>
  <c r="C567" i="51"/>
  <c r="C576" i="51"/>
  <c r="C580" i="51"/>
  <c r="C586" i="51"/>
  <c r="C552" i="51"/>
  <c r="C598" i="51"/>
  <c r="C608" i="51"/>
  <c r="C618" i="51"/>
  <c r="C623" i="51"/>
  <c r="V242" i="46"/>
  <c r="H50" i="47"/>
  <c r="V300" i="46"/>
  <c r="V301" i="46"/>
  <c r="C1256" i="48"/>
  <c r="C1263" i="48"/>
  <c r="C1270" i="48"/>
  <c r="C1279" i="48"/>
  <c r="C1288" i="48"/>
  <c r="C1294" i="48"/>
  <c r="C1293" i="48"/>
  <c r="C1305" i="48"/>
  <c r="C1316" i="48"/>
  <c r="C1322" i="48"/>
  <c r="C1332" i="48"/>
  <c r="C1339" i="48"/>
  <c r="C1345" i="48"/>
  <c r="C1354" i="48"/>
  <c r="C1358" i="48"/>
  <c r="C1364" i="48"/>
  <c r="C1376" i="48"/>
  <c r="C1386" i="48"/>
  <c r="C1396" i="48"/>
  <c r="C1401" i="48"/>
  <c r="C1374" i="48"/>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3" i="46"/>
  <c r="F54" i="46"/>
  <c r="F58" i="46"/>
  <c r="F59" i="46"/>
  <c r="F69" i="46"/>
  <c r="F70" i="46"/>
  <c r="F71" i="46"/>
  <c r="F72" i="46"/>
  <c r="F74" i="46"/>
  <c r="F75" i="46"/>
  <c r="F76" i="46"/>
  <c r="F78" i="46"/>
  <c r="F79" i="46"/>
  <c r="F82" i="46"/>
  <c r="F84" i="46"/>
  <c r="F85" i="46"/>
  <c r="F86" i="46"/>
  <c r="F87" i="46"/>
  <c r="F88" i="46"/>
  <c r="F91" i="46"/>
  <c r="F93" i="46"/>
  <c r="F95" i="46"/>
  <c r="F96" i="46"/>
  <c r="F97" i="46"/>
  <c r="D148" i="46"/>
  <c r="E148" i="46"/>
  <c r="F148" i="46"/>
  <c r="G148" i="46"/>
  <c r="H148" i="46"/>
  <c r="I148" i="46"/>
  <c r="J148" i="46"/>
  <c r="K148" i="46"/>
  <c r="L148" i="46"/>
  <c r="M148" i="46"/>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22" i="46"/>
  <c r="O323" i="46"/>
  <c r="O316" i="46"/>
  <c r="O324" i="46"/>
  <c r="O325" i="46"/>
  <c r="O326" i="46"/>
  <c r="O327" i="46"/>
  <c r="O328" i="46"/>
  <c r="O329" i="46"/>
  <c r="O330" i="46"/>
  <c r="O331" i="46"/>
  <c r="O332" i="46"/>
  <c r="O333" i="46"/>
  <c r="O334" i="46"/>
  <c r="O335" i="46"/>
  <c r="O336" i="46"/>
  <c r="O337" i="46"/>
  <c r="O338" i="46"/>
  <c r="O339" i="46"/>
  <c r="O340" i="46"/>
  <c r="O341" i="46"/>
  <c r="O342" i="46"/>
  <c r="O343" i="46"/>
  <c r="O344" i="46"/>
  <c r="O345" i="46"/>
  <c r="O346" i="46"/>
  <c r="A65" i="47"/>
  <c r="E300" i="46"/>
  <c r="F300" i="46"/>
  <c r="G300" i="46"/>
  <c r="H300" i="46"/>
  <c r="E301" i="46"/>
  <c r="F301" i="46"/>
  <c r="G301" i="46"/>
  <c r="H301" i="46"/>
  <c r="F299" i="46"/>
  <c r="G299" i="46"/>
  <c r="H299" i="46"/>
  <c r="E299" i="46"/>
  <c r="C300" i="46"/>
  <c r="D300" i="46"/>
  <c r="C301" i="46"/>
  <c r="D301" i="46"/>
  <c r="C299"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G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E58" i="47"/>
  <c r="Q283" i="46"/>
  <c r="P283" i="46"/>
  <c r="O283" i="46"/>
  <c r="N283" i="46"/>
  <c r="C58" i="47"/>
  <c r="M282" i="46"/>
  <c r="L282" i="46"/>
  <c r="K282" i="46"/>
  <c r="J282" i="46"/>
  <c r="I282" i="46"/>
  <c r="H282" i="46"/>
  <c r="G282" i="46"/>
  <c r="F282" i="46"/>
  <c r="F283" i="46"/>
  <c r="E282" i="46"/>
  <c r="D282" i="46"/>
  <c r="C282" i="46"/>
  <c r="B282" i="46"/>
  <c r="B58" i="47"/>
  <c r="F57" i="47"/>
  <c r="Q281" i="46"/>
  <c r="P281" i="46"/>
  <c r="O281" i="46"/>
  <c r="N281" i="46"/>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E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D258" i="46"/>
  <c r="E258" i="46"/>
  <c r="D259" i="46"/>
  <c r="E259" i="46"/>
  <c r="B255" i="46"/>
  <c r="B54" i="47"/>
  <c r="B254" i="46"/>
  <c r="F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E50" i="47"/>
  <c r="G50" i="47"/>
  <c r="Q242" i="46"/>
  <c r="P242" i="46"/>
  <c r="O242" i="46"/>
  <c r="N242" i="46"/>
  <c r="C239" i="46"/>
  <c r="D239" i="46"/>
  <c r="E239" i="46"/>
  <c r="F239" i="46"/>
  <c r="G239" i="46"/>
  <c r="H239" i="46"/>
  <c r="I239" i="46"/>
  <c r="J239" i="46"/>
  <c r="K239" i="46"/>
  <c r="L239" i="46"/>
  <c r="M239" i="46"/>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Q236" i="46"/>
  <c r="P236" i="46"/>
  <c r="O236" i="46"/>
  <c r="N236" i="46"/>
  <c r="C234" i="46"/>
  <c r="D234" i="46"/>
  <c r="E234" i="46"/>
  <c r="F234" i="46"/>
  <c r="G234" i="46"/>
  <c r="H234" i="46"/>
  <c r="I234" i="46"/>
  <c r="J234" i="46"/>
  <c r="K234" i="46"/>
  <c r="L234" i="46"/>
  <c r="M234" i="46"/>
  <c r="C235" i="46"/>
  <c r="D235" i="46"/>
  <c r="E235" i="46"/>
  <c r="F235" i="46"/>
  <c r="G235" i="46"/>
  <c r="H235" i="46"/>
  <c r="I235" i="46"/>
  <c r="J235" i="46"/>
  <c r="K235" i="46"/>
  <c r="L235" i="46"/>
  <c r="M235" i="46"/>
  <c r="M233" i="46"/>
  <c r="L233" i="46"/>
  <c r="K233" i="46"/>
  <c r="J233" i="46"/>
  <c r="I233" i="46"/>
  <c r="H233" i="46"/>
  <c r="G233" i="46"/>
  <c r="F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Q198" i="46"/>
  <c r="P198" i="46"/>
  <c r="O198" i="46"/>
  <c r="N198" i="46"/>
  <c r="C195" i="46"/>
  <c r="G195" i="46"/>
  <c r="H195" i="46"/>
  <c r="I195" i="46"/>
  <c r="J195" i="46"/>
  <c r="K195" i="46"/>
  <c r="L195" i="46"/>
  <c r="M195" i="46"/>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E37" i="47"/>
  <c r="Q183" i="46"/>
  <c r="P183" i="46"/>
  <c r="O183" i="46"/>
  <c r="N183" i="46"/>
  <c r="F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C36" i="47"/>
  <c r="B182" i="46"/>
  <c r="B37" i="47"/>
  <c r="C182" i="46"/>
  <c r="D182" i="46"/>
  <c r="E182" i="46"/>
  <c r="F182" i="46"/>
  <c r="F183" i="46"/>
  <c r="G182" i="46"/>
  <c r="H182" i="46"/>
  <c r="I182" i="46"/>
  <c r="J182" i="46"/>
  <c r="K182" i="46"/>
  <c r="L182" i="46"/>
  <c r="M182" i="46"/>
  <c r="B184" i="46"/>
  <c r="B38" i="47"/>
  <c r="C184" i="46"/>
  <c r="D184" i="46"/>
  <c r="E184" i="46"/>
  <c r="F184" i="46"/>
  <c r="F185" i="46"/>
  <c r="G184" i="46"/>
  <c r="H184" i="46"/>
  <c r="I184" i="46"/>
  <c r="J184" i="46"/>
  <c r="K184" i="46"/>
  <c r="L184" i="46"/>
  <c r="M184" i="46"/>
  <c r="C38" i="47"/>
  <c r="B186" i="46"/>
  <c r="B39" i="47"/>
  <c r="C186" i="46"/>
  <c r="D186" i="46"/>
  <c r="E186" i="46"/>
  <c r="F186" i="46"/>
  <c r="F192" i="46"/>
  <c r="G186" i="46"/>
  <c r="H186" i="46"/>
  <c r="I186" i="46"/>
  <c r="J186" i="46"/>
  <c r="K186" i="46"/>
  <c r="L186" i="46"/>
  <c r="M186" i="46"/>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F168" i="46"/>
  <c r="F171" i="46"/>
  <c r="F172" i="46"/>
  <c r="F209" i="46"/>
  <c r="G170" i="46"/>
  <c r="H170" i="46"/>
  <c r="I170" i="46"/>
  <c r="J170" i="46"/>
  <c r="K170" i="46"/>
  <c r="L170" i="46"/>
  <c r="M170" i="46"/>
  <c r="C171" i="46"/>
  <c r="D171" i="46"/>
  <c r="E171" i="46"/>
  <c r="G171" i="46"/>
  <c r="H171" i="46"/>
  <c r="I171" i="46"/>
  <c r="J171" i="46"/>
  <c r="K171" i="46"/>
  <c r="L171" i="46"/>
  <c r="M171" i="46"/>
  <c r="M168" i="46"/>
  <c r="L168" i="46"/>
  <c r="K168" i="46"/>
  <c r="J168" i="46"/>
  <c r="I168" i="46"/>
  <c r="H168" i="46"/>
  <c r="G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F154" i="46"/>
  <c r="F155" i="46"/>
  <c r="F156" i="46"/>
  <c r="F157" i="46"/>
  <c r="F158" i="46"/>
  <c r="G147" i="46"/>
  <c r="H147" i="46"/>
  <c r="I147" i="46"/>
  <c r="J147" i="46"/>
  <c r="K147" i="46"/>
  <c r="L147" i="46"/>
  <c r="M147" i="46"/>
  <c r="C154" i="46"/>
  <c r="D154" i="46"/>
  <c r="E154" i="46"/>
  <c r="H154" i="46"/>
  <c r="I154" i="46"/>
  <c r="J154" i="46"/>
  <c r="K154" i="46"/>
  <c r="L154" i="46"/>
  <c r="M154" i="46"/>
  <c r="C155" i="46"/>
  <c r="D155" i="46"/>
  <c r="E155" i="46"/>
  <c r="G155" i="46"/>
  <c r="H155" i="46"/>
  <c r="I155" i="46"/>
  <c r="J155" i="46"/>
  <c r="K155" i="46"/>
  <c r="L155" i="46"/>
  <c r="M155" i="46"/>
  <c r="C156" i="46"/>
  <c r="D156" i="46"/>
  <c r="E156" i="46"/>
  <c r="G156" i="46"/>
  <c r="H156" i="46"/>
  <c r="I156" i="46"/>
  <c r="J156" i="46"/>
  <c r="K156" i="46"/>
  <c r="L156" i="46"/>
  <c r="M156" i="46"/>
  <c r="C157" i="46"/>
  <c r="D157" i="46"/>
  <c r="E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F122" i="46"/>
  <c r="F130" i="46"/>
  <c r="F131" i="46"/>
  <c r="F134" i="46"/>
  <c r="F135" i="46"/>
  <c r="F136" i="46"/>
  <c r="F137" i="46"/>
  <c r="F138" i="46"/>
  <c r="F139" i="46"/>
  <c r="F140" i="46"/>
  <c r="F141" i="46"/>
  <c r="F142" i="46"/>
  <c r="F143" i="46"/>
  <c r="F144" i="46"/>
  <c r="F145" i="46"/>
  <c r="G124" i="46"/>
  <c r="H124" i="46"/>
  <c r="I124" i="46"/>
  <c r="J124" i="46"/>
  <c r="K124" i="46"/>
  <c r="L124" i="46"/>
  <c r="M124" i="46"/>
  <c r="C130" i="46"/>
  <c r="D130" i="46"/>
  <c r="E130" i="46"/>
  <c r="G130" i="46"/>
  <c r="H130" i="46"/>
  <c r="I130" i="46"/>
  <c r="J130" i="46"/>
  <c r="K130" i="46"/>
  <c r="L130" i="46"/>
  <c r="M130" i="46"/>
  <c r="C131" i="46"/>
  <c r="D131" i="46"/>
  <c r="E131" i="46"/>
  <c r="G131" i="46"/>
  <c r="H131" i="46"/>
  <c r="I131" i="46"/>
  <c r="J131" i="46"/>
  <c r="K131" i="46"/>
  <c r="L131" i="46"/>
  <c r="M131" i="46"/>
  <c r="C134" i="46"/>
  <c r="D134" i="46"/>
  <c r="E134" i="46"/>
  <c r="G134" i="46"/>
  <c r="H134" i="46"/>
  <c r="I134" i="46"/>
  <c r="J134" i="46"/>
  <c r="K134" i="46"/>
  <c r="L134" i="46"/>
  <c r="M134" i="46"/>
  <c r="D135" i="46"/>
  <c r="E135" i="46"/>
  <c r="G135" i="46"/>
  <c r="H135" i="46"/>
  <c r="I135" i="46"/>
  <c r="J135" i="46"/>
  <c r="K135" i="46"/>
  <c r="L135" i="46"/>
  <c r="M135" i="46"/>
  <c r="D136" i="46"/>
  <c r="E136" i="46"/>
  <c r="G136" i="46"/>
  <c r="H136" i="46"/>
  <c r="I136" i="46"/>
  <c r="J136" i="46"/>
  <c r="K136" i="46"/>
  <c r="L136" i="46"/>
  <c r="M136" i="46"/>
  <c r="D137" i="46"/>
  <c r="E137" i="46"/>
  <c r="G137" i="46"/>
  <c r="H137" i="46"/>
  <c r="I137" i="46"/>
  <c r="J137" i="46"/>
  <c r="K137" i="46"/>
  <c r="L137" i="46"/>
  <c r="M137" i="46"/>
  <c r="D138" i="46"/>
  <c r="E138" i="46"/>
  <c r="G138" i="46"/>
  <c r="H138" i="46"/>
  <c r="I138" i="46"/>
  <c r="J138" i="46"/>
  <c r="K138" i="46"/>
  <c r="L138" i="46"/>
  <c r="M138" i="46"/>
  <c r="D139" i="46"/>
  <c r="E139" i="46"/>
  <c r="G139" i="46"/>
  <c r="H139" i="46"/>
  <c r="I139" i="46"/>
  <c r="J139" i="46"/>
  <c r="K139" i="46"/>
  <c r="L139" i="46"/>
  <c r="M139" i="46"/>
  <c r="D140" i="46"/>
  <c r="E140" i="46"/>
  <c r="G140" i="46"/>
  <c r="H140" i="46"/>
  <c r="I140" i="46"/>
  <c r="J140" i="46"/>
  <c r="K140" i="46"/>
  <c r="L140" i="46"/>
  <c r="M140" i="46"/>
  <c r="D141" i="46"/>
  <c r="E141" i="46"/>
  <c r="G141" i="46"/>
  <c r="H141" i="46"/>
  <c r="I141" i="46"/>
  <c r="J141" i="46"/>
  <c r="K141" i="46"/>
  <c r="L141" i="46"/>
  <c r="M141" i="46"/>
  <c r="D142" i="46"/>
  <c r="E142" i="46"/>
  <c r="G142" i="46"/>
  <c r="H142" i="46"/>
  <c r="I142" i="46"/>
  <c r="J142" i="46"/>
  <c r="K142" i="46"/>
  <c r="L142" i="46"/>
  <c r="M142" i="46"/>
  <c r="D143" i="46"/>
  <c r="E143" i="46"/>
  <c r="G143" i="46"/>
  <c r="H143" i="46"/>
  <c r="I143" i="46"/>
  <c r="J143" i="46"/>
  <c r="K143" i="46"/>
  <c r="L143" i="46"/>
  <c r="M143" i="46"/>
  <c r="D144" i="46"/>
  <c r="E144" i="46"/>
  <c r="G144" i="46"/>
  <c r="H144" i="46"/>
  <c r="I144" i="46"/>
  <c r="J144" i="46"/>
  <c r="K144" i="46"/>
  <c r="L144" i="46"/>
  <c r="M144" i="46"/>
  <c r="M122" i="46"/>
  <c r="L122" i="46"/>
  <c r="K122" i="46"/>
  <c r="J122" i="46"/>
  <c r="I122" i="46"/>
  <c r="H122" i="46"/>
  <c r="G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D116" i="46"/>
  <c r="E116" i="46"/>
  <c r="F116" i="46"/>
  <c r="D119" i="46"/>
  <c r="E119" i="46"/>
  <c r="F119" i="46"/>
  <c r="D120" i="46"/>
  <c r="E120" i="46"/>
  <c r="F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E24" i="47"/>
  <c r="F24" i="47"/>
  <c r="G24" i="47"/>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0" i="46"/>
  <c r="R102" i="46"/>
  <c r="R103" i="46"/>
  <c r="C19" i="47"/>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M96" i="46"/>
  <c r="L96" i="46"/>
  <c r="K96" i="46"/>
  <c r="J96" i="46"/>
  <c r="I96" i="46"/>
  <c r="H96" i="46"/>
  <c r="G96" i="46"/>
  <c r="E96" i="46"/>
  <c r="D96" i="46"/>
  <c r="C96" i="46"/>
  <c r="B96" i="46"/>
  <c r="B18" i="47"/>
  <c r="F17" i="47"/>
  <c r="E17" i="47"/>
  <c r="G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G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G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G13" i="47"/>
  <c r="Q78" i="46"/>
  <c r="P78" i="46"/>
  <c r="O78" i="46"/>
  <c r="N78" i="46"/>
  <c r="C77" i="46"/>
  <c r="D77" i="46"/>
  <c r="E77" i="46"/>
  <c r="F77" i="46"/>
  <c r="G77" i="46"/>
  <c r="H77" i="46"/>
  <c r="I77" i="46"/>
  <c r="J77" i="46"/>
  <c r="K77" i="46"/>
  <c r="L77" i="46"/>
  <c r="M77" i="46"/>
  <c r="M76" i="46"/>
  <c r="L76" i="46"/>
  <c r="K76" i="46"/>
  <c r="J76" i="46"/>
  <c r="I76" i="46"/>
  <c r="H76" i="46"/>
  <c r="G76" i="46"/>
  <c r="E76" i="46"/>
  <c r="D76" i="46"/>
  <c r="C76" i="46"/>
  <c r="B76" i="46"/>
  <c r="B13" i="47"/>
  <c r="F12" i="47"/>
  <c r="E12" i="47"/>
  <c r="Q75" i="46"/>
  <c r="P75" i="46"/>
  <c r="O75" i="46"/>
  <c r="N75" i="46"/>
  <c r="C12" i="47"/>
  <c r="M74" i="46"/>
  <c r="L74" i="46"/>
  <c r="K74" i="46"/>
  <c r="J74" i="46"/>
  <c r="I74" i="46"/>
  <c r="H74" i="46"/>
  <c r="G74" i="46"/>
  <c r="E74" i="46"/>
  <c r="D74" i="46"/>
  <c r="C74" i="46"/>
  <c r="B74" i="46"/>
  <c r="B12" i="47"/>
  <c r="B73" i="46"/>
  <c r="F11" i="47"/>
  <c r="E11" i="47"/>
  <c r="G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M59" i="46"/>
  <c r="L59" i="46"/>
  <c r="K59" i="46"/>
  <c r="J59" i="46"/>
  <c r="I59" i="46"/>
  <c r="H59" i="46"/>
  <c r="G59" i="46"/>
  <c r="E59" i="46"/>
  <c r="D59" i="46"/>
  <c r="C59" i="46"/>
  <c r="B59" i="46"/>
  <c r="B10" i="47"/>
  <c r="F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G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A1873" i="48"/>
  <c r="A1718" i="48"/>
  <c r="A1407" i="48"/>
  <c r="A1252" i="48"/>
  <c r="A1097" i="48"/>
  <c r="A942" i="48"/>
  <c r="A786" i="48"/>
  <c r="A630" i="48"/>
  <c r="A474" i="48"/>
  <c r="A319" i="48"/>
  <c r="A163" i="48"/>
  <c r="A3" i="48"/>
  <c r="A5" i="48"/>
  <c r="C232" i="48"/>
  <c r="C226" i="48"/>
  <c r="C215" i="48"/>
  <c r="C204" i="48"/>
  <c r="C203" i="48"/>
  <c r="C198" i="48"/>
  <c r="C189" i="48"/>
  <c r="C180" i="48"/>
  <c r="C173" i="48"/>
  <c r="F19" i="47"/>
  <c r="E19" i="47"/>
  <c r="F61" i="47"/>
  <c r="B62" i="32"/>
  <c r="B162" i="46"/>
  <c r="B61" i="32"/>
  <c r="B161" i="46"/>
  <c r="F29" i="47"/>
  <c r="I90" i="41"/>
  <c r="I299" i="46"/>
  <c r="A22" i="31"/>
  <c r="A74" i="47"/>
  <c r="A73" i="47"/>
  <c r="A72" i="47"/>
  <c r="A71" i="47"/>
  <c r="A211" i="46"/>
  <c r="B45" i="47"/>
  <c r="B74" i="47"/>
  <c r="D65" i="47"/>
  <c r="C65" i="47"/>
  <c r="E65"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96" i="40"/>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162" i="46"/>
  <c r="I61" i="32"/>
  <c r="I161" i="46"/>
  <c r="I92" i="41"/>
  <c r="I301" i="46"/>
  <c r="I91" i="41"/>
  <c r="I300" i="46"/>
  <c r="I98" i="40"/>
  <c r="I102" i="46"/>
  <c r="I97" i="40"/>
  <c r="I101" i="46"/>
  <c r="I96" i="40"/>
  <c r="I100" i="46"/>
  <c r="I43" i="37"/>
  <c r="I207" i="46"/>
  <c r="I42" i="37"/>
  <c r="I206" i="46"/>
  <c r="I41" i="37"/>
  <c r="I205" i="46"/>
  <c r="O24" i="31"/>
  <c r="O23" i="31"/>
  <c r="O22" i="31"/>
  <c r="O20" i="31"/>
  <c r="O19" i="31"/>
  <c r="O18" i="31"/>
  <c r="O16" i="31"/>
  <c r="O15" i="31"/>
  <c r="O14" i="31"/>
  <c r="O12" i="31"/>
  <c r="O11" i="31"/>
  <c r="J24" i="31"/>
  <c r="I24" i="31"/>
  <c r="J23" i="31"/>
  <c r="I23" i="31"/>
  <c r="J22" i="31"/>
  <c r="I22" i="31"/>
  <c r="K22" i="31"/>
  <c r="J20" i="31"/>
  <c r="I20" i="31"/>
  <c r="K20" i="31"/>
  <c r="P20" i="31"/>
  <c r="J19" i="31"/>
  <c r="I19" i="31"/>
  <c r="K19" i="31"/>
  <c r="P19" i="31"/>
  <c r="J18" i="31"/>
  <c r="I18" i="31"/>
  <c r="K18" i="31"/>
  <c r="J16" i="31"/>
  <c r="I16" i="31"/>
  <c r="J15" i="31"/>
  <c r="I15" i="31"/>
  <c r="J14" i="31"/>
  <c r="I14" i="31"/>
  <c r="J12" i="31"/>
  <c r="I12" i="31"/>
  <c r="K12" i="31"/>
  <c r="P12" i="31"/>
  <c r="J11" i="31"/>
  <c r="I11" i="31"/>
  <c r="K11" i="31"/>
  <c r="P11" i="31"/>
  <c r="O10" i="31"/>
  <c r="J10" i="31"/>
  <c r="I10" i="31"/>
  <c r="K10" i="31"/>
  <c r="P10" i="31"/>
  <c r="Q10" i="31"/>
  <c r="K24" i="31"/>
  <c r="P24" i="31"/>
  <c r="D50" i="47"/>
  <c r="C13" i="47"/>
  <c r="C35" i="47"/>
  <c r="C40" i="47"/>
  <c r="C48" i="47"/>
  <c r="C11" i="47"/>
  <c r="C16" i="47"/>
  <c r="C59" i="47"/>
  <c r="C42" i="47"/>
  <c r="C34" i="47"/>
  <c r="C29" i="47"/>
  <c r="C61" i="47"/>
  <c r="C17" i="47"/>
  <c r="C14" i="47"/>
  <c r="C53" i="47"/>
  <c r="C52" i="47"/>
  <c r="F10" i="47"/>
  <c r="G10" i="47"/>
  <c r="C49" i="47"/>
  <c r="F42" i="47"/>
  <c r="G42" i="47"/>
  <c r="E29" i="47"/>
  <c r="E34" i="47"/>
  <c r="G34" i="47"/>
  <c r="C50" i="47"/>
  <c r="G55" i="47"/>
  <c r="B65" i="47"/>
  <c r="F236" i="46"/>
  <c r="G18" i="47"/>
  <c r="G28" i="47"/>
  <c r="G38" i="47"/>
  <c r="G19" i="47"/>
  <c r="G60" i="47"/>
  <c r="G12" i="47"/>
  <c r="G14" i="47"/>
  <c r="G25" i="47"/>
  <c r="G27" i="47"/>
  <c r="G39" i="47"/>
  <c r="G51" i="47"/>
  <c r="G49" i="47"/>
  <c r="G29" i="47"/>
  <c r="G52" i="47"/>
  <c r="G6" i="47"/>
  <c r="H14" i="47"/>
  <c r="F65" i="47"/>
  <c r="F111" i="46"/>
  <c r="F121" i="46"/>
  <c r="F165" i="46"/>
  <c r="N10" i="41"/>
  <c r="S212" i="46"/>
  <c r="V54" i="46"/>
  <c r="S58" i="46"/>
  <c r="D9" i="47"/>
  <c r="V243" i="46"/>
  <c r="S244" i="46"/>
  <c r="Q20" i="31"/>
  <c r="R20" i="31"/>
  <c r="S198" i="46"/>
  <c r="V194" i="46"/>
  <c r="R11" i="31"/>
  <c r="Q11" i="31"/>
  <c r="S288" i="46"/>
  <c r="V285" i="46"/>
  <c r="S97" i="46"/>
  <c r="V96" i="46"/>
  <c r="Q12" i="31"/>
  <c r="R12" i="31"/>
  <c r="R158" i="46"/>
  <c r="R165" i="46"/>
  <c r="C24" i="47"/>
  <c r="S158" i="46"/>
  <c r="V146" i="46"/>
  <c r="P18" i="31"/>
  <c r="T18" i="31"/>
  <c r="Q24" i="31"/>
  <c r="R24" i="31"/>
  <c r="Q19" i="31"/>
  <c r="R19" i="31"/>
  <c r="E53" i="47"/>
  <c r="G53" i="47"/>
  <c r="T104" i="46"/>
  <c r="V58" i="46"/>
  <c r="H9" i="47"/>
  <c r="C1485" i="48"/>
  <c r="R10" i="31"/>
  <c r="R209" i="46"/>
  <c r="C28" i="47"/>
  <c r="U104" i="46"/>
  <c r="C2183" i="51"/>
  <c r="C1837" i="51"/>
  <c r="C942" i="51"/>
  <c r="C1062" i="51"/>
  <c r="C940" i="51"/>
  <c r="N44" i="41"/>
  <c r="S249" i="46"/>
  <c r="C629" i="50"/>
  <c r="N22" i="37"/>
  <c r="S184" i="46"/>
  <c r="C473" i="50"/>
  <c r="N21" i="37"/>
  <c r="S182" i="46"/>
  <c r="C127" i="50"/>
  <c r="C127" i="49"/>
  <c r="C1099" i="48"/>
  <c r="C1097" i="48"/>
  <c r="N73" i="40"/>
  <c r="S76" i="46"/>
  <c r="C5" i="48"/>
  <c r="R53" i="46"/>
  <c r="C8" i="47"/>
  <c r="F54" i="47"/>
  <c r="G54" i="47"/>
  <c r="C1715" i="51"/>
  <c r="N75" i="41"/>
  <c r="S282" i="46"/>
  <c r="C5" i="50"/>
  <c r="R28" i="46"/>
  <c r="U209" i="46"/>
  <c r="F37" i="47"/>
  <c r="G37" i="47"/>
  <c r="T165" i="46"/>
  <c r="C2303" i="51"/>
  <c r="C2027" i="51"/>
  <c r="C1527" i="51"/>
  <c r="C787" i="51"/>
  <c r="C318" i="51"/>
  <c r="N31" i="41"/>
  <c r="S233" i="46"/>
  <c r="C1330" i="50"/>
  <c r="C1252" i="50"/>
  <c r="J41" i="37"/>
  <c r="J205" i="46"/>
  <c r="J208" i="46"/>
  <c r="C1099" i="50"/>
  <c r="C1097" i="50"/>
  <c r="N36" i="37"/>
  <c r="S199" i="46"/>
  <c r="C862" i="50"/>
  <c r="C784" i="50"/>
  <c r="N23" i="37"/>
  <c r="S186" i="46"/>
  <c r="C475" i="49"/>
  <c r="C594" i="49"/>
  <c r="C473" i="49"/>
  <c r="N23" i="32"/>
  <c r="S122" i="46"/>
  <c r="C1409" i="48"/>
  <c r="C1407" i="48"/>
  <c r="N80" i="40"/>
  <c r="S84" i="46"/>
  <c r="C396" i="48"/>
  <c r="C596" i="51"/>
  <c r="C474" i="51"/>
  <c r="N36" i="41"/>
  <c r="S238" i="46"/>
  <c r="V238" i="46"/>
  <c r="R296" i="46"/>
  <c r="C60" i="47"/>
  <c r="F58" i="47"/>
  <c r="G58" i="47"/>
  <c r="E57" i="47"/>
  <c r="G57" i="47"/>
  <c r="C1638" i="51"/>
  <c r="C395" i="50"/>
  <c r="C317" i="50"/>
  <c r="N20" i="37"/>
  <c r="S180" i="46"/>
  <c r="C908" i="48"/>
  <c r="C786" i="48"/>
  <c r="N68" i="40"/>
  <c r="S70" i="46"/>
  <c r="C321" i="48"/>
  <c r="C319" i="48"/>
  <c r="N36" i="40"/>
  <c r="S35" i="46"/>
  <c r="C1330" i="48"/>
  <c r="T209" i="46"/>
  <c r="E36" i="47"/>
  <c r="G36" i="47"/>
  <c r="C2103" i="51"/>
  <c r="C1097" i="51"/>
  <c r="C1217" i="51"/>
  <c r="C1095" i="51"/>
  <c r="N50" i="41"/>
  <c r="S255" i="46"/>
  <c r="C863" i="51"/>
  <c r="C164" i="51"/>
  <c r="C163" i="50"/>
  <c r="C161" i="50"/>
  <c r="N14" i="37"/>
  <c r="S173" i="46"/>
  <c r="C861" i="49"/>
  <c r="C164" i="49"/>
  <c r="C162" i="49"/>
  <c r="N16" i="32"/>
  <c r="S113" i="46"/>
  <c r="C2109" i="48"/>
  <c r="C1020" i="48"/>
  <c r="T10" i="31"/>
  <c r="R278" i="46"/>
  <c r="C56" i="47"/>
  <c r="C1562" i="51"/>
  <c r="C1560" i="51"/>
  <c r="N74" i="41"/>
  <c r="S280" i="46"/>
  <c r="C240" i="51"/>
  <c r="C785" i="49"/>
  <c r="C2033" i="48"/>
  <c r="C1564" i="48"/>
  <c r="C1562" i="48"/>
  <c r="N85" i="40"/>
  <c r="S88" i="46"/>
  <c r="C163" i="48"/>
  <c r="N31" i="40"/>
  <c r="S29" i="46"/>
  <c r="U306" i="46"/>
  <c r="F23" i="47"/>
  <c r="F72" i="47"/>
  <c r="C47" i="47"/>
  <c r="C5" i="49"/>
  <c r="E61" i="47"/>
  <c r="G61" i="47"/>
  <c r="E9" i="47"/>
  <c r="G9" i="47"/>
  <c r="F260" i="46"/>
  <c r="F303" i="46"/>
  <c r="F104" i="46"/>
  <c r="C1254" i="48"/>
  <c r="C1252" i="48"/>
  <c r="N75" i="40"/>
  <c r="U224" i="46"/>
  <c r="F41" i="47"/>
  <c r="G41" i="47"/>
  <c r="C1407" i="51"/>
  <c r="C1405" i="51"/>
  <c r="N61" i="41"/>
  <c r="S267" i="46"/>
  <c r="C1250" i="51"/>
  <c r="N57" i="41"/>
  <c r="S262" i="46"/>
  <c r="C905" i="49"/>
  <c r="C318" i="49"/>
  <c r="N17" i="32"/>
  <c r="S115" i="46"/>
  <c r="C1718" i="48"/>
  <c r="N90" i="40"/>
  <c r="S93" i="46"/>
  <c r="C944" i="48"/>
  <c r="C942" i="48"/>
  <c r="N72" i="40"/>
  <c r="S74" i="46"/>
  <c r="C708" i="48"/>
  <c r="C630" i="48"/>
  <c r="N58" i="40"/>
  <c r="S59" i="46"/>
  <c r="P22" i="31"/>
  <c r="Q22" i="31"/>
  <c r="K14" i="31"/>
  <c r="P14" i="31"/>
  <c r="K23" i="31"/>
  <c r="P23" i="31"/>
  <c r="Q23" i="31"/>
  <c r="T22" i="31"/>
  <c r="K16" i="31"/>
  <c r="P16" i="31"/>
  <c r="Q16" i="31"/>
  <c r="K15" i="31"/>
  <c r="P15" i="31"/>
  <c r="R15" i="31"/>
  <c r="V180" i="46"/>
  <c r="S181" i="46"/>
  <c r="S205" i="46"/>
  <c r="D42" i="47"/>
  <c r="V59" i="46"/>
  <c r="S69" i="46"/>
  <c r="V288" i="46"/>
  <c r="H59" i="47"/>
  <c r="D59" i="47"/>
  <c r="S260" i="46"/>
  <c r="V255" i="46"/>
  <c r="S72" i="46"/>
  <c r="V70" i="46"/>
  <c r="S202" i="46"/>
  <c r="V199" i="46"/>
  <c r="T306" i="46"/>
  <c r="E23" i="47"/>
  <c r="S253" i="46"/>
  <c r="V249" i="46"/>
  <c r="S192" i="46"/>
  <c r="V186" i="46"/>
  <c r="R306" i="46"/>
  <c r="C23" i="47"/>
  <c r="C72" i="47"/>
  <c r="V262" i="46"/>
  <c r="S266" i="46"/>
  <c r="U10" i="31"/>
  <c r="V10" i="31"/>
  <c r="W10" i="31"/>
  <c r="V267" i="46"/>
  <c r="S278" i="46"/>
  <c r="C2031" i="48"/>
  <c r="J96" i="40"/>
  <c r="J100" i="46"/>
  <c r="J103" i="46"/>
  <c r="S100" i="46"/>
  <c r="V244" i="46"/>
  <c r="H51" i="47"/>
  <c r="D51" i="47"/>
  <c r="C783" i="49"/>
  <c r="J61" i="32"/>
  <c r="J161" i="46"/>
  <c r="J164" i="46"/>
  <c r="V233" i="46"/>
  <c r="S236" i="46"/>
  <c r="N10" i="40"/>
  <c r="S7" i="46"/>
  <c r="C3" i="48"/>
  <c r="C2181" i="51"/>
  <c r="J90" i="41"/>
  <c r="J299" i="46"/>
  <c r="J302" i="46"/>
  <c r="E5" i="47"/>
  <c r="T305" i="46"/>
  <c r="U18" i="31"/>
  <c r="V18" i="31"/>
  <c r="V35" i="46"/>
  <c r="S53" i="46"/>
  <c r="S91" i="46"/>
  <c r="V88" i="46"/>
  <c r="U303" i="46"/>
  <c r="F47" i="47"/>
  <c r="V113" i="46"/>
  <c r="S114" i="46"/>
  <c r="C785" i="51"/>
  <c r="N41" i="41"/>
  <c r="S245" i="46"/>
  <c r="U307" i="46"/>
  <c r="F33" i="47"/>
  <c r="F73" i="47"/>
  <c r="S78" i="46"/>
  <c r="V76" i="46"/>
  <c r="U305" i="46"/>
  <c r="F5" i="47"/>
  <c r="F71" i="47"/>
  <c r="Q18" i="31"/>
  <c r="R18" i="31"/>
  <c r="V97" i="46"/>
  <c r="H18" i="47"/>
  <c r="D18" i="47"/>
  <c r="V184" i="46"/>
  <c r="S185" i="46"/>
  <c r="C3" i="49"/>
  <c r="N10" i="32"/>
  <c r="S107" i="46"/>
  <c r="S75" i="46"/>
  <c r="V74" i="46"/>
  <c r="R104" i="46"/>
  <c r="C6" i="47"/>
  <c r="S281" i="46"/>
  <c r="V280" i="46"/>
  <c r="V173" i="46"/>
  <c r="S179" i="46"/>
  <c r="T224" i="46"/>
  <c r="T307" i="46"/>
  <c r="E33" i="47"/>
  <c r="S87" i="46"/>
  <c r="V84" i="46"/>
  <c r="C3" i="50"/>
  <c r="N10" i="37"/>
  <c r="S168" i="46"/>
  <c r="R303" i="46"/>
  <c r="V158" i="46"/>
  <c r="H28" i="47"/>
  <c r="D28" i="47"/>
  <c r="S34" i="46"/>
  <c r="V29" i="46"/>
  <c r="V93" i="46"/>
  <c r="S95" i="46"/>
  <c r="S121" i="46"/>
  <c r="V115" i="46"/>
  <c r="C162" i="51"/>
  <c r="S145" i="46"/>
  <c r="V122" i="46"/>
  <c r="C2025" i="51"/>
  <c r="N81" i="41"/>
  <c r="S289" i="46"/>
  <c r="V282" i="46"/>
  <c r="S283" i="46"/>
  <c r="S183" i="46"/>
  <c r="V182" i="46"/>
  <c r="R307" i="46"/>
  <c r="C33" i="47"/>
  <c r="C73" i="47"/>
  <c r="D40" i="47"/>
  <c r="V198" i="46"/>
  <c r="H40" i="47"/>
  <c r="V212" i="46"/>
  <c r="S224" i="46"/>
  <c r="R23" i="31"/>
  <c r="R22" i="31"/>
  <c r="Q15" i="31"/>
  <c r="U22" i="31"/>
  <c r="V22" i="31"/>
  <c r="S22" i="31"/>
  <c r="R16" i="31"/>
  <c r="T14" i="31"/>
  <c r="U14" i="31"/>
  <c r="V14" i="31"/>
  <c r="R14" i="31"/>
  <c r="Q14" i="31"/>
  <c r="S18" i="31"/>
  <c r="S10" i="31"/>
  <c r="V289" i="46"/>
  <c r="S296" i="46"/>
  <c r="V34" i="46"/>
  <c r="H7" i="47"/>
  <c r="D7" i="47"/>
  <c r="E73" i="47"/>
  <c r="G33" i="47"/>
  <c r="G73" i="47"/>
  <c r="D16" i="47"/>
  <c r="V91" i="46"/>
  <c r="H16" i="47"/>
  <c r="S299" i="46"/>
  <c r="D61" i="47"/>
  <c r="V100" i="46"/>
  <c r="S103" i="46"/>
  <c r="D57" i="47"/>
  <c r="V281" i="46"/>
  <c r="H57" i="47"/>
  <c r="G5" i="47"/>
  <c r="G71" i="47"/>
  <c r="E71" i="47"/>
  <c r="D27" i="47"/>
  <c r="V145" i="46"/>
  <c r="H27" i="47"/>
  <c r="C5" i="47"/>
  <c r="C71" i="47"/>
  <c r="C46" i="47"/>
  <c r="C74" i="47"/>
  <c r="C75" i="47"/>
  <c r="R305" i="46"/>
  <c r="V53" i="46"/>
  <c r="H8" i="47"/>
  <c r="D8" i="47"/>
  <c r="V278" i="46"/>
  <c r="H56" i="47"/>
  <c r="D56" i="47"/>
  <c r="D10" i="47"/>
  <c r="V69" i="46"/>
  <c r="H10" i="47"/>
  <c r="N24" i="41"/>
  <c r="S226" i="46"/>
  <c r="C3" i="51"/>
  <c r="T303" i="46"/>
  <c r="V224" i="46"/>
  <c r="H47" i="47"/>
  <c r="E47" i="47"/>
  <c r="G47" i="47"/>
  <c r="S248" i="46"/>
  <c r="V245" i="46"/>
  <c r="S28" i="46"/>
  <c r="V7" i="46"/>
  <c r="D41" i="47"/>
  <c r="V202" i="46"/>
  <c r="H41" i="47"/>
  <c r="D13" i="47"/>
  <c r="V78" i="46"/>
  <c r="H13" i="47"/>
  <c r="R308" i="46"/>
  <c r="D12" i="47"/>
  <c r="V75" i="46"/>
  <c r="H12" i="47"/>
  <c r="V114" i="46"/>
  <c r="H25" i="47"/>
  <c r="D25" i="47"/>
  <c r="V236" i="46"/>
  <c r="H49" i="47"/>
  <c r="D49" i="47"/>
  <c r="V192" i="46"/>
  <c r="H39" i="47"/>
  <c r="D39" i="47"/>
  <c r="D26" i="47"/>
  <c r="V121" i="46"/>
  <c r="H26" i="47"/>
  <c r="S172" i="46"/>
  <c r="V168" i="46"/>
  <c r="V179" i="46"/>
  <c r="H35" i="47"/>
  <c r="D35" i="47"/>
  <c r="V107" i="46"/>
  <c r="S111" i="46"/>
  <c r="V72" i="46"/>
  <c r="H11" i="47"/>
  <c r="D11" i="47"/>
  <c r="V205" i="46"/>
  <c r="S208" i="46"/>
  <c r="V208" i="46"/>
  <c r="H42" i="47"/>
  <c r="D15" i="47"/>
  <c r="V87" i="46"/>
  <c r="H15" i="47"/>
  <c r="V183" i="46"/>
  <c r="H37" i="47"/>
  <c r="D37" i="47"/>
  <c r="D47" i="47"/>
  <c r="D58" i="47"/>
  <c r="V283" i="46"/>
  <c r="H58" i="47"/>
  <c r="D17" i="47"/>
  <c r="V95" i="46"/>
  <c r="H17" i="47"/>
  <c r="S161" i="46"/>
  <c r="D29" i="47"/>
  <c r="D53" i="47"/>
  <c r="V253" i="46"/>
  <c r="H53" i="47"/>
  <c r="D36" i="47"/>
  <c r="V181" i="46"/>
  <c r="H36" i="47"/>
  <c r="V185" i="46"/>
  <c r="H38" i="47"/>
  <c r="D38" i="47"/>
  <c r="F46" i="47"/>
  <c r="F74" i="47"/>
  <c r="F75" i="47"/>
  <c r="U308" i="46"/>
  <c r="U309" i="46"/>
  <c r="V266" i="46"/>
  <c r="H55" i="47"/>
  <c r="D55" i="47"/>
  <c r="G23" i="47"/>
  <c r="G72" i="47"/>
  <c r="E72" i="47"/>
  <c r="D54" i="47"/>
  <c r="V260" i="46"/>
  <c r="H54" i="47"/>
  <c r="S14" i="31"/>
  <c r="V248" i="46"/>
  <c r="H52" i="47"/>
  <c r="D52" i="47"/>
  <c r="E46" i="47"/>
  <c r="T308" i="46"/>
  <c r="T309" i="46"/>
  <c r="V172" i="46"/>
  <c r="H34" i="47"/>
  <c r="S209" i="46"/>
  <c r="D34" i="47"/>
  <c r="R309" i="46"/>
  <c r="V103" i="46"/>
  <c r="H19" i="47"/>
  <c r="D19" i="47"/>
  <c r="S231" i="46"/>
  <c r="V226" i="46"/>
  <c r="V161" i="46"/>
  <c r="S164" i="46"/>
  <c r="V164" i="46"/>
  <c r="H29" i="47"/>
  <c r="S104" i="46"/>
  <c r="D6" i="47"/>
  <c r="V28" i="46"/>
  <c r="H6" i="47"/>
  <c r="V296" i="46"/>
  <c r="H60" i="47"/>
  <c r="D60" i="47"/>
  <c r="S165" i="46"/>
  <c r="D24" i="47"/>
  <c r="V111" i="46"/>
  <c r="H24" i="47"/>
  <c r="S302" i="46"/>
  <c r="V302" i="46"/>
  <c r="H61" i="47"/>
  <c r="V299" i="46"/>
  <c r="D23" i="47"/>
  <c r="D72" i="47"/>
  <c r="S306" i="46"/>
  <c r="V165" i="46"/>
  <c r="V231" i="46"/>
  <c r="H48" i="47"/>
  <c r="D48" i="47"/>
  <c r="S303" i="46"/>
  <c r="E74" i="47"/>
  <c r="E75" i="47"/>
  <c r="G46" i="47"/>
  <c r="G74" i="47"/>
  <c r="G75" i="47"/>
  <c r="D5" i="47"/>
  <c r="D71" i="47"/>
  <c r="S305" i="46"/>
  <c r="V104" i="46"/>
  <c r="S307" i="46"/>
  <c r="D33" i="47"/>
  <c r="D73" i="47"/>
  <c r="V209" i="46"/>
  <c r="D46" i="47"/>
  <c r="D74" i="47"/>
  <c r="S308" i="46"/>
  <c r="V303" i="46"/>
  <c r="H23" i="47"/>
  <c r="H72" i="47"/>
  <c r="V306" i="46"/>
  <c r="S309" i="46"/>
  <c r="V309" i="46"/>
  <c r="V307" i="46"/>
  <c r="H33" i="47"/>
  <c r="H73" i="47"/>
  <c r="V305" i="46"/>
  <c r="H5" i="47"/>
  <c r="H71" i="47"/>
  <c r="D75" i="47"/>
  <c r="H75" i="47"/>
  <c r="V308" i="46"/>
  <c r="H46" i="47"/>
  <c r="H74" i="47"/>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<sst xmlns="http://schemas.openxmlformats.org/spreadsheetml/2006/main" count="12850" uniqueCount="1013">
  <si>
    <t>PLAN OPERATIVO INSTITUCIONAL 2018</t>
  </si>
  <si>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</si>
  <si>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</si>
  <si>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</si>
  <si>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</si>
  <si>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</si>
  <si>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</si>
  <si>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</si>
  <si>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</si>
  <si>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</si>
  <si>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</si>
  <si>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</si>
  <si>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</si>
  <si>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</si>
  <si>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</si>
  <si>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</si>
  <si>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</si>
  <si>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</si>
  <si>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</si>
  <si>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</si>
  <si>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</si>
  <si>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</si>
  <si>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</si>
  <si>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</si>
  <si>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</si>
  <si>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</si>
  <si>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</si>
  <si>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 xml:space="preserve">Seguimiento a las acciones de mejoramiento de la calidad de atención en los servicios de salud incluido en el plan Operativo Local  para la reducción de la MMI </t>
  </si>
  <si>
    <t>Dra. Xinia Flores J.</t>
  </si>
  <si>
    <t>Participación en las reuniones locales interinstitucionales de mortalidad materna e infantil</t>
  </si>
  <si>
    <t>Elaboración de planes para el mejoramiento de la calidad en casos de muertes prevenibles</t>
  </si>
  <si>
    <t>Mantener actualizado el reporte de casos en el SIMMI</t>
  </si>
  <si>
    <t>Porcentaje de análisis de casos de mortalidad infantil</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</si>
  <si>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</si>
  <si>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</si>
  <si>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</si>
  <si>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</si>
  <si>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</si>
  <si>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</si>
  <si>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</si>
  <si>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Porcentaje de análisis de casos de mortalidad materna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</si>
  <si>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</si>
  <si>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</si>
  <si>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</si>
  <si>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</si>
  <si>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</si>
  <si>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</si>
  <si>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</si>
  <si>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</si>
  <si>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 xml:space="preserve">RE1. P4. Acciones en salud mental desarrolladas a nivel sectorial e intersectorial. </t>
  </si>
  <si>
    <t>Número de actores sociales ejecutando acciones de salud mental.</t>
  </si>
  <si>
    <t>Ejecución y seguimiento al proyecto local de salud mental</t>
  </si>
  <si>
    <t xml:space="preserve">Secretaría Técnica de Salud Mental
</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</si>
  <si>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</si>
  <si>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</si>
  <si>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</si>
  <si>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</si>
  <si>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 xml:space="preserve">RE1. P6. Actores sociales con programas y acciones estratégicas para el abordaje de los determinantes de la salud-enfermedad-muerte desarrollados.             </t>
  </si>
  <si>
    <t>Número de instituciones  implementando  las Directrices para la Garantía al Derecho a la Salud de personas LGTBI.</t>
  </si>
  <si>
    <t>Implementación y seguimiento a la ejecución de las acciones establecidas en las directrices sobre LGTBI</t>
  </si>
  <si>
    <t>Informes de seguimiento</t>
  </si>
  <si>
    <t>Dra. Alejandra Quesada G.</t>
  </si>
  <si>
    <t xml:space="preserve">Número de instituciones  implementando  el Plan  Estratégico Nacional de Salud de la Persona Adolescente ( PENSPA) </t>
  </si>
  <si>
    <t>Participación en la formulación del Plan  Estratégico Nacional de Salud de la Persona Adolescente (PENSPA), periodo 2018-2022</t>
  </si>
  <si>
    <t>Oficios y/o correos de convocatoria</t>
  </si>
  <si>
    <t>Seguimiento de las acciones locales en el marco del PENSPA</t>
  </si>
  <si>
    <t xml:space="preserve">4 Informes de Trabajo Infantil, 1 Informe anual del cumplimiento del Código de la Niñez, 2 Informes de Explotación Sexual Comercial. </t>
  </si>
  <si>
    <t>Seguimiento de las acciones realizadas a nivel  local en el marco del Plan de Acción  Consejo Inteinstitucional de Atención de Madre Adolescente (CIAMA)</t>
  </si>
  <si>
    <t xml:space="preserve">Informes  </t>
  </si>
  <si>
    <t xml:space="preserve">Seguimiento e implementación a la segunda operación de las acciones del Proyecto Salud Mesoamérica (Regiones Huetar Caribe y Brunca) </t>
  </si>
  <si>
    <t>Implementación de las acciones institucionales en el marco de la agenda de niñez y adolescencia</t>
  </si>
  <si>
    <t>Informes</t>
  </si>
  <si>
    <t xml:space="preserve">Porcentaje de instituciones  implementando  el Plan   Nacional de Salud de la Población Afrodescendiente. </t>
  </si>
  <si>
    <t>Divulgación técnica del Plan Nacional de Salud de la Población Afrodescendientea nivel de la Región Huetar Caribe</t>
  </si>
  <si>
    <t xml:space="preserve">Porcentaje de instituciones  implementando  el Plan  Nacional de Salud de Pueblos Indígenas </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</si>
  <si>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</si>
  <si>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</si>
  <si>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Número de instituciones  implementando  el Plan  Nacional de Sexualidad</t>
  </si>
  <si>
    <t>Divulgación técnica a los actores sociales del Plan Nacional de Sexualidad a nivel local</t>
  </si>
  <si>
    <t>Implementación del Plan Nacional de Sexualidad</t>
  </si>
  <si>
    <t>Informes, Bitácoras, listas de asistencia</t>
  </si>
  <si>
    <t>Porcentaje de instituciones  ejecutanto acciones del programa Nacional para la Prevención y Control de VIH-sida</t>
  </si>
  <si>
    <t xml:space="preserve">Implementación de las acciones  del Plan Estratégico Nacional para la Prevención y Control de VIH-sida </t>
  </si>
  <si>
    <t>Número  de instituciones  ejecutanto acciones en el marco  de la Estrategia Nacional para la Vejez y envejecimiento saludable</t>
  </si>
  <si>
    <t xml:space="preserve">Divulgación técnica de la Estrategia Nacional para la vejez y envejecimiento saludable </t>
  </si>
  <si>
    <t>Informes, Bitácoras</t>
  </si>
  <si>
    <t>Implementación de la Estratégia Nacional para la Vejez y envejecimiento saludable</t>
  </si>
  <si>
    <t>Porcentaje de unidades organizativas ejecutanto el Plan contra el estigma y discriminación LGTBI</t>
  </si>
  <si>
    <t>Decreto Ejecutivo No 38999</t>
  </si>
  <si>
    <t>Seguimiento a la implementación de las acciones del Plan Institucional contra el estigma y discriminación LGTBI</t>
  </si>
  <si>
    <t xml:space="preserve">Porcentaje de Unidades Organizativas implementando las responsabilidades rectoras para la igualdad, y equidad de género </t>
  </si>
  <si>
    <t>Seguimiento a la implementación de las acciones rectoras para la igualdad y equidad de género en el marco de la Politica de igualdad y equidad de género (PIEG)</t>
  </si>
  <si>
    <t>Porcentaje de Unidades Organizativas implementando las responsabilidades rectoras para la  prevención de la violencia contra las mujeres e intrafamilar</t>
  </si>
  <si>
    <t>Seguimiento a la implementación de las acciones rectoras para la prevención de violencia contra las mujeres e intrafamiliar</t>
  </si>
  <si>
    <t>Número de Unidades Organizativas implementando las competencias rectoras para la garantía del derecho a la salud de la población migrante.</t>
  </si>
  <si>
    <t>Seguimiento a la implementación de las acciones rectoras para la garantía del derecho a la salud de la población migrante.</t>
  </si>
  <si>
    <t>RE1. P7 Dirección de  promoción de la salud ajustada de acuerdo al nuevo modelo</t>
  </si>
  <si>
    <t xml:space="preserve">Etapa  de avance </t>
  </si>
  <si>
    <t>Etapa II</t>
  </si>
  <si>
    <t>Participación en las capacitaciones sobre Promoción de la Salud, según requerimientos del nuevo modelo a nivel local</t>
  </si>
  <si>
    <t>Promoción de la salud</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</si>
  <si>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</si>
  <si>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</si>
  <si>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</si>
  <si>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RE1. P8 Modelo de Promoción de la Salud  articulado con actores sociales sectoriales e intersectoriales </t>
  </si>
  <si>
    <t>Número de instancias externas ejecutando acciones del componente de promoción de la salud incluido en el Plan Nacional de Salud 2016-2020</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</si>
  <si>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</si>
  <si>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</si>
  <si>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</si>
  <si>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</si>
  <si>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</si>
  <si>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</si>
  <si>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</si>
  <si>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</si>
  <si>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</si>
  <si>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</si>
  <si>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RE1. P9 Actores sociales con programas y acciones estretégicas para el abordaje de los factores protectores de la Salud.</t>
  </si>
  <si>
    <t>Numero actores sociales  desarrollando programas y acciones estratégicas para el abordaje de los factores protectores de la Salud.</t>
  </si>
  <si>
    <t>Implementación del proyecto piloto de mapeo geo referenciado de actores sociales (Central Occidente y Brunca)</t>
  </si>
  <si>
    <t>Desarrollo del proyecto Empoderamiento de Actores Sociales Integrantes de la Comisión Local de Promoción de la Salud.</t>
  </si>
  <si>
    <t xml:space="preserve">Objetivo Estratégico Específico:1.2 Formular, implementar y dar seguimiento a proyectos, con el fin de contribuir al cumplimiento de los objetivos institucionales, desde el abordaje de los  determinnantes de la salud y participación </t>
  </si>
  <si>
    <t>RE1. P11 Actores sociales con programas y acciones estratégicas para el abordaje de los determinantes de la salud-enfermedad-muerte desarrollados</t>
  </si>
  <si>
    <t xml:space="preserve">Número de instituciones  ejecutanto acciones en el marco  del Programa Nacional de prevención y control de Enfermedades Crónicas No transmisibles  </t>
  </si>
  <si>
    <t>Implementación del plan de acción de la Estrategia Nacional de Enfermedades Crónicas no Transmisibles</t>
  </si>
  <si>
    <t>Informe de seguimiento</t>
  </si>
  <si>
    <t>RE1. P12 Planes en salud evaluados</t>
  </si>
  <si>
    <t>Número de planes evaluados</t>
  </si>
  <si>
    <t>Implementación de metología para la evaluación de planes en salud</t>
  </si>
  <si>
    <t>Informe de implementación</t>
  </si>
  <si>
    <t>Informes de evaluación de planes en salud</t>
  </si>
  <si>
    <t>Informe de Evaluación</t>
  </si>
  <si>
    <t>RE1. P13 Participación activa de las instituciones del Sector para la reducción del impacto de los desastres de origen natural y antrópico y  los efectos de la variabilidad del cambio climático, fortalecida</t>
  </si>
  <si>
    <t xml:space="preserve">Número de instituciones </t>
  </si>
  <si>
    <t>Participación en la elaboración del Plan de Respuesta a desastres del sector salud, nutrición y deporte</t>
  </si>
  <si>
    <t>Oficios de Convocatoria</t>
  </si>
  <si>
    <t>Gestión del Riesgo</t>
  </si>
  <si>
    <t>Participación en el desarrollo de la estrategia de conformación de equipos de respuesta en desastres institucional</t>
  </si>
  <si>
    <t>Participación en la socialización del plan multiamenazas a nivel regional y local</t>
  </si>
  <si>
    <t xml:space="preserve">Objetivo Estratégico Específico:1.3 Fortalecer el desarrollo de las prácticas de vida saludable, mediante la participación de las instituciones,los actores sociales y la población, para el mejoramiento del estado de salud.
</t>
  </si>
  <si>
    <t>RE1. P14 Actores sociales con programas y acciones estretégicas para el abordaje de los determinantes del proceso salud enfermedad muerte</t>
  </si>
  <si>
    <t>Número de instituciones  ejecutanto acciones del Plan Nacional  de Actividad Física y Salud 2011-2021</t>
  </si>
  <si>
    <t xml:space="preserve">Implementación del Sistema de Seguimiento y Evaluación del Plan Nacional de Actividad Física  y Salud </t>
  </si>
  <si>
    <t xml:space="preserve">Porcentaje de instituciones  ejecutanto acciones  en el marco del   Programa para la Prevención y Control de la Obesidad </t>
  </si>
  <si>
    <t>Implementación del proyecto de Reducción de la obesidad en niños de 5 a 12 años de edad</t>
  </si>
  <si>
    <t>Implementación de la Estratégia Nacional de Seguimiento al Reglamento de Sodas Estudiantiles</t>
  </si>
  <si>
    <t xml:space="preserve">Objetivo Estratégico Específico: 1.5 Desarrollar la planificación estratégica y operativa a corto, mediano y largo plazo, basados en gestión por resultados, para el cumplimiento de las funciones en forma eficiente y eficaz.
</t>
  </si>
  <si>
    <t>RE1. P17 Política, planes, programas, proyectos y estrategias en salud</t>
  </si>
  <si>
    <t>Porcentaje de avance en la implementación de Planes Estratégicos Regionales y Locales en Salud con seguimiento y ajuste</t>
  </si>
  <si>
    <t xml:space="preserve">82 Planes Estrateégicos Locales 
9 Planes Estratégicos Regionales </t>
  </si>
  <si>
    <t>Participación en la capacitación en el uso de la metodología de seguimiento y evaluación de planes estratégicos de salud locales.</t>
  </si>
  <si>
    <t>Lista de Asistencia</t>
  </si>
  <si>
    <t>Implementación de la metodología de seguimiento y evaluación de planes estratégicos de salud regionales locales.</t>
  </si>
  <si>
    <t>Realización de talleres con actores sociales para el seguimiento de los planes de salud regionales locales.</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</si>
  <si>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</si>
  <si>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RE1. P18 Sistema de gestión de calidad, desarrollado.</t>
  </si>
  <si>
    <t>Etapa de avance</t>
  </si>
  <si>
    <t>Etapa: I</t>
  </si>
  <si>
    <t>Participación en el mapeo de los nuevos procesos de la  estructura organizacional  a nivel local.</t>
  </si>
  <si>
    <t>Correos y/o oficios de convocatoria, Lista de Asistencia</t>
  </si>
  <si>
    <t>Participación en la actualización del manual de procedimientos y protocolos a nivel local</t>
  </si>
  <si>
    <t>RE1. P19 Estratégia de transparencia implementado en los tres niveles de gestión</t>
  </si>
  <si>
    <t>Etapas: II y III</t>
  </si>
  <si>
    <t>Implementación de la Estrategia Institucional de Transparencia a nivel local</t>
  </si>
  <si>
    <t>RE1.MM Medidas minimizadoras del riesgo</t>
  </si>
  <si>
    <t>Indicador</t>
  </si>
  <si>
    <t>Meta</t>
  </si>
  <si>
    <t>Meta Trimestral</t>
  </si>
  <si>
    <t>Total programado</t>
  </si>
  <si>
    <t>PRESUPUESTO ASIGNADO A MEDIDAS MINIMIZADORAS DEL RIESGO</t>
  </si>
  <si>
    <t>I</t>
  </si>
  <si>
    <t>II</t>
  </si>
  <si>
    <t>III</t>
  </si>
  <si>
    <t>IV</t>
  </si>
  <si>
    <t>Numero de actores sociales a nivel sectorial e intersectorial implementando planes, programas y proyectos que favorezcan a la salud pública según competencia</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</si>
  <si>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</si>
  <si>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</si>
  <si>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</si>
  <si>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</si>
  <si>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</si>
  <si>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</si>
  <si>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</si>
  <si>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</si>
  <si>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</si>
  <si>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</si>
  <si>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</si>
  <si>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</si>
  <si>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</si>
  <si>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</si>
  <si>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</si>
  <si>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</si>
  <si>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</si>
  <si>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</si>
  <si>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</si>
  <si>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</si>
  <si>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</si>
  <si>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</si>
  <si>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</si>
  <si>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</si>
  <si>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</si>
  <si>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</si>
  <si>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</si>
  <si>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</si>
  <si>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</si>
  <si>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</si>
  <si>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</si>
  <si>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</si>
  <si>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</si>
  <si>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</si>
  <si>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</si>
  <si>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</si>
  <si>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</si>
  <si>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</si>
  <si>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</si>
  <si>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</si>
  <si>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</si>
  <si>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</si>
  <si>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</si>
  <si>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</si>
  <si>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</si>
  <si>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</si>
  <si>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</si>
  <si>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</si>
  <si>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</si>
  <si>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</si>
  <si>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</si>
  <si>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</si>
  <si>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</si>
  <si>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</si>
  <si>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</si>
  <si>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</si>
  <si>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</si>
  <si>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</si>
  <si>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</si>
  <si>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</si>
  <si>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</si>
  <si>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</si>
  <si>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</si>
  <si>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</si>
  <si>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</si>
  <si>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</si>
  <si>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</si>
  <si>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</si>
  <si>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</si>
  <si>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</si>
  <si>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</si>
  <si>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</si>
  <si>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</si>
  <si>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</si>
  <si>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</si>
  <si>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</si>
  <si>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</si>
  <si>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</si>
  <si>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</si>
  <si>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</si>
  <si>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</si>
  <si>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</si>
  <si>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</si>
  <si>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</si>
  <si>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</si>
  <si>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</si>
  <si>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</si>
  <si>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</si>
  <si>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</si>
  <si>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</si>
  <si>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</si>
  <si>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</si>
  <si>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</si>
  <si>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</si>
  <si>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</si>
  <si>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</si>
  <si>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</si>
  <si>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</si>
  <si>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</si>
  <si>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</si>
  <si>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</si>
  <si>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</si>
  <si>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</si>
  <si>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</si>
  <si>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</si>
  <si>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</si>
  <si>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</si>
  <si>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</si>
  <si>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</si>
  <si>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</si>
  <si>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</si>
  <si>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</si>
  <si>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</si>
  <si>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</si>
  <si>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</si>
  <si>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</si>
  <si>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</si>
  <si>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</si>
  <si>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</si>
  <si>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</si>
  <si>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</si>
  <si>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</si>
  <si>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</si>
  <si>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</si>
  <si>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</si>
  <si>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</si>
  <si>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</si>
  <si>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</si>
  <si>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</si>
  <si>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</si>
  <si>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</si>
  <si>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</si>
  <si>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</si>
  <si>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</si>
  <si>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</si>
  <si>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</si>
  <si>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</si>
  <si>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</si>
  <si>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</si>
  <si>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</si>
  <si>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</si>
  <si>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</si>
  <si>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</si>
  <si>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</si>
  <si>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</si>
  <si>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</si>
  <si>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</si>
  <si>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</si>
  <si>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</si>
  <si>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</si>
  <si>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</si>
  <si>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</si>
  <si>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</si>
  <si>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</si>
  <si>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</si>
  <si>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</si>
  <si>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</si>
  <si>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</si>
  <si>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</si>
  <si>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</si>
  <si>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</si>
  <si>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</si>
  <si>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</si>
  <si>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</si>
  <si>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</si>
  <si>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</si>
  <si>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</si>
  <si>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</si>
  <si>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</si>
  <si>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</si>
  <si>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</si>
  <si>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</si>
  <si>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</si>
  <si>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</si>
  <si>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</si>
  <si>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</si>
  <si>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</si>
  <si>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</si>
  <si>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</si>
  <si>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</si>
  <si>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</si>
  <si>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</si>
  <si>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</si>
  <si>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</si>
  <si>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</si>
  <si>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</si>
  <si>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</si>
  <si>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</si>
  <si>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</si>
  <si>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</si>
  <si>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</si>
  <si>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</si>
  <si>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</si>
  <si>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</si>
  <si>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</si>
  <si>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</si>
  <si>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</si>
  <si>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</si>
  <si>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</si>
  <si>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</si>
  <si>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</si>
  <si>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</si>
  <si>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</si>
  <si>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</si>
  <si>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</si>
  <si>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</si>
  <si>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</si>
  <si>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</si>
  <si>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</si>
  <si>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</si>
  <si>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</si>
  <si>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</si>
  <si>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</si>
  <si>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</si>
  <si>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</si>
  <si>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</si>
  <si>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</si>
  <si>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</si>
  <si>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</si>
  <si>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</si>
  <si>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</si>
  <si>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</si>
  <si>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</si>
  <si>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</si>
  <si>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</si>
  <si>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</si>
  <si>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</si>
  <si>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</si>
  <si>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</si>
  <si>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</si>
  <si>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</si>
  <si>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</si>
  <si>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</si>
  <si>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</si>
  <si>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</si>
  <si>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</si>
  <si>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</si>
  <si>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</si>
  <si>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</si>
  <si>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</si>
  <si>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</si>
  <si>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</si>
  <si>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</si>
  <si>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</si>
  <si>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</si>
  <si>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</si>
  <si>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</si>
  <si>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</si>
  <si>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</si>
  <si>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</si>
  <si>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</si>
  <si>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</si>
  <si>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</si>
  <si>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</si>
  <si>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</si>
  <si>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</si>
  <si>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</si>
  <si>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</si>
  <si>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</si>
  <si>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</si>
  <si>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</si>
  <si>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</si>
  <si>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</si>
  <si>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</si>
  <si>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</si>
  <si>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</si>
  <si>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</si>
  <si>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Herramienta número 2: Programación para el Nivel Local</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</si>
  <si>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</si>
  <si>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</si>
  <si>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</si>
  <si>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</si>
  <si>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Objetivo Estratégico Específico: 2.1 Fortalecer el registro y control de productos de interés sanitario, con el fin de garantizar su seguridad, eficacia y calidad, mediante la aplicación de la normativa vigente.</t>
  </si>
  <si>
    <t xml:space="preserve">
RE2.REGULACIÓN EN SALUD, EFICIENTE Y EFICAZ </t>
  </si>
  <si>
    <t xml:space="preserve">RE2. P1. Productos de interés sanitario registrados, regulados y controlados </t>
  </si>
  <si>
    <t xml:space="preserve">Número de productos con verificación de cumplimiento de normativa </t>
  </si>
  <si>
    <t>Ejecución del Plan de Control de Productos de Interés Sanitario</t>
  </si>
  <si>
    <t>Lic. Álvaro Murillo Mora</t>
  </si>
  <si>
    <t>Elaboración del informe de control</t>
  </si>
  <si>
    <t>Atención de denuncias y realización de operativos</t>
  </si>
  <si>
    <t>Seguimiento al cumplimiento de las órdenes sanitarias relacionadas con productos de interés sanitario</t>
  </si>
  <si>
    <t>Objetivo Estratégico Específico: 2.2 Fortalecer la regulación de servicios, establecimientos y eventos mediante la aplicación de la normativa vigente, con el fin de proteger y mejorar la salud de la población.</t>
  </si>
  <si>
    <t xml:space="preserve">RE2. P3. Operativos para la verificación de la normativa de productos de interés sanitario realizados </t>
  </si>
  <si>
    <t xml:space="preserve">Número de operativos </t>
  </si>
  <si>
    <t>Participación en la realización de operativos para la verificación de la normativa de productos de interés sanitario</t>
  </si>
  <si>
    <t>RE2. P4. Ambiente humano mejorado acorde con el desarrollo sostenible</t>
  </si>
  <si>
    <t xml:space="preserve">Número de acciones de vigilancia estatal  </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</si>
  <si>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</si>
  <si>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</si>
  <si>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</si>
  <si>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</si>
  <si>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</si>
  <si>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</si>
  <si>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RE2. P5. Establecimientos y actividades controladas según la  normativa nacional vigente</t>
  </si>
  <si>
    <t xml:space="preserve">Número de capacitaciones realizadas </t>
  </si>
  <si>
    <t>Participación en capacitación sobre reglamentación referida con el ortorgamiento de permisos sanitarios de funcionamiento y reglamentación conexa</t>
  </si>
  <si>
    <t>Correos y/o oficios de convocatoria</t>
  </si>
  <si>
    <t xml:space="preserve">Número de permisos verificados </t>
  </si>
  <si>
    <t>Realización de visitas de verificación sobre los permisos sanitarios de funcionamiento otorgados</t>
  </si>
  <si>
    <t xml:space="preserve">Número de permisos sanitarios de funcionamineto otorgados </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</si>
  <si>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</si>
  <si>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</si>
  <si>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</si>
  <si>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</si>
  <si>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</si>
  <si>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</si>
  <si>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Número de autorizaciones sanitarias otorgadas</t>
  </si>
  <si>
    <t>Autorizaciones sanitarias otorgadas</t>
  </si>
  <si>
    <t>Número de inspecciones realizadas</t>
  </si>
  <si>
    <t>Inspecciones previas a establecimiento tipo A, para otorgamiento de permiso sanitario de funcionamiento</t>
  </si>
  <si>
    <t>Inspecciones de seguimiento a establecimientos tipo B</t>
  </si>
  <si>
    <t>Inspecciones de seguimiento a establecimientos tipo C</t>
  </si>
  <si>
    <t>Número de Establecimientos y actividades controlados aplicando la normativa nacional vigente</t>
  </si>
  <si>
    <t>Control de gestores de residuos peligrosos, ordiarios y de manejo especial, con base en la Ley GIRS</t>
  </si>
  <si>
    <t>Traslado de la información generada por la herramienta informática de reportes operacionales de aguas residuales</t>
  </si>
  <si>
    <t xml:space="preserve">Certificaciones </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</si>
  <si>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</si>
  <si>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</si>
  <si>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</si>
  <si>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</si>
  <si>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</si>
  <si>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</si>
  <si>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</si>
  <si>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</si>
  <si>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</si>
  <si>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RE2. P6. Servicios de salud con calidad de acuerdo con las necesidades de la población</t>
  </si>
  <si>
    <t>Número de autorizaciones de establecimiento de salud que realicen procesos de donación y trasplantes realizadas</t>
  </si>
  <si>
    <t xml:space="preserve">Registro de anuenacia a donación de órganos y téjidos </t>
  </si>
  <si>
    <t>Dra. Alejandra Quesada Gutiérrez</t>
  </si>
  <si>
    <t>Númedor de habilitaciones realizadas</t>
  </si>
  <si>
    <t>Atención de solicitudes de habilitación de servicios de salud por primera vez según Decreto Ejecutivo 39728-S Reglamento General de Habilitación de Servicios de Salud, de acuerdo a la competencia local.</t>
  </si>
  <si>
    <t>Atención de solicitudes de habilitación de servicios de salud por renovaciónsegún Decreto Ejecutivo 39728-S Reglamento General de Habilitación de Servicios de Salud, de acuerdo a la competencia local</t>
  </si>
  <si>
    <t xml:space="preserve">Realización de informes consolidados sobre las solicitides de habilitación atendidas </t>
  </si>
  <si>
    <t>Atender las recomendaciones del Nivel Regional</t>
  </si>
  <si>
    <t>Participar en las capacitaciones</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</si>
  <si>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</si>
  <si>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</si>
  <si>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</si>
  <si>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Plan de cáncer</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</si>
  <si>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</si>
  <si>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</si>
  <si>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</si>
  <si>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Atención de denuncias por incumpliento de la normativa vigente</t>
  </si>
  <si>
    <t>RE2.MM Medidas minimizadoras del riesgo</t>
  </si>
  <si>
    <t>Número de capacitaciones recibidas</t>
  </si>
  <si>
    <t>Número de divulgaciones realizadas</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</si>
  <si>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</si>
  <si>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</si>
  <si>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</si>
  <si>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</si>
  <si>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</si>
  <si>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</si>
  <si>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Actualización del perfil epidemiológico local</t>
  </si>
  <si>
    <t>Sistema de vigilancia de determinantes de la salud desarrollado</t>
  </si>
  <si>
    <t>Sistema de vigilancia de eventos relacionados con salud</t>
  </si>
  <si>
    <t>Participación conceptualización del sistema de vigilancia de  determinantes de la salud</t>
  </si>
  <si>
    <t xml:space="preserve">Número de puntos de entrada y regiones con seguimiento de la implementación del Reglamento Sanitario Internacional </t>
  </si>
  <si>
    <t>Revisión y ajuste del plan de contingencia en el marco del Reglamento Sanitario Internacional</t>
  </si>
  <si>
    <t>Número de encuestas en vigilancia de la salud ejecutadas</t>
  </si>
  <si>
    <t>Participación en la ejecución de la Encuesta de Indicadores Múltiples por Conglomerados (MICS)</t>
  </si>
  <si>
    <t>RE3. P2. Sistema Nacional de Vigilancia de la Salud</t>
  </si>
  <si>
    <t>Porcentaje de implementación del SINAVISA</t>
  </si>
  <si>
    <t>Mantener actualizadas las bases de datos de los eventos sujetos de notificación obligatoria según periodicidad) VE-01, VE-02, VE-03, Negativa de inmunoprevenibles, Enfermedades Vectoriales, Notificación negativa Zyka, Parálisis Flácida, Tuberculosis, IRAG, Hansen.</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</si>
  <si>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</si>
  <si>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</si>
  <si>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</si>
  <si>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</si>
  <si>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</si>
  <si>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RE3. P3 Sistema escolar de vigilancia nutricional automatizado (SEVIN)</t>
  </si>
  <si>
    <t>Porcentaje de implementación del SEVIN</t>
  </si>
  <si>
    <t>Implementación del Sistema escolar de vigilancia nutricional automatizado a nivel local</t>
  </si>
  <si>
    <t>RE3. P4 Censo nutricional de adolescentes escolarizados de 13 a 17 años</t>
  </si>
  <si>
    <t>Porcentaje de avance del censo</t>
  </si>
  <si>
    <t>Encuesta Global de Salud Escolar 2009 (Costa Rica)</t>
  </si>
  <si>
    <t xml:space="preserve">Apoyo técnico con la capacitación al Ministerio de Educación Pública
</t>
  </si>
  <si>
    <t xml:space="preserve">RE3. P6 Sistema Naciona de Información Adolescente (SINA)  en funcionamiento </t>
  </si>
  <si>
    <t xml:space="preserve">Porcentaje de implementación del SINA </t>
  </si>
  <si>
    <t>Implementación del Sistema Nacional Adolescente en el nivel local</t>
  </si>
  <si>
    <t>RE3. P7 Programa ampliado de inmunizaciones controlado</t>
  </si>
  <si>
    <t>Porcentaje de cobertura de la tercera dosis de la vacuna pentavalente III a los 6 meses de edad</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</si>
  <si>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</si>
  <si>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</si>
  <si>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</si>
  <si>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</si>
  <si>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</si>
  <si>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</si>
  <si>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Objetivo Estratégico Específico: 3.2 Fortelecer el control de vectores y el saneamiento básico mediante la prestación de servicios eficientes y oportunos, con el fin de mejorar el estado de salud de la población.</t>
  </si>
  <si>
    <t xml:space="preserve">RE3. P10 Estrategia de Gestión Integral de control de enfermedades transmitidas por vectores implementada </t>
  </si>
  <si>
    <t xml:space="preserve">Porcentaje de implementación de la EGI </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</si>
  <si>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</si>
  <si>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</si>
  <si>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</si>
  <si>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</si>
  <si>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 P12 Ambiente humano mejorado acorde con el desarrollo sostenible</t>
  </si>
  <si>
    <t xml:space="preserve">Número de familias beneficiarias del programa SANEBAR 
</t>
  </si>
  <si>
    <t>Elaboración del diagnóstico de necesidades</t>
  </si>
  <si>
    <t>Lic. Alvaro Murillo M.</t>
  </si>
  <si>
    <t>Distribución de soluciones Sanitarias</t>
  </si>
  <si>
    <t>Elaboración del informe local</t>
  </si>
  <si>
    <t>RE.3.MM Medidas minimizadoras del riesgo</t>
  </si>
  <si>
    <t>Número normativa divulgada</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</si>
  <si>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</si>
  <si>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</si>
  <si>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</si>
  <si>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</si>
  <si>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</si>
  <si>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Participar en la elaboración del Plan Operativo Institucional 2019</t>
  </si>
  <si>
    <t>Elaboración del Plan Operativo Institucional local 2019.</t>
  </si>
  <si>
    <t>Consejo Local de gestión de área rectora</t>
  </si>
  <si>
    <t>Paticipación en los consejos Regionales de gestión.</t>
  </si>
  <si>
    <t>Participar en la supervisión técnica de los procesos ejecutados</t>
  </si>
  <si>
    <t>Participar en las reuniones de equipos técnicos.</t>
  </si>
  <si>
    <t>Participar en reuniones con contrapartes técnicas del nivel regional.</t>
  </si>
  <si>
    <t>Elaboración de FODA institucional regional</t>
  </si>
  <si>
    <t>Elaboración de control gerencial local trimestral 2018</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</si>
  <si>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</si>
  <si>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</si>
  <si>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</si>
  <si>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</si>
  <si>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</si>
  <si>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</si>
  <si>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Identificación de las necesidades de bienes y servicios de la DARS</t>
  </si>
  <si>
    <t>Katerine López 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</si>
  <si>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</si>
  <si>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</si>
  <si>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</si>
  <si>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</si>
  <si>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</si>
  <si>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</si>
  <si>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</si>
  <si>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</si>
  <si>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</si>
  <si>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</si>
  <si>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 xml:space="preserve">Objetivo Estratégico Específico: 4.5 Contar con el recurso humano idóneo y necesario, para la gestión institucional y el ejercicio de la rectoría.  </t>
  </si>
  <si>
    <t>RE4. P8 Recurso humano capacitado</t>
  </si>
  <si>
    <t xml:space="preserve">Número de funcionarios capacitados  en temas prioritarios </t>
  </si>
  <si>
    <t xml:space="preserve">450 por año  </t>
  </si>
  <si>
    <t>Implementación de la metodología para la detección de necesidades de capacitación</t>
  </si>
  <si>
    <t>Participación en la definición de presupuesto para ejecutar Plan Institucional de Capacitación a nivel local</t>
  </si>
  <si>
    <t>Ejecución y seguimiento de actividades contenidas en Plan Institucional de Capacitación</t>
  </si>
  <si>
    <t>Partipación en las convocatorias programadas por el nivel regional.</t>
  </si>
  <si>
    <t>RE4. P9 Nombramientos de recurso humano realizados</t>
  </si>
  <si>
    <t xml:space="preserve">Número de funcionarios nombrados </t>
  </si>
  <si>
    <t>Elaboración de informes sobre la información requerida por niveles superiores en cuanto a necesidades del recurso humano.</t>
  </si>
  <si>
    <t>RE4. P10 Programa Institucional de Mejoramiento de Ambientes Laborales Satisfactorios</t>
  </si>
  <si>
    <t xml:space="preserve">Porcentaje  de ejecución del Programa 
</t>
  </si>
  <si>
    <t xml:space="preserve">Se están desarrollando actividades, aunque el programa como tal aún no está conformado. </t>
  </si>
  <si>
    <t>Implementación del plan de mejora de ambiente laboral satisfactorio, producto de los resultados de la Encuesta de clima laboral.</t>
  </si>
  <si>
    <t>Implementación de la Guía de Aplicación del Modelo Institucional de Gestión del Desempeño.</t>
  </si>
  <si>
    <t>Facilitación a los funcionarios convocados, de la información y medios para su traslado, en relación a programas de inducción y de prejubilados.</t>
  </si>
  <si>
    <t>RE4. P11 Programa Institucional de Salud Ocupacional desarrollado</t>
  </si>
  <si>
    <t xml:space="preserve">Porcentaje de ejecución del Programa.
</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</si>
  <si>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</si>
  <si>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</si>
  <si>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</si>
  <si>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</si>
  <si>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Objetivo Estratégico Específico: 4.6 Desarrollar procesos de rendición de cuentas, mediante la fiscalización permanente y continua del quehacer institucional, a fin de identificar oportunidades de mejora.</t>
  </si>
  <si>
    <t>RE4. P12 Sistema de control interno institucional fortalecido</t>
  </si>
  <si>
    <t xml:space="preserve">Porcentaje de avance en el  fortalecimiento del proceso de control interno </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</si>
  <si>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</si>
  <si>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</si>
  <si>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</si>
  <si>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</si>
  <si>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</si>
  <si>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 xml:space="preserve">Objetivo Estratégico Específico: 4.7 Fortalecer la atención al cliente externo e interno, mediante servicios simplificados, oportunos y de calidad, a fin de lograr la satisfacción de los usuarios. </t>
  </si>
  <si>
    <t>RE4. P13 Atención a los usuarios  oportuna y eficiente.</t>
  </si>
  <si>
    <t>Porcentaje  de usuarios satisfechos</t>
  </si>
  <si>
    <t>Aplicación de la encuesta de satisfaccion al Cliente /Usuario</t>
  </si>
  <si>
    <t>Julia Araya Alcazar</t>
  </si>
  <si>
    <t xml:space="preserve">Participación  para ejecutar las recomendaciones de la Supervisión o discusión de temas de mejora de calidad de los servisios que brinda el Ministerio. </t>
  </si>
  <si>
    <t>Participación en charlas, talleres o cursos sobre  temas para mejorar la calidad de los servicios o bien corregir las quejas de los clientes/usuarios</t>
  </si>
  <si>
    <t xml:space="preserve">Implementar las recomendaciones emitidas </t>
  </si>
  <si>
    <t>RE4. P14 Servicios simplificados, oportunos y de calidad</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</si>
  <si>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</si>
  <si>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</si>
  <si>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</si>
  <si>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</si>
  <si>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</si>
  <si>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Porcentaje  de usuarios con orientación e información de calidad</t>
  </si>
  <si>
    <t xml:space="preserve">Presupuesto Insttitucional </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</si>
  <si>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</si>
  <si>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</si>
  <si>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</si>
  <si>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</si>
  <si>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</si>
  <si>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</si>
  <si>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</si>
  <si>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</si>
  <si>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Objetivo Estratégico Específico: 4.8 Fortalecer el proceso de soporte jurídico, mediante el desarrollo de intervenciones oportunas y de calidad, como base para la toma de decisiones de las autoridades institucionales.</t>
  </si>
  <si>
    <t>RE4. P15 Asesoría legal eficiente y eficaz.</t>
  </si>
  <si>
    <t>Número de Informes de acciones de asesoría legal efectivas.</t>
  </si>
  <si>
    <t xml:space="preserve">Realización de informes semestrales de asesoría legal efectivas </t>
  </si>
  <si>
    <t xml:space="preserve">Dirección Asuntos Jurídicos
</t>
  </si>
  <si>
    <t>RE4. P16 Gestión Jurídica oportuna y de calidad.</t>
  </si>
  <si>
    <t>Número de Informes de acciones gestión jurídica efectivas.</t>
  </si>
  <si>
    <t xml:space="preserve">Realización de informes semestrales de gestión jurídica </t>
  </si>
  <si>
    <t xml:space="preserve">Objetivo Estratégico Específico:  4.9 Desarrollar la ética y comunicación estratégica institucional en los tres niveles de gestión, mediante tácticas específicas, a fin de fortalecer la imagen istitucional interna y externa. </t>
  </si>
  <si>
    <t>RE4. P17 Programa de ética Institucional desarrollado</t>
  </si>
  <si>
    <t xml:space="preserve">Porcetaje de avance </t>
  </si>
  <si>
    <t>Participación elaboración del Plan Institucional de Ética</t>
  </si>
  <si>
    <t>Participación en el desarrollo del programa de capacitación en ética y valores</t>
  </si>
  <si>
    <t>Participación en la evaluación del programa de ética institucional</t>
  </si>
  <si>
    <t xml:space="preserve">RE4. P18 Plan de comunicación  e imagen institucional desarrollado </t>
  </si>
  <si>
    <t xml:space="preserve">Etapa de Avance </t>
  </si>
  <si>
    <t>Etapas: III y IV</t>
  </si>
  <si>
    <t>Comunicación e imagen institucional</t>
  </si>
  <si>
    <t>RE4. Medidas minimizadoras del riesgo</t>
  </si>
  <si>
    <t>Diagnostico realizado</t>
  </si>
  <si>
    <t>Número de gestiones realizadas</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</si>
  <si>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</si>
  <si>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</si>
  <si>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</si>
  <si>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</si>
  <si>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</si>
  <si>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</si>
  <si>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</si>
  <si>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</si>
  <si>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</si>
  <si>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</si>
  <si>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</si>
  <si>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</si>
  <si>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</si>
  <si>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</si>
  <si>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</si>
  <si>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</si>
  <si>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</si>
  <si>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</si>
  <si>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</si>
  <si>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</si>
  <si>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</si>
  <si>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</si>
  <si>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</si>
  <si>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</si>
  <si>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</si>
  <si>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</si>
  <si>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</si>
  <si>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</si>
  <si>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</si>
  <si>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</si>
  <si>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</si>
  <si>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</si>
  <si>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</si>
  <si>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</si>
  <si>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</si>
  <si>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</si>
  <si>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</si>
  <si>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</si>
  <si>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</si>
  <si>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</si>
  <si>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</si>
  <si>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</si>
  <si>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</si>
  <si>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</si>
  <si>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</si>
  <si>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</si>
  <si>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</si>
  <si>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</si>
  <si>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</si>
  <si>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</si>
  <si>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</si>
  <si>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</si>
  <si>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</si>
  <si>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</si>
  <si>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</si>
  <si>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</si>
  <si>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</si>
  <si>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</si>
  <si>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</si>
  <si>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</si>
  <si>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</si>
  <si>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 xml:space="preserve">I.A- Soberano político / cambios políticos </t>
  </si>
  <si>
    <t xml:space="preserve">Acciones políticas (como cambios de gobierno o de jerarcas) adversas que amenazan el logro de objetivos y planes institucionales. </t>
  </si>
  <si>
    <t>Incumplimiento de la meta</t>
  </si>
  <si>
    <t>ALTA</t>
  </si>
  <si>
    <t>Definición de políticas viables que faciliten la ejecución de proyectos prioritarios de la unidad organizativa</t>
  </si>
  <si>
    <t xml:space="preserve">Fortalecimiento continuo del liderazgo, negociación, concertación y articulación con los diferentes actores sociales que conlleven a la facilitación de los proyectos prioritarios de la unidad organizativa. </t>
  </si>
  <si>
    <t xml:space="preserve">I.B- Legal </t>
  </si>
  <si>
    <t xml:space="preserve">Legislación que amenaza la capacidad de la institución para cumplir o implementar estrategias y actividades específicas. </t>
  </si>
  <si>
    <t>Afectación a la salud pública</t>
  </si>
  <si>
    <t>media</t>
  </si>
  <si>
    <t>manejable</t>
  </si>
  <si>
    <t xml:space="preserve">Proponer reformas y actualizaciones de la normativa que permitan mejorar la capacidad institucional. </t>
  </si>
  <si>
    <t>Capacitación del personal cuando surjan nueva normativa vinculada con el quehacer de sus funciones.</t>
  </si>
  <si>
    <t xml:space="preserve">I.D- Incumplimiento de legislación por parte de los administrados: </t>
  </si>
  <si>
    <t>Las actividades y establecimientos de los administrados deben cumplir de conformidad con lo que establece la legislación vigente, acto contrario, puede ocasionar daños a la salud y al ambiente</t>
  </si>
  <si>
    <t>Gestionar reformas al marco normativo</t>
  </si>
  <si>
    <t>Divulgación y aplicación de leyes y normativa vigente.</t>
  </si>
  <si>
    <t>AFECTACION A LA SALUD PUBLICA</t>
  </si>
  <si>
    <t>MEDIA</t>
  </si>
  <si>
    <t xml:space="preserve">III.F- Capacidad instalada insuficiente </t>
  </si>
  <si>
    <t>La capacidad instalada insuficiente (equipo de oficina, de medición, de fumigación, suministros, bienes inmuebles, entre otros) amenaza la competencia de la institución para cubrir las demandas de los clientes internos y externos</t>
  </si>
  <si>
    <t>Poca operativización del ARS</t>
  </si>
  <si>
    <t>bajo</t>
  </si>
  <si>
    <t>Garantizar la disponibilidad de recursos en materia inmobiliaria, de recursos materiales y humanos para responder efectivamente a las necesidades de la organización y de los clientes.</t>
  </si>
  <si>
    <t>Realizar un diagnóstico de necesidades de bienes muebles e inmuebles y gestionarlo al nivel superior correspondiente y darle seguimiento.</t>
  </si>
  <si>
    <t xml:space="preserve">III.H- Infraestructura inadecuada </t>
  </si>
  <si>
    <t>Edificaciones de la institución deterioradas, inseguras, incumpliendo con la Ley 7600, atentan contra la integridad de los funcionarios, los usuarios y la custodia de bienes bajo la responsabilidad del personal y la imagen institucional.</t>
  </si>
  <si>
    <t>Riesgo para la integridad física de clientes externos, internos y funcionarios</t>
  </si>
  <si>
    <t>alto</t>
  </si>
  <si>
    <t>Diagnóstico y evaluación de las necesidades en infraestructura y las condiciones de accesibilidad acorde a la ley 7600 en las unidades organizativas que generen un plan de intervención.</t>
  </si>
  <si>
    <t>Gestionar oportunamente las necesidades de mejora de infraestructura física</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</si>
  <si>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</si>
  <si>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</si>
  <si>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</si>
  <si>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</si>
  <si>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</si>
  <si>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</si>
  <si>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</si>
  <si>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Observaciones I trimestre</t>
  </si>
  <si>
    <t>Observaciones II trimestre</t>
  </si>
  <si>
    <t>Observaciones III trimestre</t>
  </si>
  <si>
    <t>Observaciones IV trimestre</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</si>
  <si>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</si>
  <si>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</si>
  <si>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</si>
  <si>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</si>
  <si>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</si>
  <si>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</si>
  <si>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</si>
  <si>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RE1</t>
  </si>
  <si>
    <t>RE2</t>
  </si>
  <si>
    <t>RE3</t>
  </si>
  <si>
    <t>RE4</t>
  </si>
  <si>
    <t>TOTAL</t>
  </si>
  <si>
    <t>Porcentaje de avance de las acciones programadas</t>
  </si>
  <si>
    <t>Cumplimiento acumulado</t>
  </si>
  <si>
    <t>Presupuesto ejecutado plan de mejora</t>
  </si>
  <si>
    <t>Porcentaje de ejecución</t>
  </si>
  <si>
    <t>A junio</t>
  </si>
  <si>
    <t>A diciembre</t>
  </si>
  <si>
    <t>CUADRO RESUMEN DEL CUMPLIMIENTO Y EJECUCIÓN PRESUPUESTARIA POR PRODUCTO SEGÚN UNIDAD ORGANIZATIVA, POI 2018</t>
  </si>
  <si>
    <t>Unidad organizativa:</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</si>
  <si>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</si>
  <si>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</si>
  <si>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</si>
  <si>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</si>
  <si>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</si>
  <si>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</si>
  <si>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</si>
  <si>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</si>
  <si>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RE1.P6</t>
  </si>
  <si>
    <t>RE1.P7</t>
  </si>
  <si>
    <t>RE1.P8</t>
  </si>
  <si>
    <t>RE1.P9</t>
  </si>
  <si>
    <t>RE1.P11</t>
  </si>
  <si>
    <t>RE1.P12</t>
  </si>
  <si>
    <t>RE1.P13</t>
  </si>
  <si>
    <t>RE1.P14</t>
  </si>
  <si>
    <t>RE1.P17</t>
  </si>
  <si>
    <t>RE1.P18</t>
  </si>
  <si>
    <t>RE1.P19</t>
  </si>
  <si>
    <t>RE1.MM</t>
  </si>
  <si>
    <t>RE2.P1</t>
  </si>
  <si>
    <t>RE2.P3</t>
  </si>
  <si>
    <t>RE2.P4</t>
  </si>
  <si>
    <t>RE2.P5</t>
  </si>
  <si>
    <t>RE2.P6</t>
  </si>
  <si>
    <t>RE2.MM</t>
  </si>
  <si>
    <t>RE3.P1</t>
  </si>
  <si>
    <t>RE3.P2</t>
  </si>
  <si>
    <t>RE3.P3</t>
  </si>
  <si>
    <t>RE3.P4</t>
  </si>
  <si>
    <t>RE3.P6</t>
  </si>
  <si>
    <t>RE3.P7</t>
  </si>
  <si>
    <t>RE3.P10</t>
  </si>
  <si>
    <t>RE3.P12</t>
  </si>
  <si>
    <t>RE3.MM</t>
  </si>
  <si>
    <t>RE4.P1</t>
  </si>
  <si>
    <t>RE4.P3</t>
  </si>
  <si>
    <t>RE4.P4</t>
  </si>
  <si>
    <t>RE4.P8</t>
  </si>
  <si>
    <t>RE4.P9</t>
  </si>
  <si>
    <t>RE4.P10</t>
  </si>
  <si>
    <t>RE4.P11</t>
  </si>
  <si>
    <t>RE4.P12</t>
  </si>
  <si>
    <t>RE4.P13</t>
  </si>
  <si>
    <t>RE4.P14</t>
  </si>
  <si>
    <t>RE4.P15</t>
  </si>
  <si>
    <t>RE4.P16</t>
  </si>
  <si>
    <t>RE4.P17</t>
  </si>
  <si>
    <t>RE4.P18</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</si>
  <si>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</si>
  <si>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</si>
  <si>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</si>
  <si>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</si>
  <si>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</si>
  <si>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</si>
  <si>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</si>
  <si>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</si>
  <si>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</si>
  <si>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</si>
  <si>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</si>
  <si>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</si>
  <si>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</si>
  <si>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</si>
  <si>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</si>
  <si>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</si>
  <si>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</si>
  <si>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</si>
  <si>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</si>
  <si>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</si>
  <si>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</si>
  <si>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</si>
  <si>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</si>
  <si>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</si>
  <si>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</si>
  <si>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</si>
  <si>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</si>
  <si>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</si>
  <si>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</si>
  <si>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</si>
  <si>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</si>
  <si>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</si>
  <si>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</si>
  <si>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</si>
  <si>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</si>
  <si>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</si>
  <si>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</si>
  <si>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</si>
  <si>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</si>
  <si>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</si>
  <si>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</si>
  <si>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</si>
  <si>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</si>
  <si>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</si>
  <si>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</si>
  <si>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</si>
  <si>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</si>
  <si>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</si>
  <si>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</si>
  <si>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</si>
  <si>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</si>
  <si>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</si>
  <si>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</si>
  <si>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</si>
  <si>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</si>
  <si>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</si>
  <si>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</si>
  <si>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</si>
  <si>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</si>
  <si>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I.A. Soberano político / cambios políticos</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</si>
  <si>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</si>
  <si>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</si>
  <si>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</si>
  <si>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</si>
  <si>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</si>
  <si>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</si>
  <si>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</si>
  <si>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</si>
  <si>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</si>
  <si>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</si>
  <si>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</si>
  <si>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</si>
  <si>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</si>
  <si>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</si>
  <si>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</si>
  <si>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</si>
  <si>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</si>
  <si>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</si>
  <si>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</si>
  <si>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</si>
  <si>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</si>
  <si>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</si>
  <si>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</si>
  <si>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</si>
  <si>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</si>
  <si>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</si>
  <si>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</si>
  <si>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</si>
  <si>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</si>
  <si>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</si>
  <si>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</si>
  <si>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</si>
  <si>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</si>
  <si>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</si>
  <si>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</si>
  <si>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</si>
  <si>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</si>
  <si>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</si>
  <si>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</si>
  <si>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</si>
  <si>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</si>
  <si>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</si>
  <si>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</si>
  <si>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</si>
  <si>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</si>
  <si>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</si>
  <si>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</si>
  <si>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</si>
  <si>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</si>
  <si>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</si>
  <si>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</si>
  <si>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</si>
  <si>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</si>
  <si>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</si>
  <si>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</si>
  <si>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</si>
  <si>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</si>
  <si>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</si>
  <si>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Bitácoras</t>
  </si>
  <si>
    <t>Registros en las Bases</t>
  </si>
  <si>
    <t>Bitácoras, Informes, Oficios</t>
  </si>
  <si>
    <t>Informes, oficios, bitácoras</t>
  </si>
  <si>
    <t>Bases completas</t>
  </si>
  <si>
    <t>Informes, oficios</t>
  </si>
  <si>
    <t>Correos, recibidos</t>
  </si>
  <si>
    <t>correos electrónicos</t>
  </si>
  <si>
    <t>bitácoras</t>
  </si>
  <si>
    <t>correos electrónicos, oficio, informes</t>
  </si>
  <si>
    <t>Registros en el sistema</t>
  </si>
  <si>
    <t>Correos, oficios</t>
  </si>
  <si>
    <t>Informes, correos electronicos</t>
  </si>
  <si>
    <t>Correos, bitácoras</t>
  </si>
  <si>
    <t>correos, oficios e informes</t>
  </si>
  <si>
    <t>correos, bitácoras</t>
  </si>
  <si>
    <t>encuestas entregadas</t>
  </si>
  <si>
    <t>correos, informes</t>
  </si>
  <si>
    <t>informes correos bitácoras</t>
  </si>
  <si>
    <t>biitacoras supervisiones capacitantes resulltados</t>
  </si>
  <si>
    <t>Oficios, correos</t>
  </si>
  <si>
    <t>correos, registros</t>
  </si>
  <si>
    <t>Informes, seguimiento en base</t>
  </si>
  <si>
    <t>Informes, correos</t>
  </si>
  <si>
    <t>Bitácorasa</t>
  </si>
  <si>
    <t>INFORMES, ACTAS DE INSPECCIÓN</t>
  </si>
  <si>
    <t>OFICIOS, INFORMES, ACTAS</t>
  </si>
  <si>
    <t>ORDENES SANITARIAS</t>
  </si>
  <si>
    <t>CONVOCATORIAS, LISTAS DE ASISTENCIA</t>
  </si>
  <si>
    <t>ACTAS DE INSPECCIÓN, INFORMES</t>
  </si>
  <si>
    <t xml:space="preserve">RESOLUCIONES, PSF </t>
  </si>
  <si>
    <t>RESOLUCIONES, INFORMES</t>
  </si>
  <si>
    <t>PLANOS REVISADOS</t>
  </si>
  <si>
    <t>Instrumentos llenos</t>
  </si>
  <si>
    <t>Convocatorias,listas de asistencia</t>
  </si>
  <si>
    <t>inventario realizado</t>
  </si>
  <si>
    <t xml:space="preserve">Dra. Xinia Flores J. </t>
  </si>
  <si>
    <t>Bach. Katerine López</t>
  </si>
  <si>
    <t>Nombre unidad organizativa ARS QUEPOS</t>
  </si>
  <si>
    <t>Unidad organizativa ARS QUEPOS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</si>
</sst>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s>
  <fonts count="6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0"/>
      <color theme="1"/>
      <name val="Calibri"/>
      <family val="2"/>
      <scheme val="minor"/>
    </font>
    <font>
      <sz val="10"/>
      <color theme="1"/>
      <name val="Arial"/>
      <family val="2"/>
    </font>
    <font>
      <sz val="11"/>
      <color theme="1"/>
      <name val="Arial"/>
      <family val="2"/>
    </font>
    <font>
      <b/>
      <sz val="10"/>
      <color theme="0"/>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
      <sz val="11"/>
      <name val="Bookman Old Style"/>
      <family val="1"/>
    </font>
  </fonts>
  <fills count="32">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B05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60">
    <xf numFmtId="0" fontId="0" fillId="0" borderId="0"/>
    <xf numFmtId="43" fontId="9" fillId="0" borderId="0" applyFont="0" applyFill="0" applyBorder="0" applyAlignment="0" applyProtection="0"/>
    <xf numFmtId="166" fontId="9" fillId="0" borderId="0" applyFont="0" applyFill="0" applyBorder="0" applyAlignment="0" applyProtection="0"/>
    <xf numFmtId="4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46" fillId="0" borderId="0"/>
    <xf numFmtId="0" fontId="46" fillId="0" borderId="0"/>
    <xf numFmtId="0" fontId="46" fillId="0" borderId="0"/>
    <xf numFmtId="0" fontId="9" fillId="0" borderId="0"/>
    <xf numFmtId="0" fontId="13" fillId="0" borderId="0"/>
    <xf numFmtId="0" fontId="9"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6" fillId="0" borderId="0"/>
    <xf numFmtId="0" fontId="46" fillId="0" borderId="0"/>
    <xf numFmtId="0" fontId="46" fillId="0" borderId="0"/>
    <xf numFmtId="0" fontId="9" fillId="0" borderId="0"/>
    <xf numFmtId="0" fontId="46" fillId="0" borderId="0"/>
    <xf numFmtId="0" fontId="46" fillId="0" borderId="0"/>
    <xf numFmtId="0" fontId="46" fillId="0" borderId="0"/>
    <xf numFmtId="0" fontId="46"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46" fillId="0" borderId="0"/>
    <xf numFmtId="0" fontId="9" fillId="0" borderId="0"/>
    <xf numFmtId="0" fontId="46" fillId="0" borderId="0"/>
    <xf numFmtId="0" fontId="46" fillId="0" borderId="0"/>
    <xf numFmtId="0" fontId="27" fillId="0" borderId="0"/>
    <xf numFmtId="0" fontId="46"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0" fontId="9" fillId="0" borderId="0"/>
  </cellStyleXfs>
  <cellXfs count="1035">
    <xf numFmtId="0" fontId="0" fillId="0" borderId="0" xfId="0"/>
    <xf numFmtId="0" fontId="0" fillId="0" borderId="0" xfId="0" applyAlignment="1"/>
    <xf numFmtId="0" fontId="0" fillId="0" borderId="0" xfId="0" applyFill="1"/>
    <xf numFmtId="0" fontId="12" fillId="2" borderId="1" xfId="0" applyFont="1" applyFill="1" applyBorder="1" applyAlignment="1">
      <alignment horizontal="center" vertical="center"/>
    </xf>
    <xf numFmtId="0" fontId="6" fillId="0" borderId="0" xfId="0" applyFont="1" applyAlignment="1">
      <alignment horizontal="center"/>
    </xf>
    <xf numFmtId="0" fontId="7"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6" fillId="3" borderId="0" xfId="0" applyFont="1" applyFill="1" applyBorder="1" applyAlignment="1">
      <alignment horizontal="center" vertical="center"/>
    </xf>
    <xf numFmtId="0" fontId="0" fillId="3" borderId="0" xfId="0" applyFill="1" applyBorder="1"/>
    <xf numFmtId="0" fontId="6" fillId="3" borderId="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5" fillId="0" borderId="0" xfId="0" applyFont="1"/>
    <xf numFmtId="0" fontId="15" fillId="0" borderId="0" xfId="0" applyFont="1" applyAlignment="1">
      <alignment horizontal="center" vertical="center"/>
    </xf>
    <xf numFmtId="0" fontId="15" fillId="0" borderId="0" xfId="0" applyFont="1" applyFill="1" applyAlignment="1">
      <alignment horizontal="center" vertical="center"/>
    </xf>
    <xf numFmtId="0" fontId="17" fillId="0" borderId="0" xfId="0" applyFont="1" applyFill="1" applyBorder="1" applyAlignment="1">
      <alignment horizontal="center" vertical="center"/>
    </xf>
    <xf numFmtId="0" fontId="15" fillId="0" borderId="0" xfId="0" applyFont="1" applyAlignment="1"/>
    <xf numFmtId="0" fontId="20" fillId="4" borderId="3" xfId="0" applyFont="1" applyFill="1" applyBorder="1" applyAlignment="1">
      <alignment horizontal="center" vertical="center"/>
    </xf>
    <xf numFmtId="0" fontId="20" fillId="4" borderId="4" xfId="0" applyFont="1" applyFill="1" applyBorder="1" applyAlignment="1">
      <alignment horizontal="center" vertical="center"/>
    </xf>
    <xf numFmtId="0" fontId="20" fillId="4" borderId="5" xfId="0" applyFont="1" applyFill="1" applyBorder="1" applyAlignment="1">
      <alignment horizontal="center" vertical="center"/>
    </xf>
    <xf numFmtId="0" fontId="20" fillId="0" borderId="0" xfId="0" applyFont="1" applyFill="1" applyBorder="1" applyAlignment="1">
      <alignment horizontal="center" vertical="center"/>
    </xf>
    <xf numFmtId="0" fontId="20" fillId="3" borderId="0" xfId="0" applyFont="1" applyFill="1" applyBorder="1" applyAlignment="1">
      <alignment horizontal="center"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0"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0" xfId="0" applyFont="1" applyBorder="1" applyAlignment="1">
      <alignment horizontal="center" vertical="center" wrapText="1"/>
    </xf>
    <xf numFmtId="0" fontId="20" fillId="0" borderId="0" xfId="0" applyFont="1" applyFill="1" applyBorder="1" applyAlignment="1">
      <alignment horizontal="center" vertical="center" wrapText="1"/>
    </xf>
    <xf numFmtId="0" fontId="23" fillId="3" borderId="0" xfId="0" applyFont="1" applyFill="1" applyBorder="1" applyAlignment="1">
      <alignment horizontal="center" vertical="center"/>
    </xf>
    <xf numFmtId="0" fontId="15" fillId="3" borderId="0" xfId="0" applyFont="1" applyFill="1" applyBorder="1" applyAlignment="1">
      <alignment horizontal="center" vertical="center"/>
    </xf>
    <xf numFmtId="0" fontId="15" fillId="0" borderId="0" xfId="0" applyFont="1" applyFill="1"/>
    <xf numFmtId="0" fontId="15" fillId="0" borderId="0" xfId="20" applyFont="1"/>
    <xf numFmtId="0" fontId="19" fillId="2" borderId="10" xfId="20" applyFont="1" applyFill="1" applyBorder="1" applyAlignment="1">
      <alignment horizontal="center" vertical="center"/>
    </xf>
    <xf numFmtId="0" fontId="23" fillId="0" borderId="16" xfId="20" applyFont="1" applyBorder="1" applyAlignment="1">
      <alignment horizontal="center" vertical="center"/>
    </xf>
    <xf numFmtId="0" fontId="23" fillId="0" borderId="1" xfId="20" applyFont="1" applyBorder="1" applyAlignment="1">
      <alignment horizontal="center" vertical="center"/>
    </xf>
    <xf numFmtId="9" fontId="23" fillId="0" borderId="1" xfId="53" applyFont="1" applyBorder="1" applyAlignment="1">
      <alignment horizontal="center" vertical="center"/>
    </xf>
    <xf numFmtId="0" fontId="23" fillId="5" borderId="17" xfId="20" applyFont="1" applyFill="1" applyBorder="1" applyAlignment="1">
      <alignment horizontal="center" vertical="center" wrapText="1"/>
    </xf>
    <xf numFmtId="9" fontId="23" fillId="0" borderId="1" xfId="20" applyNumberFormat="1" applyFont="1" applyBorder="1" applyAlignment="1">
      <alignment horizontal="center" vertical="center"/>
    </xf>
    <xf numFmtId="10" fontId="23" fillId="0" borderId="1" xfId="20" applyNumberFormat="1" applyFont="1" applyBorder="1" applyAlignment="1">
      <alignment horizontal="center" vertical="center"/>
    </xf>
    <xf numFmtId="0" fontId="23" fillId="6" borderId="18" xfId="20" applyFont="1" applyFill="1" applyBorder="1" applyAlignment="1">
      <alignment horizontal="center" vertical="center" wrapText="1"/>
    </xf>
    <xf numFmtId="0" fontId="19" fillId="2" borderId="19" xfId="20" applyFont="1" applyFill="1" applyBorder="1" applyAlignment="1">
      <alignment horizontal="center" vertical="center"/>
    </xf>
    <xf numFmtId="0" fontId="23" fillId="7" borderId="20" xfId="20" applyFont="1" applyFill="1" applyBorder="1" applyAlignment="1">
      <alignment horizontal="center" vertical="center" wrapText="1"/>
    </xf>
    <xf numFmtId="0" fontId="26" fillId="3" borderId="21" xfId="20" applyFont="1" applyFill="1" applyBorder="1" applyAlignment="1">
      <alignment vertical="center"/>
    </xf>
    <xf numFmtId="0" fontId="26" fillId="3" borderId="22" xfId="20" applyFont="1" applyFill="1" applyBorder="1" applyAlignment="1">
      <alignment vertical="center"/>
    </xf>
    <xf numFmtId="0" fontId="26" fillId="3" borderId="23" xfId="20" applyFont="1" applyFill="1" applyBorder="1" applyAlignment="1">
      <alignment vertical="center"/>
    </xf>
    <xf numFmtId="0" fontId="25" fillId="8" borderId="24" xfId="20" applyFont="1" applyFill="1" applyBorder="1" applyAlignment="1">
      <alignment vertical="center"/>
    </xf>
    <xf numFmtId="0" fontId="19" fillId="0" borderId="19" xfId="20" applyFont="1" applyBorder="1" applyAlignment="1" applyProtection="1">
      <alignment horizontal="center" vertical="center" wrapText="1"/>
      <protection locked="0"/>
    </xf>
    <xf numFmtId="0" fontId="19" fillId="0" borderId="19" xfId="20" applyFont="1" applyBorder="1" applyAlignment="1" applyProtection="1">
      <alignment horizontal="center" vertical="center"/>
      <protection locked="0"/>
    </xf>
    <xf numFmtId="167" fontId="19" fillId="2" borderId="10" xfId="20" applyNumberFormat="1" applyFont="1" applyFill="1" applyBorder="1" applyAlignment="1">
      <alignment horizontal="center" vertical="center"/>
    </xf>
    <xf numFmtId="0" fontId="22" fillId="8" borderId="19" xfId="20" applyFont="1" applyFill="1" applyBorder="1" applyAlignment="1">
      <alignment vertical="center" wrapText="1"/>
    </xf>
    <xf numFmtId="0" fontId="22" fillId="8" borderId="10" xfId="20" applyFont="1" applyFill="1" applyBorder="1" applyAlignment="1">
      <alignment horizontal="center" vertical="center" wrapText="1"/>
    </xf>
    <xf numFmtId="0" fontId="22" fillId="8" borderId="25" xfId="20" applyFont="1" applyFill="1" applyBorder="1" applyAlignment="1">
      <alignment vertical="center" wrapText="1"/>
    </xf>
    <xf numFmtId="0" fontId="20" fillId="4" borderId="26" xfId="0" applyFont="1" applyFill="1" applyBorder="1" applyAlignment="1">
      <alignment horizontal="center" vertical="center"/>
    </xf>
    <xf numFmtId="0" fontId="20" fillId="4" borderId="1" xfId="0" applyFont="1" applyFill="1" applyBorder="1" applyAlignment="1">
      <alignment horizontal="center" vertical="center"/>
    </xf>
    <xf numFmtId="0" fontId="20" fillId="4" borderId="16" xfId="0" applyFont="1" applyFill="1" applyBorder="1" applyAlignment="1">
      <alignment horizontal="center" vertical="center"/>
    </xf>
    <xf numFmtId="0" fontId="15" fillId="0" borderId="2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8" xfId="0" applyFont="1" applyBorder="1" applyAlignment="1">
      <alignment horizontal="left" vertical="center" wrapText="1"/>
    </xf>
    <xf numFmtId="0" fontId="15" fillId="0" borderId="11" xfId="0" applyFont="1" applyBorder="1" applyAlignment="1">
      <alignment horizontal="left" vertical="center" wrapText="1"/>
    </xf>
    <xf numFmtId="0" fontId="15" fillId="0" borderId="14" xfId="0" applyFont="1" applyBorder="1" applyAlignment="1">
      <alignment horizontal="left" vertical="center" wrapText="1"/>
    </xf>
    <xf numFmtId="0" fontId="20" fillId="4" borderId="29" xfId="0" applyFont="1" applyFill="1" applyBorder="1" applyAlignment="1">
      <alignment horizontal="center" vertical="center" wrapText="1"/>
    </xf>
    <xf numFmtId="0" fontId="20" fillId="4" borderId="30" xfId="0" applyFont="1" applyFill="1" applyBorder="1" applyAlignment="1">
      <alignment horizontal="center" vertical="center" wrapText="1"/>
    </xf>
    <xf numFmtId="0" fontId="15" fillId="0" borderId="28"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9" fillId="0" borderId="0" xfId="11" applyAlignment="1">
      <alignment horizontal="center"/>
    </xf>
    <xf numFmtId="0" fontId="9" fillId="0" borderId="0" xfId="11" applyAlignment="1">
      <alignment horizontal="left"/>
    </xf>
    <xf numFmtId="0" fontId="9" fillId="0" borderId="0" xfId="11" applyFont="1" applyAlignment="1">
      <alignment horizontal="left"/>
    </xf>
    <xf numFmtId="0" fontId="7" fillId="0" borderId="32" xfId="11" applyFont="1" applyBorder="1" applyAlignment="1">
      <alignment horizontal="left" vertical="center" wrapText="1"/>
    </xf>
    <xf numFmtId="0" fontId="28" fillId="0" borderId="32" xfId="11" applyFont="1" applyBorder="1" applyAlignment="1">
      <alignment horizontal="left" vertical="center" wrapText="1"/>
    </xf>
    <xf numFmtId="0" fontId="7" fillId="2" borderId="33" xfId="0" applyFont="1" applyFill="1" applyBorder="1" applyAlignment="1">
      <alignment horizontal="center" vertical="center" wrapText="1"/>
    </xf>
    <xf numFmtId="0" fontId="0" fillId="0" borderId="0" xfId="11" applyFont="1" applyAlignment="1">
      <alignment horizontal="left"/>
    </xf>
    <xf numFmtId="0" fontId="19" fillId="9" borderId="19" xfId="20" applyFont="1" applyFill="1" applyBorder="1" applyAlignment="1">
      <alignment vertical="center" wrapText="1"/>
    </xf>
    <xf numFmtId="0" fontId="19" fillId="9" borderId="25" xfId="20" applyFont="1" applyFill="1" applyBorder="1" applyAlignment="1">
      <alignment vertical="center" wrapText="1"/>
    </xf>
    <xf numFmtId="0" fontId="15" fillId="9" borderId="19" xfId="20" applyFont="1" applyFill="1" applyBorder="1" applyAlignment="1">
      <alignment vertical="center"/>
    </xf>
    <xf numFmtId="0" fontId="18" fillId="9" borderId="19" xfId="20" applyFont="1" applyFill="1" applyBorder="1" applyAlignment="1">
      <alignment horizontal="center" vertical="center" wrapText="1"/>
    </xf>
    <xf numFmtId="0" fontId="19" fillId="9" borderId="34" xfId="20" applyFont="1" applyFill="1" applyBorder="1" applyAlignment="1">
      <alignment vertical="center" wrapText="1"/>
    </xf>
    <xf numFmtId="0" fontId="19" fillId="9" borderId="35" xfId="20" applyFont="1" applyFill="1" applyBorder="1" applyAlignment="1">
      <alignment vertical="center" wrapText="1"/>
    </xf>
    <xf numFmtId="0" fontId="19" fillId="9" borderId="36" xfId="20" applyFont="1" applyFill="1" applyBorder="1" applyAlignment="1">
      <alignment vertical="center" wrapText="1"/>
    </xf>
    <xf numFmtId="0" fontId="23" fillId="5" borderId="37" xfId="20" applyFont="1" applyFill="1" applyBorder="1" applyAlignment="1">
      <alignment horizontal="center" vertical="center" wrapText="1"/>
    </xf>
    <xf numFmtId="0" fontId="23" fillId="6" borderId="37" xfId="20" applyFont="1" applyFill="1" applyBorder="1" applyAlignment="1">
      <alignment horizontal="center" vertical="center" wrapText="1"/>
    </xf>
    <xf numFmtId="0" fontId="23" fillId="7" borderId="37" xfId="20" applyFont="1" applyFill="1" applyBorder="1" applyAlignment="1">
      <alignment horizontal="center" vertical="center" wrapText="1"/>
    </xf>
    <xf numFmtId="0" fontId="19" fillId="9" borderId="10" xfId="20" applyFont="1" applyFill="1" applyBorder="1" applyAlignment="1">
      <alignment horizontal="center" vertical="center"/>
    </xf>
    <xf numFmtId="0" fontId="19" fillId="9" borderId="34" xfId="20" applyFont="1" applyFill="1" applyBorder="1" applyAlignment="1">
      <alignment horizontal="center" vertical="center"/>
    </xf>
    <xf numFmtId="49" fontId="35" fillId="0" borderId="10" xfId="47" applyNumberFormat="1" applyFont="1" applyBorder="1" applyAlignment="1" applyProtection="1">
      <alignment vertical="center" wrapText="1"/>
      <protection locked="0"/>
    </xf>
    <xf numFmtId="0" fontId="35" fillId="0" borderId="10" xfId="47" applyFont="1" applyBorder="1" applyAlignment="1" applyProtection="1">
      <alignment vertical="center" wrapText="1"/>
      <protection locked="0"/>
    </xf>
    <xf numFmtId="0" fontId="35" fillId="0" borderId="10" xfId="47" applyFont="1" applyBorder="1" applyAlignment="1" applyProtection="1">
      <alignment horizontal="center" vertical="center" wrapText="1"/>
      <protection locked="0"/>
    </xf>
    <xf numFmtId="0" fontId="8" fillId="0" borderId="0" xfId="0" applyFont="1" applyAlignment="1">
      <alignment horizontal="justify"/>
    </xf>
    <xf numFmtId="0" fontId="8" fillId="0" borderId="0" xfId="0" applyFont="1"/>
    <xf numFmtId="0" fontId="6"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9" fillId="10" borderId="10" xfId="49" applyFont="1" applyFill="1" applyBorder="1" applyAlignment="1">
      <alignment horizontal="center" vertical="center" wrapText="1"/>
    </xf>
    <xf numFmtId="0" fontId="49" fillId="10" borderId="10" xfId="43" applyFont="1" applyFill="1" applyBorder="1" applyAlignment="1">
      <alignment horizontal="center" vertical="center" wrapText="1"/>
    </xf>
    <xf numFmtId="0" fontId="49" fillId="10" borderId="10" xfId="43" applyFont="1" applyFill="1" applyBorder="1" applyAlignment="1">
      <alignment horizontal="left" vertical="center" wrapText="1"/>
    </xf>
    <xf numFmtId="0" fontId="9" fillId="0" borderId="10" xfId="0" applyFont="1" applyFill="1" applyBorder="1" applyAlignment="1">
      <alignment vertical="center" wrapText="1"/>
    </xf>
    <xf numFmtId="0" fontId="51" fillId="0" borderId="22" xfId="43" applyFont="1" applyFill="1" applyBorder="1" applyAlignment="1">
      <alignment horizontal="center" vertical="center"/>
    </xf>
    <xf numFmtId="0" fontId="17" fillId="9" borderId="22" xfId="0" applyFont="1" applyFill="1" applyBorder="1" applyAlignment="1">
      <alignment vertical="center" wrapText="1"/>
    </xf>
    <xf numFmtId="0" fontId="17" fillId="9" borderId="24" xfId="0" applyFont="1" applyFill="1" applyBorder="1" applyAlignment="1">
      <alignment vertical="center" wrapText="1"/>
    </xf>
    <xf numFmtId="0" fontId="35" fillId="9" borderId="22" xfId="0" applyFont="1" applyFill="1" applyBorder="1" applyAlignment="1">
      <alignment vertical="center" wrapText="1"/>
    </xf>
    <xf numFmtId="0" fontId="35" fillId="9" borderId="24" xfId="0" applyFont="1" applyFill="1" applyBorder="1" applyAlignment="1">
      <alignment vertical="center" wrapText="1"/>
    </xf>
    <xf numFmtId="0" fontId="35" fillId="0" borderId="10" xfId="47" applyNumberFormat="1" applyFont="1" applyBorder="1" applyAlignment="1" applyProtection="1">
      <alignment vertical="center" wrapText="1"/>
      <protection locked="0"/>
    </xf>
    <xf numFmtId="0" fontId="9" fillId="0" borderId="10" xfId="0" applyFont="1" applyBorder="1" applyAlignment="1">
      <alignment vertical="center" wrapText="1"/>
    </xf>
    <xf numFmtId="0" fontId="9" fillId="12" borderId="10" xfId="0" applyFont="1" applyFill="1" applyBorder="1" applyAlignment="1">
      <alignment vertical="center" wrapText="1"/>
    </xf>
    <xf numFmtId="0" fontId="8" fillId="12" borderId="10" xfId="0" applyFont="1" applyFill="1" applyBorder="1" applyAlignment="1">
      <alignment vertical="center" wrapText="1"/>
    </xf>
    <xf numFmtId="4" fontId="9" fillId="0" borderId="10" xfId="0" applyNumberFormat="1" applyFont="1" applyFill="1" applyBorder="1" applyAlignment="1">
      <alignment vertical="center" wrapText="1"/>
    </xf>
    <xf numFmtId="0" fontId="9" fillId="18" borderId="10" xfId="0" applyFont="1" applyFill="1" applyBorder="1" applyAlignment="1">
      <alignment horizontal="left" vertical="center" wrapText="1"/>
    </xf>
    <xf numFmtId="9" fontId="9" fillId="18" borderId="10" xfId="0" applyNumberFormat="1" applyFont="1" applyFill="1" applyBorder="1" applyAlignment="1">
      <alignment horizontal="center" vertical="center" wrapText="1"/>
    </xf>
    <xf numFmtId="4" fontId="9" fillId="18" borderId="10" xfId="0" applyNumberFormat="1" applyFont="1" applyFill="1" applyBorder="1" applyAlignment="1">
      <alignment vertical="center" wrapText="1"/>
    </xf>
    <xf numFmtId="0" fontId="9" fillId="0" borderId="0" xfId="0" applyFont="1" applyFill="1" applyBorder="1" applyAlignment="1">
      <alignment vertical="center" wrapText="1"/>
    </xf>
    <xf numFmtId="9" fontId="9" fillId="17" borderId="10" xfId="0" applyNumberFormat="1" applyFont="1" applyFill="1" applyBorder="1" applyAlignment="1">
      <alignment vertical="center" wrapText="1"/>
    </xf>
    <xf numFmtId="0" fontId="47" fillId="0" borderId="10" xfId="28" applyFont="1" applyBorder="1" applyAlignment="1">
      <alignment horizontal="center" vertical="center" wrapText="1"/>
    </xf>
    <xf numFmtId="44" fontId="47" fillId="0" borderId="10" xfId="3" applyFont="1" applyBorder="1" applyAlignment="1">
      <alignment horizontal="center" vertical="center" wrapText="1"/>
    </xf>
    <xf numFmtId="9" fontId="53" fillId="0" borderId="10" xfId="28" applyNumberFormat="1" applyFont="1" applyBorder="1" applyAlignment="1">
      <alignment horizontal="center"/>
    </xf>
    <xf numFmtId="44" fontId="53" fillId="0" borderId="10" xfId="3" applyFont="1" applyBorder="1" applyAlignment="1">
      <alignment horizontal="center"/>
    </xf>
    <xf numFmtId="0" fontId="54" fillId="0" borderId="10" xfId="0" applyFont="1" applyBorder="1"/>
    <xf numFmtId="0" fontId="54" fillId="0" borderId="10" xfId="0" applyFont="1" applyBorder="1" applyAlignment="1">
      <alignment wrapText="1"/>
    </xf>
    <xf numFmtId="9" fontId="0" fillId="0" borderId="10" xfId="0" applyNumberFormat="1" applyBorder="1"/>
    <xf numFmtId="9" fontId="54" fillId="0" borderId="10" xfId="48" applyFont="1" applyBorder="1" applyAlignment="1">
      <alignment horizontal="center"/>
    </xf>
    <xf numFmtId="44" fontId="54" fillId="0" borderId="10" xfId="3" applyFont="1" applyBorder="1" applyAlignment="1">
      <alignment horizontal="center"/>
    </xf>
    <xf numFmtId="9" fontId="54" fillId="0" borderId="10" xfId="0" applyNumberFormat="1" applyFont="1" applyBorder="1" applyAlignment="1">
      <alignment horizontal="center"/>
    </xf>
    <xf numFmtId="0" fontId="54" fillId="21" borderId="0" xfId="0" applyFont="1" applyFill="1"/>
    <xf numFmtId="9" fontId="53" fillId="0" borderId="10" xfId="3" applyNumberFormat="1" applyFont="1" applyBorder="1" applyAlignment="1">
      <alignment horizontal="center"/>
    </xf>
    <xf numFmtId="44" fontId="0" fillId="0" borderId="10" xfId="0" applyNumberFormat="1" applyBorder="1"/>
    <xf numFmtId="0" fontId="6" fillId="10" borderId="10" xfId="0" applyFont="1" applyFill="1" applyBorder="1" applyAlignment="1">
      <alignment horizontal="left" vertical="center" wrapText="1"/>
    </xf>
    <xf numFmtId="9" fontId="9" fillId="0" borderId="10" xfId="48" applyFont="1" applyFill="1" applyBorder="1" applyAlignment="1">
      <alignment vertical="center" wrapText="1"/>
    </xf>
    <xf numFmtId="9" fontId="0" fillId="0" borderId="10" xfId="0" applyNumberFormat="1" applyBorder="1" applyAlignment="1">
      <alignment horizontal="center"/>
    </xf>
    <xf numFmtId="0" fontId="25" fillId="19" borderId="0" xfId="20" applyFont="1" applyFill="1" applyBorder="1" applyAlignment="1">
      <alignment vertical="center"/>
    </xf>
    <xf numFmtId="0" fontId="15" fillId="0" borderId="10" xfId="20" applyFont="1" applyBorder="1"/>
    <xf numFmtId="0" fontId="25" fillId="8" borderId="10" xfId="20" applyFont="1" applyFill="1" applyBorder="1" applyAlignment="1">
      <alignment vertical="center"/>
    </xf>
    <xf numFmtId="9" fontId="9" fillId="17" borderId="10" xfId="0" applyNumberFormat="1" applyFont="1" applyFill="1" applyBorder="1" applyAlignment="1">
      <alignment horizontal="center" vertical="center" wrapText="1"/>
    </xf>
    <xf numFmtId="44" fontId="9" fillId="17" borderId="10" xfId="0" applyNumberFormat="1" applyFont="1" applyFill="1" applyBorder="1" applyAlignment="1">
      <alignment vertical="center" wrapText="1"/>
    </xf>
    <xf numFmtId="0" fontId="40" fillId="17" borderId="10" xfId="0" applyFont="1" applyFill="1" applyBorder="1" applyAlignment="1">
      <alignment vertical="center" wrapText="1"/>
    </xf>
    <xf numFmtId="4" fontId="40" fillId="17" borderId="10" xfId="0" applyNumberFormat="1" applyFont="1" applyFill="1" applyBorder="1" applyAlignment="1">
      <alignment vertical="center" wrapText="1"/>
    </xf>
    <xf numFmtId="44" fontId="49" fillId="0" borderId="10" xfId="3" applyFont="1" applyBorder="1" applyAlignment="1">
      <alignment horizontal="center"/>
    </xf>
    <xf numFmtId="9" fontId="49" fillId="0" borderId="10" xfId="3" applyNumberFormat="1" applyFont="1" applyBorder="1" applyAlignment="1">
      <alignment horizontal="center"/>
    </xf>
    <xf numFmtId="0" fontId="47" fillId="23" borderId="10" xfId="28" applyFont="1" applyFill="1" applyBorder="1" applyAlignment="1">
      <alignment horizontal="center" vertical="center" wrapText="1"/>
    </xf>
    <xf numFmtId="44" fontId="47" fillId="23" borderId="10" xfId="3" applyFont="1" applyFill="1" applyBorder="1" applyAlignment="1">
      <alignment horizontal="center" vertical="center" wrapText="1"/>
    </xf>
    <xf numFmtId="0" fontId="46" fillId="0" borderId="10" xfId="28" applyBorder="1" applyAlignment="1">
      <alignment wrapText="1"/>
    </xf>
    <xf numFmtId="9" fontId="46" fillId="0" borderId="10" xfId="28" applyNumberFormat="1" applyBorder="1" applyAlignment="1">
      <alignment horizontal="center" wrapText="1"/>
    </xf>
    <xf numFmtId="0" fontId="50" fillId="0" borderId="10" xfId="0" applyFont="1" applyFill="1" applyBorder="1" applyAlignment="1">
      <alignment horizontal="center" vertical="center" wrapText="1"/>
    </xf>
    <xf numFmtId="0" fontId="46"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6" fillId="10" borderId="10" xfId="0" applyFont="1" applyFill="1" applyBorder="1" applyAlignment="1">
      <alignment vertical="center" wrapText="1"/>
    </xf>
    <xf numFmtId="0" fontId="6"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6" fillId="0" borderId="0" xfId="0" applyFont="1"/>
    <xf numFmtId="43" fontId="0" fillId="0" borderId="0" xfId="1" applyFont="1"/>
    <xf numFmtId="0" fontId="6" fillId="0" borderId="43" xfId="0" applyFont="1" applyBorder="1" applyAlignment="1">
      <alignment horizontal="justify" vertical="top" wrapText="1"/>
    </xf>
    <xf numFmtId="0" fontId="6"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59" fillId="25" borderId="10" xfId="0" applyFont="1" applyFill="1" applyBorder="1" applyAlignment="1">
      <alignment horizontal="center" vertical="center"/>
    </xf>
    <xf numFmtId="0" fontId="59" fillId="25" borderId="34" xfId="0" applyFont="1" applyFill="1" applyBorder="1" applyAlignment="1">
      <alignment horizontal="center" vertical="center"/>
    </xf>
    <xf numFmtId="0" fontId="59" fillId="25" borderId="35" xfId="0" applyFont="1" applyFill="1" applyBorder="1" applyAlignment="1">
      <alignment horizontal="center" vertical="center" wrapText="1"/>
    </xf>
    <xf numFmtId="0" fontId="59" fillId="25" borderId="10" xfId="0" applyFont="1" applyFill="1" applyBorder="1" applyAlignment="1">
      <alignment horizontal="center" vertical="center" wrapText="1"/>
    </xf>
    <xf numFmtId="169" fontId="6" fillId="0" borderId="45" xfId="0" applyNumberFormat="1" applyFont="1" applyBorder="1" applyAlignment="1" applyProtection="1">
      <alignment horizontal="center"/>
    </xf>
    <xf numFmtId="0" fontId="44" fillId="0" borderId="44" xfId="0" applyFont="1" applyBorder="1" applyAlignment="1">
      <alignment horizontal="center" wrapText="1"/>
    </xf>
    <xf numFmtId="4" fontId="6" fillId="0" borderId="42" xfId="0" applyNumberFormat="1" applyFont="1" applyBorder="1" applyAlignment="1">
      <alignment horizontal="right"/>
    </xf>
    <xf numFmtId="4" fontId="6" fillId="0" borderId="45" xfId="0" applyNumberFormat="1" applyFont="1" applyBorder="1"/>
    <xf numFmtId="0" fontId="6" fillId="0" borderId="45" xfId="0" applyFont="1" applyBorder="1" applyAlignment="1" applyProtection="1">
      <alignment horizontal="center"/>
    </xf>
    <xf numFmtId="4" fontId="6"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44"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6" fillId="0" borderId="45" xfId="0" applyFont="1" applyBorder="1" applyAlignment="1">
      <alignment horizontal="center"/>
    </xf>
    <xf numFmtId="0" fontId="6" fillId="0" borderId="44" xfId="0" applyFont="1" applyBorder="1" applyAlignment="1">
      <alignment horizontal="center" wrapText="1"/>
    </xf>
    <xf numFmtId="0" fontId="0" fillId="0" borderId="42" xfId="0" applyFont="1" applyBorder="1"/>
    <xf numFmtId="170" fontId="6"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6" fillId="0" borderId="44" xfId="0" applyFont="1" applyFill="1" applyBorder="1" applyAlignment="1">
      <alignment horizontal="center" wrapText="1"/>
    </xf>
    <xf numFmtId="0" fontId="6"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6" fillId="0" borderId="43" xfId="0" applyFont="1" applyBorder="1" applyAlignment="1">
      <alignment vertical="top" wrapText="1"/>
    </xf>
    <xf numFmtId="10" fontId="6" fillId="0" borderId="43" xfId="0" applyNumberFormat="1" applyFont="1" applyBorder="1" applyAlignment="1">
      <alignment vertical="top" wrapText="1"/>
    </xf>
    <xf numFmtId="4" fontId="7" fillId="17" borderId="10" xfId="0" applyNumberFormat="1" applyFont="1" applyFill="1" applyBorder="1" applyAlignment="1">
      <alignment vertical="center" wrapText="1"/>
    </xf>
    <xf numFmtId="9" fontId="9"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57" fillId="0" borderId="10" xfId="43" applyNumberFormat="1" applyFont="1" applyFill="1" applyBorder="1" applyAlignment="1">
      <alignment horizontal="center" vertical="center" wrapText="1"/>
    </xf>
    <xf numFmtId="44" fontId="53" fillId="0" borderId="10" xfId="3" applyNumberFormat="1" applyFont="1" applyBorder="1" applyAlignment="1">
      <alignment horizontal="center"/>
    </xf>
    <xf numFmtId="0" fontId="57" fillId="19" borderId="34" xfId="43" applyFont="1" applyFill="1" applyBorder="1" applyAlignment="1">
      <alignment horizontal="left" vertical="center" wrapText="1"/>
    </xf>
    <xf numFmtId="0" fontId="54" fillId="0" borderId="10" xfId="0" applyFont="1" applyBorder="1" applyAlignment="1">
      <alignment horizontal="center" vertical="center" wrapText="1"/>
    </xf>
    <xf numFmtId="9" fontId="49" fillId="0" borderId="10" xfId="28" applyNumberFormat="1" applyFont="1" applyBorder="1" applyAlignment="1">
      <alignment horizontal="center"/>
    </xf>
    <xf numFmtId="0" fontId="49" fillId="0" borderId="10" xfId="45" applyFont="1" applyFill="1" applyBorder="1" applyAlignment="1">
      <alignment horizontal="left" vertical="center" wrapText="1"/>
    </xf>
    <xf numFmtId="0" fontId="49" fillId="0" borderId="21" xfId="43" applyFont="1" applyFill="1" applyBorder="1" applyAlignment="1">
      <alignment horizontal="left" vertical="center" wrapText="1"/>
    </xf>
    <xf numFmtId="0" fontId="38" fillId="0" borderId="10" xfId="0" applyFont="1" applyFill="1" applyBorder="1" applyAlignment="1">
      <alignment horizontal="left" vertical="center" wrapText="1"/>
    </xf>
    <xf numFmtId="0" fontId="46" fillId="0" borderId="0" xfId="43" applyFill="1" applyAlignment="1">
      <alignment horizontal="left" vertical="center" wrapText="1"/>
    </xf>
    <xf numFmtId="0" fontId="46" fillId="0" borderId="10" xfId="43" applyBorder="1" applyAlignment="1">
      <alignment horizontal="center" vertical="center" wrapText="1"/>
    </xf>
    <xf numFmtId="0" fontId="35" fillId="9" borderId="23" xfId="0" applyFont="1" applyFill="1" applyBorder="1" applyAlignment="1">
      <alignment horizontal="center" vertical="center" wrapText="1"/>
    </xf>
    <xf numFmtId="0" fontId="35" fillId="9" borderId="40" xfId="0" applyFont="1" applyFill="1" applyBorder="1" applyAlignment="1">
      <alignment horizontal="center" vertical="center" wrapText="1"/>
    </xf>
    <xf numFmtId="0" fontId="17" fillId="9" borderId="34" xfId="0" applyFont="1" applyFill="1" applyBorder="1" applyAlignment="1">
      <alignment horizontal="left" vertical="center" wrapText="1"/>
    </xf>
    <xf numFmtId="0" fontId="17" fillId="9" borderId="36" xfId="0" applyFont="1" applyFill="1" applyBorder="1" applyAlignment="1">
      <alignment horizontal="left" vertical="center" wrapText="1"/>
    </xf>
    <xf numFmtId="0" fontId="17" fillId="9" borderId="35" xfId="0" applyFont="1" applyFill="1" applyBorder="1" applyAlignment="1">
      <alignment horizontal="left" vertical="center" wrapText="1"/>
    </xf>
    <xf numFmtId="0" fontId="50" fillId="10" borderId="10" xfId="43" applyFont="1" applyFill="1" applyBorder="1" applyAlignment="1">
      <alignment vertical="center"/>
    </xf>
    <xf numFmtId="0" fontId="50" fillId="10" borderId="10" xfId="43" applyFont="1" applyFill="1" applyBorder="1" applyAlignment="1">
      <alignment vertical="center" wrapText="1"/>
    </xf>
    <xf numFmtId="0" fontId="40" fillId="20" borderId="10" xfId="0" applyFont="1" applyFill="1" applyBorder="1" applyAlignment="1">
      <alignment vertical="center" wrapText="1"/>
    </xf>
    <xf numFmtId="4" fontId="40" fillId="20" borderId="10" xfId="0" applyNumberFormat="1" applyFont="1" applyFill="1" applyBorder="1" applyAlignment="1">
      <alignment vertical="center" wrapText="1"/>
    </xf>
    <xf numFmtId="168" fontId="40" fillId="20" borderId="10" xfId="0" applyNumberFormat="1" applyFont="1" applyFill="1" applyBorder="1" applyAlignment="1">
      <alignment vertical="center" wrapText="1"/>
    </xf>
    <xf numFmtId="0" fontId="52" fillId="19" borderId="10" xfId="43" applyFont="1" applyFill="1" applyBorder="1" applyAlignment="1">
      <alignment horizontal="center" vertical="center" wrapText="1"/>
    </xf>
    <xf numFmtId="44" fontId="40" fillId="20" borderId="10" xfId="48" applyNumberFormat="1" applyFont="1" applyFill="1" applyBorder="1" applyAlignment="1">
      <alignment vertical="center" wrapText="1"/>
    </xf>
    <xf numFmtId="0" fontId="9" fillId="0" borderId="10" xfId="43" applyFont="1" applyFill="1" applyBorder="1" applyAlignment="1">
      <alignment vertical="center" wrapText="1"/>
    </xf>
    <xf numFmtId="0" fontId="46" fillId="0" borderId="0" xfId="43" applyFill="1" applyAlignment="1">
      <alignment vertical="center"/>
    </xf>
    <xf numFmtId="0" fontId="46" fillId="0" borderId="0" xfId="43" applyAlignment="1">
      <alignment vertical="center"/>
    </xf>
    <xf numFmtId="0" fontId="46" fillId="0" borderId="10" xfId="43" applyFill="1" applyBorder="1" applyAlignment="1">
      <alignment vertical="center"/>
    </xf>
    <xf numFmtId="9" fontId="50" fillId="12" borderId="10" xfId="48" applyFont="1" applyFill="1" applyBorder="1" applyAlignment="1">
      <alignment vertical="center"/>
    </xf>
    <xf numFmtId="0" fontId="52" fillId="18" borderId="10" xfId="43" applyFont="1" applyFill="1" applyBorder="1" applyAlignment="1">
      <alignment vertical="center" wrapText="1"/>
    </xf>
    <xf numFmtId="0" fontId="46" fillId="0" borderId="0" xfId="43" applyFill="1" applyBorder="1" applyAlignment="1">
      <alignment vertical="center"/>
    </xf>
    <xf numFmtId="0" fontId="52" fillId="19" borderId="10" xfId="43" applyFont="1" applyFill="1" applyBorder="1" applyAlignment="1">
      <alignment vertical="center" wrapText="1"/>
    </xf>
    <xf numFmtId="9" fontId="55" fillId="22" borderId="10" xfId="48" applyFont="1" applyFill="1" applyBorder="1" applyAlignment="1">
      <alignment vertical="center"/>
    </xf>
    <xf numFmtId="9" fontId="9" fillId="17" borderId="10" xfId="0" applyNumberFormat="1" applyFont="1" applyFill="1" applyBorder="1" applyAlignment="1">
      <alignment horizontal="left" vertical="center" wrapText="1"/>
    </xf>
    <xf numFmtId="0" fontId="40" fillId="17" borderId="10" xfId="0" applyFont="1" applyFill="1" applyBorder="1" applyAlignment="1">
      <alignment horizontal="left" vertical="center" wrapText="1"/>
    </xf>
    <xf numFmtId="0" fontId="40" fillId="20" borderId="10" xfId="0" applyFont="1" applyFill="1" applyBorder="1" applyAlignment="1">
      <alignment horizontal="left" vertical="center" wrapText="1"/>
    </xf>
    <xf numFmtId="0" fontId="46" fillId="0" borderId="10" xfId="43" applyFill="1" applyBorder="1" applyAlignment="1">
      <alignment horizontal="left" vertical="center"/>
    </xf>
    <xf numFmtId="0" fontId="52" fillId="18" borderId="10" xfId="43" applyFont="1" applyFill="1" applyBorder="1" applyAlignment="1">
      <alignment horizontal="left" vertical="center" wrapText="1"/>
    </xf>
    <xf numFmtId="0" fontId="9" fillId="12" borderId="10" xfId="0" applyFont="1" applyFill="1" applyBorder="1" applyAlignment="1">
      <alignment horizontal="left" vertical="center" wrapText="1"/>
    </xf>
    <xf numFmtId="0" fontId="46" fillId="0" borderId="0" xfId="43" applyAlignment="1">
      <alignment horizontal="left" vertical="center"/>
    </xf>
    <xf numFmtId="0" fontId="46" fillId="0" borderId="0" xfId="43" applyFill="1" applyAlignment="1">
      <alignment horizontal="left" vertical="center"/>
    </xf>
    <xf numFmtId="0" fontId="17" fillId="9" borderId="41" xfId="0" applyFont="1" applyFill="1" applyBorder="1" applyAlignment="1">
      <alignment horizontal="left" vertical="center" wrapText="1"/>
    </xf>
    <xf numFmtId="0" fontId="17" fillId="9" borderId="24" xfId="0" applyFont="1" applyFill="1" applyBorder="1" applyAlignment="1">
      <alignment horizontal="left" vertical="center" wrapText="1"/>
    </xf>
    <xf numFmtId="0" fontId="35" fillId="9" borderId="19" xfId="0" applyFont="1" applyFill="1" applyBorder="1" applyAlignment="1">
      <alignment horizontal="left" vertical="center" wrapText="1"/>
    </xf>
    <xf numFmtId="0" fontId="35" fillId="9" borderId="25" xfId="0" applyFont="1" applyFill="1" applyBorder="1" applyAlignment="1">
      <alignment horizontal="left" vertical="center" wrapText="1"/>
    </xf>
    <xf numFmtId="0" fontId="35" fillId="0" borderId="10" xfId="47" applyNumberFormat="1" applyFont="1" applyBorder="1" applyAlignment="1" applyProtection="1">
      <alignment horizontal="left" vertical="center" wrapText="1"/>
      <protection locked="0"/>
    </xf>
    <xf numFmtId="0" fontId="51" fillId="0" borderId="22" xfId="43" applyFont="1" applyFill="1" applyBorder="1" applyAlignment="1">
      <alignment horizontal="left" vertical="center"/>
    </xf>
    <xf numFmtId="0" fontId="50"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9" fillId="0" borderId="10" xfId="48" applyFont="1" applyFill="1" applyBorder="1" applyAlignment="1">
      <alignment horizontal="left" vertical="center" wrapText="1"/>
    </xf>
    <xf numFmtId="9" fontId="9" fillId="0" borderId="10" xfId="48" applyFont="1" applyBorder="1" applyAlignment="1">
      <alignment horizontal="left" vertical="center" wrapText="1"/>
    </xf>
    <xf numFmtId="0" fontId="17" fillId="9" borderId="22" xfId="0" applyFont="1" applyFill="1" applyBorder="1" applyAlignment="1">
      <alignment horizontal="left" vertical="center" wrapText="1"/>
    </xf>
    <xf numFmtId="0" fontId="46" fillId="0" borderId="0" xfId="43" applyFill="1" applyAlignment="1">
      <alignment horizontal="center" vertical="center"/>
    </xf>
    <xf numFmtId="0" fontId="46" fillId="0" borderId="0" xfId="43" applyAlignment="1">
      <alignment horizontal="center" vertical="center"/>
    </xf>
    <xf numFmtId="0" fontId="50" fillId="10" borderId="10" xfId="0" applyFont="1" applyFill="1" applyBorder="1" applyAlignment="1">
      <alignment horizontal="center" vertical="center"/>
    </xf>
    <xf numFmtId="0" fontId="50" fillId="16" borderId="10" xfId="0" applyFont="1" applyFill="1" applyBorder="1" applyAlignment="1">
      <alignment horizontal="center" vertical="center"/>
    </xf>
    <xf numFmtId="0" fontId="46" fillId="0" borderId="10" xfId="43" applyFill="1" applyBorder="1" applyAlignment="1">
      <alignment horizontal="center" vertical="center"/>
    </xf>
    <xf numFmtId="2" fontId="0" fillId="0" borderId="10" xfId="0" applyNumberFormat="1" applyFont="1" applyFill="1" applyBorder="1" applyAlignment="1">
      <alignment horizontal="center" vertical="center" wrapText="1"/>
    </xf>
    <xf numFmtId="9" fontId="50" fillId="12" borderId="10" xfId="48" applyFont="1" applyFill="1" applyBorder="1" applyAlignment="1">
      <alignment horizontal="center" vertical="center"/>
    </xf>
    <xf numFmtId="9" fontId="40" fillId="20" borderId="10" xfId="48" applyFont="1" applyFill="1" applyBorder="1" applyAlignment="1">
      <alignment horizontal="center" vertical="center" wrapText="1"/>
    </xf>
    <xf numFmtId="0" fontId="46" fillId="18" borderId="10" xfId="45" applyFill="1" applyBorder="1" applyAlignment="1">
      <alignment horizontal="center" vertical="center"/>
    </xf>
    <xf numFmtId="168" fontId="46" fillId="18" borderId="10" xfId="45" applyNumberFormat="1" applyFill="1" applyBorder="1" applyAlignment="1">
      <alignment horizontal="center" vertical="center"/>
    </xf>
    <xf numFmtId="0" fontId="46" fillId="0" borderId="10" xfId="45" applyBorder="1" applyAlignment="1">
      <alignment horizontal="center" vertical="center"/>
    </xf>
    <xf numFmtId="168" fontId="46" fillId="0" borderId="10" xfId="45" applyNumberFormat="1" applyBorder="1" applyAlignment="1">
      <alignment horizontal="center" vertical="center"/>
    </xf>
    <xf numFmtId="9" fontId="9" fillId="0" borderId="10" xfId="48" applyFont="1" applyBorder="1" applyAlignment="1">
      <alignment horizontal="center" vertical="center" wrapText="1"/>
    </xf>
    <xf numFmtId="0" fontId="40" fillId="20" borderId="10" xfId="0" applyFont="1" applyFill="1" applyBorder="1" applyAlignment="1">
      <alignment horizontal="center" vertical="center" wrapText="1"/>
    </xf>
    <xf numFmtId="44" fontId="46" fillId="0" borderId="10" xfId="43" applyNumberFormat="1" applyFill="1" applyBorder="1" applyAlignment="1">
      <alignment horizontal="center" vertical="center"/>
    </xf>
    <xf numFmtId="9" fontId="7" fillId="17" borderId="10" xfId="48" applyFont="1" applyFill="1" applyBorder="1" applyAlignment="1">
      <alignment horizontal="center" vertical="center" wrapText="1"/>
    </xf>
    <xf numFmtId="0" fontId="46" fillId="0" borderId="10" xfId="45" applyFill="1" applyBorder="1" applyAlignment="1">
      <alignment horizontal="center" vertical="center"/>
    </xf>
    <xf numFmtId="168" fontId="46" fillId="0" borderId="10" xfId="45" applyNumberFormat="1" applyFill="1" applyBorder="1" applyAlignment="1">
      <alignment horizontal="center" vertical="center"/>
    </xf>
    <xf numFmtId="0" fontId="48" fillId="0" borderId="0" xfId="43" applyFont="1" applyFill="1" applyAlignment="1">
      <alignment horizontal="center" vertical="center" wrapText="1"/>
    </xf>
    <xf numFmtId="44" fontId="46" fillId="0" borderId="0" xfId="43" applyNumberFormat="1" applyAlignment="1">
      <alignment horizontal="center" vertical="center"/>
    </xf>
    <xf numFmtId="44" fontId="0" fillId="0" borderId="0" xfId="6" applyFont="1" applyAlignment="1">
      <alignment horizontal="center" vertical="center"/>
    </xf>
    <xf numFmtId="0" fontId="17" fillId="9" borderId="22" xfId="0" applyFont="1" applyFill="1" applyBorder="1" applyAlignment="1">
      <alignment horizontal="center" vertical="center" wrapText="1"/>
    </xf>
    <xf numFmtId="0" fontId="17" fillId="9" borderId="23" xfId="0" applyFont="1" applyFill="1" applyBorder="1" applyAlignment="1">
      <alignment horizontal="center" vertical="center" wrapText="1"/>
    </xf>
    <xf numFmtId="0" fontId="17" fillId="9" borderId="24" xfId="0" applyFont="1" applyFill="1" applyBorder="1" applyAlignment="1">
      <alignment horizontal="center" vertical="center" wrapText="1"/>
    </xf>
    <xf numFmtId="0" fontId="17" fillId="9" borderId="40" xfId="0" applyFont="1" applyFill="1" applyBorder="1" applyAlignment="1">
      <alignment horizontal="center" vertical="center" wrapText="1"/>
    </xf>
    <xf numFmtId="0" fontId="35" fillId="9" borderId="22" xfId="0" applyFont="1" applyFill="1" applyBorder="1" applyAlignment="1">
      <alignment horizontal="center" vertical="center" wrapText="1"/>
    </xf>
    <xf numFmtId="0" fontId="35" fillId="9" borderId="24" xfId="0" applyFont="1" applyFill="1" applyBorder="1" applyAlignment="1">
      <alignment horizontal="center" vertical="center" wrapText="1"/>
    </xf>
    <xf numFmtId="0" fontId="35" fillId="14" borderId="19" xfId="0" applyFont="1" applyFill="1" applyBorder="1" applyAlignment="1">
      <alignment horizontal="center" vertical="center" wrapText="1"/>
    </xf>
    <xf numFmtId="0" fontId="35" fillId="14" borderId="21" xfId="0" applyFont="1" applyFill="1" applyBorder="1" applyAlignment="1">
      <alignment horizontal="center" vertical="center" wrapText="1"/>
    </xf>
    <xf numFmtId="0" fontId="35" fillId="14" borderId="38" xfId="0" applyFont="1" applyFill="1" applyBorder="1" applyAlignment="1">
      <alignment horizontal="center" vertical="center" wrapText="1"/>
    </xf>
    <xf numFmtId="0" fontId="46" fillId="14" borderId="0" xfId="43" applyFill="1" applyAlignment="1">
      <alignment horizontal="center" vertical="center"/>
    </xf>
    <xf numFmtId="9" fontId="46" fillId="0" borderId="10" xfId="43" applyNumberFormat="1" applyBorder="1" applyAlignment="1">
      <alignment horizontal="center" vertical="center"/>
    </xf>
    <xf numFmtId="9" fontId="55" fillId="22" borderId="10" xfId="43" applyNumberFormat="1" applyFont="1" applyFill="1" applyBorder="1" applyAlignment="1">
      <alignment horizontal="center" vertical="center"/>
    </xf>
    <xf numFmtId="44" fontId="55" fillId="22" borderId="10" xfId="43" applyNumberFormat="1" applyFont="1" applyFill="1" applyBorder="1" applyAlignment="1">
      <alignment horizontal="center" vertical="center"/>
    </xf>
    <xf numFmtId="44" fontId="55" fillId="22" borderId="25" xfId="43" applyNumberFormat="1" applyFont="1" applyFill="1" applyBorder="1" applyAlignment="1">
      <alignment horizontal="center" vertical="center"/>
    </xf>
    <xf numFmtId="164" fontId="9" fillId="17" borderId="10" xfId="58" applyFont="1" applyFill="1" applyBorder="1" applyAlignment="1">
      <alignment vertical="center" wrapText="1"/>
    </xf>
    <xf numFmtId="9" fontId="46" fillId="0" borderId="0" xfId="43" applyNumberFormat="1" applyAlignment="1">
      <alignment vertical="center"/>
    </xf>
    <xf numFmtId="164" fontId="46" fillId="0" borderId="0" xfId="43" applyNumberFormat="1" applyAlignment="1">
      <alignment vertical="center"/>
    </xf>
    <xf numFmtId="9" fontId="48"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50"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38" fillId="0" borderId="34" xfId="43" applyFont="1" applyFill="1" applyBorder="1" applyAlignment="1">
      <alignment horizontal="left" vertical="center" wrapText="1"/>
    </xf>
    <xf numFmtId="0" fontId="49" fillId="10" borderId="10" xfId="43" applyFont="1" applyFill="1" applyBorder="1" applyAlignment="1">
      <alignment horizontal="left" vertical="center"/>
    </xf>
    <xf numFmtId="0" fontId="46" fillId="0" borderId="0" xfId="43" applyAlignment="1">
      <alignment horizontal="left" vertical="center" wrapText="1"/>
    </xf>
    <xf numFmtId="0" fontId="46" fillId="0" borderId="10" xfId="43" applyBorder="1" applyAlignment="1">
      <alignment vertical="center"/>
    </xf>
    <xf numFmtId="9" fontId="50" fillId="10" borderId="34" xfId="48" applyFont="1" applyFill="1" applyBorder="1" applyAlignment="1">
      <alignment horizontal="center" vertical="center" wrapText="1"/>
    </xf>
    <xf numFmtId="0" fontId="46" fillId="0" borderId="10" xfId="43" applyFill="1" applyBorder="1" applyAlignment="1">
      <alignment vertical="center" wrapText="1"/>
    </xf>
    <xf numFmtId="9" fontId="42" fillId="0" borderId="10" xfId="0" applyNumberFormat="1" applyFont="1" applyFill="1" applyBorder="1" applyAlignment="1">
      <alignment horizontal="center" vertical="center" wrapText="1"/>
    </xf>
    <xf numFmtId="0" fontId="49" fillId="10" borderId="10" xfId="43" applyFont="1" applyFill="1" applyBorder="1" applyAlignment="1">
      <alignment vertical="center"/>
    </xf>
    <xf numFmtId="1" fontId="49" fillId="10" borderId="10" xfId="43" applyNumberFormat="1" applyFont="1" applyFill="1" applyBorder="1" applyAlignment="1">
      <alignment vertical="center"/>
    </xf>
    <xf numFmtId="9" fontId="49" fillId="10" borderId="10" xfId="48" applyFont="1" applyFill="1" applyBorder="1" applyAlignment="1">
      <alignment vertical="center"/>
    </xf>
    <xf numFmtId="1" fontId="46" fillId="0" borderId="10" xfId="43" applyNumberFormat="1" applyBorder="1" applyAlignment="1">
      <alignment horizontal="center" vertical="center"/>
    </xf>
    <xf numFmtId="9" fontId="47" fillId="24" borderId="10" xfId="48" applyFont="1" applyFill="1" applyBorder="1" applyAlignment="1">
      <alignment vertical="center"/>
    </xf>
    <xf numFmtId="9" fontId="46" fillId="0" borderId="0" xfId="48" applyFont="1" applyAlignment="1">
      <alignment vertical="center"/>
    </xf>
    <xf numFmtId="1" fontId="48" fillId="0" borderId="0" xfId="43" applyNumberFormat="1" applyFont="1" applyFill="1" applyAlignment="1">
      <alignment vertical="center" wrapText="1"/>
    </xf>
    <xf numFmtId="9" fontId="0" fillId="0" borderId="0" xfId="48" applyFont="1" applyAlignment="1">
      <alignment vertical="center"/>
    </xf>
    <xf numFmtId="1" fontId="46" fillId="0" borderId="0" xfId="43" applyNumberFormat="1" applyFill="1" applyAlignment="1">
      <alignment vertical="center"/>
    </xf>
    <xf numFmtId="1" fontId="0" fillId="0" borderId="0" xfId="6" applyNumberFormat="1" applyFont="1" applyAlignment="1">
      <alignment vertical="center"/>
    </xf>
    <xf numFmtId="9" fontId="54" fillId="0" borderId="10" xfId="0" applyNumberFormat="1" applyFont="1" applyFill="1" applyBorder="1" applyAlignment="1">
      <alignment horizontal="center" vertical="center" wrapText="1"/>
    </xf>
    <xf numFmtId="0" fontId="49" fillId="10" borderId="10" xfId="43" applyFont="1" applyFill="1" applyBorder="1" applyAlignment="1">
      <alignment horizontal="center" vertical="center"/>
    </xf>
    <xf numFmtId="0" fontId="6" fillId="24" borderId="10" xfId="6" applyNumberFormat="1" applyFont="1" applyFill="1" applyBorder="1" applyAlignment="1">
      <alignment horizontal="center" vertical="center"/>
    </xf>
    <xf numFmtId="0" fontId="47" fillId="24" borderId="10" xfId="43" applyFont="1" applyFill="1" applyBorder="1" applyAlignment="1">
      <alignment horizontal="center" vertical="center"/>
    </xf>
    <xf numFmtId="9" fontId="50" fillId="10" borderId="10" xfId="48" applyFont="1" applyFill="1" applyBorder="1" applyAlignment="1">
      <alignment horizontal="center" vertical="center"/>
    </xf>
    <xf numFmtId="0" fontId="38" fillId="0" borderId="10" xfId="43" applyFont="1" applyFill="1" applyBorder="1" applyAlignment="1">
      <alignment vertical="center" wrapText="1"/>
    </xf>
    <xf numFmtId="0" fontId="56" fillId="0" borderId="10" xfId="43" applyFont="1" applyFill="1" applyBorder="1" applyAlignment="1">
      <alignment vertical="center" wrapText="1"/>
    </xf>
    <xf numFmtId="0" fontId="58" fillId="0" borderId="10" xfId="43" applyFont="1" applyFill="1" applyBorder="1" applyAlignment="1">
      <alignment vertical="center" wrapText="1"/>
    </xf>
    <xf numFmtId="0" fontId="46" fillId="0" borderId="35" xfId="43" applyBorder="1" applyAlignment="1">
      <alignment vertical="center"/>
    </xf>
    <xf numFmtId="0" fontId="46" fillId="0" borderId="39" xfId="43" applyBorder="1" applyAlignment="1">
      <alignment vertical="center"/>
    </xf>
    <xf numFmtId="0" fontId="46" fillId="0" borderId="40" xfId="43" applyBorder="1" applyAlignment="1">
      <alignment vertical="center"/>
    </xf>
    <xf numFmtId="0" fontId="46" fillId="24" borderId="10" xfId="43" applyFill="1" applyBorder="1" applyAlignment="1">
      <alignment vertical="center"/>
    </xf>
    <xf numFmtId="9" fontId="47" fillId="24" borderId="34" xfId="48" applyFont="1" applyFill="1" applyBorder="1" applyAlignment="1">
      <alignment vertical="center" wrapText="1"/>
    </xf>
    <xf numFmtId="9" fontId="47" fillId="24" borderId="34" xfId="48" applyFont="1" applyFill="1" applyBorder="1" applyAlignment="1">
      <alignment vertical="center"/>
    </xf>
    <xf numFmtId="0" fontId="0" fillId="24" borderId="35" xfId="6" applyNumberFormat="1" applyFont="1" applyFill="1" applyBorder="1" applyAlignment="1">
      <alignment vertical="center"/>
    </xf>
    <xf numFmtId="9" fontId="49" fillId="10" borderId="19" xfId="48" applyFont="1" applyFill="1" applyBorder="1" applyAlignment="1">
      <alignment vertical="center"/>
    </xf>
    <xf numFmtId="0" fontId="49" fillId="10" borderId="19" xfId="43" applyFont="1" applyFill="1" applyBorder="1" applyAlignment="1">
      <alignment vertical="center"/>
    </xf>
    <xf numFmtId="9" fontId="6" fillId="24" borderId="10" xfId="48" applyFont="1" applyFill="1" applyBorder="1" applyAlignment="1">
      <alignment horizontal="center" vertical="center"/>
    </xf>
    <xf numFmtId="1" fontId="47" fillId="24" borderId="10" xfId="48" applyNumberFormat="1" applyFont="1" applyFill="1" applyBorder="1" applyAlignment="1">
      <alignment horizontal="center" vertical="center"/>
    </xf>
    <xf numFmtId="0" fontId="46" fillId="0" borderId="0" xfId="43" applyFill="1" applyAlignment="1">
      <alignment vertical="center" wrapText="1"/>
    </xf>
    <xf numFmtId="1" fontId="42" fillId="0" borderId="10" xfId="0" applyNumberFormat="1" applyFont="1" applyFill="1" applyBorder="1" applyAlignment="1">
      <alignment horizontal="center" vertical="center" wrapText="1"/>
    </xf>
    <xf numFmtId="3" fontId="42" fillId="0" borderId="10" xfId="0" applyNumberFormat="1" applyFont="1" applyFill="1" applyBorder="1" applyAlignment="1">
      <alignment horizontal="center" vertical="center" wrapText="1"/>
    </xf>
    <xf numFmtId="1" fontId="42" fillId="0" borderId="10" xfId="49" applyNumberFormat="1" applyFont="1" applyFill="1" applyBorder="1" applyAlignment="1">
      <alignment horizontal="center" vertical="center" wrapText="1"/>
    </xf>
    <xf numFmtId="9" fontId="49" fillId="0" borderId="10" xfId="48" applyFont="1" applyFill="1" applyBorder="1" applyAlignment="1">
      <alignment horizontal="center" vertical="center" wrapText="1"/>
    </xf>
    <xf numFmtId="44" fontId="46" fillId="0" borderId="0" xfId="43" applyNumberFormat="1" applyAlignment="1">
      <alignment vertical="center" wrapText="1"/>
    </xf>
    <xf numFmtId="0" fontId="61" fillId="0" borderId="34" xfId="43" applyFont="1" applyFill="1" applyBorder="1" applyAlignment="1">
      <alignment horizontal="left" vertical="center" wrapText="1"/>
    </xf>
    <xf numFmtId="0" fontId="61" fillId="0" borderId="36" xfId="43" applyFont="1" applyFill="1" applyBorder="1" applyAlignment="1">
      <alignment horizontal="left" vertical="center" wrapText="1"/>
    </xf>
    <xf numFmtId="0" fontId="52" fillId="0" borderId="19" xfId="43" applyFont="1" applyFill="1" applyBorder="1" applyAlignment="1">
      <alignment horizontal="left" vertical="center" wrapText="1"/>
    </xf>
    <xf numFmtId="0" fontId="52" fillId="0" borderId="38" xfId="43" applyFont="1" applyFill="1" applyBorder="1" applyAlignment="1">
      <alignment horizontal="left" vertical="center" wrapText="1"/>
    </xf>
    <xf numFmtId="0" fontId="49" fillId="0" borderId="10" xfId="43" applyFont="1" applyFill="1" applyBorder="1" applyAlignment="1">
      <alignment horizontal="left" vertical="center" wrapText="1"/>
    </xf>
    <xf numFmtId="0" fontId="32" fillId="0" borderId="34" xfId="0" applyFont="1" applyFill="1" applyBorder="1" applyAlignment="1">
      <alignment horizontal="left" vertical="center" wrapText="1"/>
    </xf>
    <xf numFmtId="0" fontId="32" fillId="0" borderId="10" xfId="0" applyFont="1" applyFill="1" applyBorder="1" applyAlignment="1">
      <alignment horizontal="left" vertical="center" wrapText="1"/>
    </xf>
    <xf numFmtId="44" fontId="46" fillId="0" borderId="0" xfId="43" applyNumberFormat="1" applyAlignment="1">
      <alignment horizontal="center" vertical="center" wrapText="1"/>
    </xf>
    <xf numFmtId="0" fontId="46" fillId="0" borderId="0" xfId="43" applyAlignment="1">
      <alignment horizontal="center" vertical="center" wrapText="1"/>
    </xf>
    <xf numFmtId="0" fontId="46" fillId="0" borderId="0" xfId="43" applyFill="1" applyAlignment="1">
      <alignment horizontal="center" vertical="center" wrapText="1"/>
    </xf>
    <xf numFmtId="10" fontId="46" fillId="0" borderId="10" xfId="43" applyNumberFormat="1" applyFill="1" applyBorder="1" applyAlignment="1">
      <alignment horizontal="center" vertical="center" wrapText="1"/>
    </xf>
    <xf numFmtId="44" fontId="46" fillId="0" borderId="19" xfId="43" applyNumberFormat="1" applyFill="1" applyBorder="1" applyAlignment="1">
      <alignment horizontal="center" vertical="center" wrapText="1"/>
    </xf>
    <xf numFmtId="44" fontId="46" fillId="0" borderId="38" xfId="43" applyNumberFormat="1" applyFill="1" applyBorder="1" applyAlignment="1">
      <alignment horizontal="center" vertical="center" wrapText="1"/>
    </xf>
    <xf numFmtId="0" fontId="6" fillId="10" borderId="19" xfId="0" applyFont="1" applyFill="1" applyBorder="1" applyAlignment="1">
      <alignment horizontal="center" vertical="center" wrapText="1"/>
    </xf>
    <xf numFmtId="1" fontId="9" fillId="0" borderId="10" xfId="49" applyNumberFormat="1" applyFont="1" applyFill="1" applyBorder="1" applyAlignment="1">
      <alignment horizontal="center" vertical="center" wrapText="1"/>
    </xf>
    <xf numFmtId="4" fontId="49" fillId="0" borderId="10" xfId="43" applyNumberFormat="1" applyFont="1" applyFill="1" applyBorder="1" applyAlignment="1">
      <alignment horizontal="center" vertical="center" wrapText="1"/>
    </xf>
    <xf numFmtId="0" fontId="38"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49" fillId="0" borderId="19" xfId="43" applyNumberFormat="1" applyFont="1" applyFill="1" applyBorder="1" applyAlignment="1">
      <alignment horizontal="center" vertical="center" wrapText="1"/>
    </xf>
    <xf numFmtId="9" fontId="61" fillId="0" borderId="36" xfId="48" applyFont="1" applyFill="1" applyBorder="1" applyAlignment="1">
      <alignment horizontal="center" vertical="center" wrapText="1"/>
    </xf>
    <xf numFmtId="9" fontId="49" fillId="10" borderId="34" xfId="48" applyFont="1" applyFill="1" applyBorder="1" applyAlignment="1">
      <alignment horizontal="center" vertical="center" wrapText="1"/>
    </xf>
    <xf numFmtId="9" fontId="49" fillId="10" borderId="10" xfId="48" applyFont="1" applyFill="1" applyBorder="1" applyAlignment="1">
      <alignment horizontal="center" vertical="center" wrapText="1"/>
    </xf>
    <xf numFmtId="9" fontId="6" fillId="10" borderId="19" xfId="48" applyFont="1" applyFill="1" applyBorder="1" applyAlignment="1">
      <alignment horizontal="center" vertical="center" wrapText="1"/>
    </xf>
    <xf numFmtId="9" fontId="46" fillId="0" borderId="0" xfId="48" applyFont="1" applyFill="1" applyAlignment="1">
      <alignment horizontal="center" vertical="center" wrapText="1"/>
    </xf>
    <xf numFmtId="3" fontId="61"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49" fillId="10" borderId="10" xfId="43"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6" fillId="10" borderId="19" xfId="0" applyNumberFormat="1" applyFont="1" applyFill="1" applyBorder="1" applyAlignment="1">
      <alignment horizontal="center" vertical="center" wrapText="1"/>
    </xf>
    <xf numFmtId="3" fontId="31" fillId="2" borderId="10" xfId="0" applyNumberFormat="1" applyFont="1" applyFill="1" applyBorder="1" applyAlignment="1">
      <alignment horizontal="center" vertical="center" wrapText="1"/>
    </xf>
    <xf numFmtId="3" fontId="46" fillId="0" borderId="10" xfId="43" applyNumberFormat="1" applyFill="1" applyBorder="1" applyAlignment="1">
      <alignment horizontal="center" vertical="center" wrapText="1"/>
    </xf>
    <xf numFmtId="3" fontId="46" fillId="0" borderId="0" xfId="43" applyNumberFormat="1" applyFill="1" applyAlignment="1">
      <alignment horizontal="center" vertical="center" wrapText="1"/>
    </xf>
    <xf numFmtId="9" fontId="31" fillId="2" borderId="21" xfId="48" applyFont="1" applyFill="1" applyBorder="1" applyAlignment="1">
      <alignment horizontal="center" vertical="center" wrapText="1"/>
    </xf>
    <xf numFmtId="9" fontId="31" fillId="2" borderId="22" xfId="48" applyFont="1" applyFill="1" applyBorder="1" applyAlignment="1">
      <alignment horizontal="center" vertical="center" wrapText="1"/>
    </xf>
    <xf numFmtId="9" fontId="31" fillId="2" borderId="41" xfId="48" applyFont="1" applyFill="1" applyBorder="1" applyAlignment="1">
      <alignment horizontal="center" vertical="center" wrapText="1"/>
    </xf>
    <xf numFmtId="9" fontId="31" fillId="2" borderId="24" xfId="48" applyFont="1" applyFill="1" applyBorder="1" applyAlignment="1">
      <alignment horizontal="center" vertical="center" wrapText="1"/>
    </xf>
    <xf numFmtId="9" fontId="31" fillId="2" borderId="22" xfId="48" applyFont="1" applyFill="1" applyBorder="1" applyAlignment="1">
      <alignment horizontal="left" vertical="center" wrapText="1"/>
    </xf>
    <xf numFmtId="9" fontId="31" fillId="2" borderId="24" xfId="48" applyFont="1" applyFill="1" applyBorder="1" applyAlignment="1">
      <alignment horizontal="left" vertical="center" wrapText="1"/>
    </xf>
    <xf numFmtId="9" fontId="31" fillId="2" borderId="23" xfId="48" applyFont="1" applyFill="1" applyBorder="1" applyAlignment="1">
      <alignment horizontal="left" vertical="center" wrapText="1"/>
    </xf>
    <xf numFmtId="9" fontId="31" fillId="2" borderId="40" xfId="48" applyFont="1" applyFill="1" applyBorder="1" applyAlignment="1">
      <alignment horizontal="left" vertical="center" wrapText="1"/>
    </xf>
    <xf numFmtId="0" fontId="52" fillId="0" borderId="0" xfId="43"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10" borderId="10" xfId="0" applyFont="1" applyFill="1" applyBorder="1" applyAlignment="1">
      <alignment horizontal="center" vertical="center" wrapText="1"/>
    </xf>
    <xf numFmtId="9" fontId="0" fillId="0" borderId="10" xfId="48" applyFont="1" applyBorder="1" applyAlignment="1">
      <alignment horizontal="center" vertical="center" wrapText="1"/>
    </xf>
    <xf numFmtId="9" fontId="57" fillId="0" borderId="10" xfId="48" applyFont="1" applyBorder="1" applyAlignment="1">
      <alignment horizontal="center" vertical="center" wrapText="1"/>
    </xf>
    <xf numFmtId="0" fontId="57" fillId="0" borderId="10" xfId="43" applyFont="1" applyBorder="1" applyAlignment="1">
      <alignment horizontal="left" vertical="center" wrapText="1"/>
    </xf>
    <xf numFmtId="44" fontId="46" fillId="0" borderId="0" xfId="43" applyNumberFormat="1" applyFill="1" applyBorder="1" applyAlignment="1">
      <alignment horizontal="center" vertical="center" wrapText="1"/>
    </xf>
    <xf numFmtId="9" fontId="50" fillId="0" borderId="10" xfId="48" applyFont="1" applyBorder="1" applyAlignment="1">
      <alignment horizontal="center" vertical="center" wrapText="1"/>
    </xf>
    <xf numFmtId="9" fontId="46" fillId="0" borderId="0" xfId="48" applyFont="1" applyAlignment="1">
      <alignment horizontal="center" vertical="center" wrapText="1"/>
    </xf>
    <xf numFmtId="0" fontId="46" fillId="0" borderId="10" xfId="43" applyBorder="1" applyAlignment="1">
      <alignment horizontal="left" vertical="center" wrapText="1"/>
    </xf>
    <xf numFmtId="44" fontId="46" fillId="29" borderId="22" xfId="43" applyNumberFormat="1" applyFill="1" applyBorder="1" applyAlignment="1">
      <alignment horizontal="center" vertical="center" wrapText="1"/>
    </xf>
    <xf numFmtId="0" fontId="46" fillId="29" borderId="22" xfId="43" applyFill="1" applyBorder="1" applyAlignment="1">
      <alignment horizontal="left" vertical="center" wrapText="1"/>
    </xf>
    <xf numFmtId="0" fontId="46" fillId="29" borderId="23" xfId="43" applyFill="1" applyBorder="1" applyAlignment="1">
      <alignment horizontal="left" vertical="center" wrapText="1"/>
    </xf>
    <xf numFmtId="0" fontId="46" fillId="29" borderId="24" xfId="43" applyFill="1" applyBorder="1" applyAlignment="1">
      <alignment horizontal="left" vertical="center" wrapText="1"/>
    </xf>
    <xf numFmtId="0" fontId="46" fillId="29" borderId="40" xfId="43" applyFill="1" applyBorder="1" applyAlignment="1">
      <alignment horizontal="left" vertical="center" wrapText="1"/>
    </xf>
    <xf numFmtId="0" fontId="46" fillId="0" borderId="35" xfId="43" applyBorder="1" applyAlignment="1">
      <alignment horizontal="left" vertical="center" wrapText="1"/>
    </xf>
    <xf numFmtId="44" fontId="46" fillId="29" borderId="0" xfId="43" applyNumberFormat="1" applyFill="1" applyBorder="1" applyAlignment="1">
      <alignment horizontal="center" vertical="center" wrapText="1"/>
    </xf>
    <xf numFmtId="44" fontId="46" fillId="0" borderId="39" xfId="43" applyNumberFormat="1" applyFill="1" applyBorder="1" applyAlignment="1">
      <alignment horizontal="center" vertical="center" wrapText="1"/>
    </xf>
    <xf numFmtId="0" fontId="49" fillId="19" borderId="10" xfId="43" applyFont="1" applyFill="1" applyBorder="1" applyAlignment="1">
      <alignment horizontal="center" vertical="center" wrapText="1"/>
    </xf>
    <xf numFmtId="9" fontId="49" fillId="19" borderId="10" xfId="48" applyFont="1" applyFill="1" applyBorder="1" applyAlignment="1">
      <alignment horizontal="center" vertical="center" wrapText="1"/>
    </xf>
    <xf numFmtId="0" fontId="49" fillId="19" borderId="10" xfId="43" applyFont="1" applyFill="1" applyBorder="1" applyAlignment="1">
      <alignment horizontal="left" vertical="center" wrapText="1"/>
    </xf>
    <xf numFmtId="0" fontId="50" fillId="10" borderId="10" xfId="45" applyFont="1" applyFill="1" applyBorder="1" applyAlignment="1">
      <alignment vertical="center" wrapText="1"/>
    </xf>
    <xf numFmtId="0" fontId="50" fillId="10" borderId="10" xfId="45" applyFont="1" applyFill="1" applyBorder="1" applyAlignment="1">
      <alignment horizontal="left" vertical="center" wrapText="1"/>
    </xf>
    <xf numFmtId="0" fontId="45" fillId="19" borderId="10" xfId="45" applyFont="1" applyFill="1" applyBorder="1" applyAlignment="1">
      <alignment horizontal="left" vertical="center" wrapText="1"/>
    </xf>
    <xf numFmtId="0" fontId="58" fillId="0" borderId="10" xfId="0" applyFont="1" applyFill="1" applyBorder="1" applyAlignment="1">
      <alignment horizontal="left" vertical="center" wrapText="1"/>
    </xf>
    <xf numFmtId="9" fontId="35" fillId="0" borderId="10" xfId="47" applyNumberFormat="1" applyFont="1" applyBorder="1" applyAlignment="1" applyProtection="1">
      <alignment horizontal="center" vertical="center" wrapText="1"/>
      <protection locked="0"/>
    </xf>
    <xf numFmtId="0" fontId="50" fillId="0" borderId="10" xfId="0" applyFont="1" applyFill="1" applyBorder="1" applyAlignment="1">
      <alignment vertical="center" wrapText="1"/>
    </xf>
    <xf numFmtId="0" fontId="46" fillId="0" borderId="10" xfId="45" applyBorder="1" applyAlignment="1">
      <alignment vertical="center" wrapText="1"/>
    </xf>
    <xf numFmtId="0" fontId="45" fillId="0" borderId="10" xfId="45" applyFont="1" applyFill="1" applyBorder="1" applyAlignment="1">
      <alignment horizontal="left" vertical="center" wrapText="1"/>
    </xf>
    <xf numFmtId="0" fontId="46" fillId="0" borderId="0" xfId="43" applyAlignment="1">
      <alignment vertical="center" wrapText="1"/>
    </xf>
    <xf numFmtId="9" fontId="50" fillId="0" borderId="10" xfId="48" applyFont="1" applyFill="1" applyBorder="1" applyAlignment="1">
      <alignment horizontal="center" vertical="center" wrapText="1"/>
    </xf>
    <xf numFmtId="0" fontId="0" fillId="0" borderId="10" xfId="0" applyFill="1" applyBorder="1" applyAlignment="1">
      <alignment horizontal="left" vertical="center" wrapText="1"/>
    </xf>
    <xf numFmtId="0" fontId="46" fillId="0" borderId="10" xfId="45" applyFill="1" applyBorder="1" applyAlignment="1">
      <alignment vertical="center" wrapText="1"/>
    </xf>
    <xf numFmtId="9" fontId="17" fillId="9" borderId="10" xfId="48" applyFont="1" applyFill="1" applyBorder="1" applyAlignment="1">
      <alignment horizontal="center" vertical="center" wrapText="1"/>
    </xf>
    <xf numFmtId="1" fontId="50" fillId="0" borderId="10" xfId="0" applyNumberFormat="1" applyFont="1" applyFill="1" applyBorder="1" applyAlignment="1">
      <alignment horizontal="center" vertical="center" wrapText="1"/>
    </xf>
    <xf numFmtId="1" fontId="0" fillId="0" borderId="10" xfId="6" applyNumberFormat="1" applyFont="1" applyBorder="1" applyAlignment="1">
      <alignment horizontal="center" vertical="center" wrapText="1"/>
    </xf>
    <xf numFmtId="1" fontId="50" fillId="10" borderId="10" xfId="45" applyNumberFormat="1" applyFont="1" applyFill="1" applyBorder="1" applyAlignment="1">
      <alignment horizontal="center" vertical="center" wrapText="1"/>
    </xf>
    <xf numFmtId="1" fontId="46" fillId="0" borderId="10" xfId="43" applyNumberFormat="1" applyBorder="1" applyAlignment="1">
      <alignment horizontal="center" vertical="center" wrapText="1"/>
    </xf>
    <xf numFmtId="1" fontId="0" fillId="0" borderId="10" xfId="6" applyNumberFormat="1" applyFont="1" applyFill="1" applyBorder="1" applyAlignment="1">
      <alignment horizontal="center" vertical="center" wrapText="1"/>
    </xf>
    <xf numFmtId="1" fontId="31" fillId="2" borderId="10" xfId="0" applyNumberFormat="1" applyFont="1" applyFill="1" applyBorder="1" applyAlignment="1">
      <alignment horizontal="center" vertical="center" wrapText="1"/>
    </xf>
    <xf numFmtId="1" fontId="48" fillId="0" borderId="0" xfId="43" applyNumberFormat="1" applyFont="1" applyFill="1" applyAlignment="1">
      <alignment horizontal="center" vertical="center" wrapText="1"/>
    </xf>
    <xf numFmtId="1" fontId="0" fillId="0" borderId="0" xfId="6" applyNumberFormat="1" applyFont="1" applyAlignment="1">
      <alignment horizontal="center" vertical="center" wrapText="1"/>
    </xf>
    <xf numFmtId="1" fontId="46" fillId="0" borderId="0" xfId="43" applyNumberFormat="1" applyFill="1" applyAlignment="1">
      <alignment horizontal="center" vertical="center" wrapText="1"/>
    </xf>
    <xf numFmtId="44" fontId="46" fillId="0" borderId="19" xfId="43" applyNumberFormat="1" applyBorder="1" applyAlignment="1">
      <alignment horizontal="center" vertical="center" wrapText="1"/>
    </xf>
    <xf numFmtId="0" fontId="46" fillId="0" borderId="19" xfId="43" applyBorder="1" applyAlignment="1">
      <alignment vertical="center" wrapText="1"/>
    </xf>
    <xf numFmtId="9" fontId="31" fillId="2" borderId="0" xfId="48" applyFont="1" applyFill="1" applyBorder="1" applyAlignment="1">
      <alignment vertical="center" wrapText="1"/>
    </xf>
    <xf numFmtId="9" fontId="31" fillId="2" borderId="21" xfId="48" applyFont="1" applyFill="1" applyBorder="1" applyAlignment="1">
      <alignment vertical="center" wrapText="1"/>
    </xf>
    <xf numFmtId="9" fontId="31" fillId="2" borderId="22" xfId="48" applyFont="1" applyFill="1" applyBorder="1" applyAlignment="1">
      <alignment vertical="center" wrapText="1"/>
    </xf>
    <xf numFmtId="9" fontId="31" fillId="2" borderId="23" xfId="48" applyFont="1" applyFill="1" applyBorder="1" applyAlignment="1">
      <alignment vertical="center" wrapText="1"/>
    </xf>
    <xf numFmtId="9" fontId="31" fillId="2" borderId="24" xfId="48" applyFont="1" applyFill="1" applyBorder="1" applyAlignment="1">
      <alignment vertical="center" wrapText="1"/>
    </xf>
    <xf numFmtId="9" fontId="31" fillId="2" borderId="40" xfId="48" applyFont="1" applyFill="1" applyBorder="1" applyAlignment="1">
      <alignment vertical="center" wrapText="1"/>
    </xf>
    <xf numFmtId="0" fontId="46" fillId="0" borderId="35" xfId="43" applyBorder="1" applyAlignment="1">
      <alignment vertical="center" wrapText="1"/>
    </xf>
    <xf numFmtId="9" fontId="31" fillId="2" borderId="46" xfId="48" applyFont="1" applyFill="1" applyBorder="1" applyAlignment="1">
      <alignment vertical="center" wrapText="1"/>
    </xf>
    <xf numFmtId="44" fontId="46" fillId="0" borderId="23" xfId="43" applyNumberFormat="1" applyBorder="1" applyAlignment="1">
      <alignment horizontal="center" vertical="center" wrapText="1"/>
    </xf>
    <xf numFmtId="44" fontId="46" fillId="0" borderId="39" xfId="43" applyNumberFormat="1" applyBorder="1" applyAlignment="1">
      <alignment horizontal="center" vertical="center" wrapText="1"/>
    </xf>
    <xf numFmtId="9" fontId="35" fillId="0" borderId="10" xfId="48" applyFont="1" applyBorder="1" applyAlignment="1" applyProtection="1">
      <alignment horizontal="left" vertical="center" wrapText="1"/>
      <protection locked="0"/>
    </xf>
    <xf numFmtId="9" fontId="36" fillId="0" borderId="10" xfId="48" applyFont="1" applyBorder="1" applyAlignment="1">
      <alignment horizontal="left" vertical="center" wrapText="1"/>
    </xf>
    <xf numFmtId="9" fontId="49" fillId="0" borderId="10" xfId="48" applyFont="1" applyBorder="1" applyAlignment="1">
      <alignment horizontal="center"/>
    </xf>
    <xf numFmtId="44" fontId="0" fillId="0" borderId="0" xfId="0" applyNumberFormat="1"/>
    <xf numFmtId="9" fontId="7" fillId="0" borderId="0" xfId="0" applyNumberFormat="1" applyFont="1" applyAlignment="1">
      <alignment horizontal="center"/>
    </xf>
    <xf numFmtId="44" fontId="36" fillId="0" borderId="0" xfId="0" applyNumberFormat="1" applyFont="1"/>
    <xf numFmtId="0" fontId="51" fillId="22" borderId="10" xfId="43" applyFont="1" applyFill="1" applyBorder="1" applyAlignment="1">
      <alignment horizontal="center" vertical="center" wrapText="1"/>
    </xf>
    <xf numFmtId="0" fontId="38" fillId="30" borderId="10" xfId="43" applyFont="1" applyFill="1" applyBorder="1" applyAlignment="1">
      <alignment horizontal="left" vertical="center" wrapText="1"/>
    </xf>
    <xf numFmtId="0" fontId="58" fillId="30" borderId="10" xfId="43" applyFont="1" applyFill="1" applyBorder="1" applyAlignment="1">
      <alignment horizontal="justify" vertical="center" wrapText="1"/>
    </xf>
    <xf numFmtId="0" fontId="38" fillId="30" borderId="10" xfId="43" applyFont="1" applyFill="1" applyBorder="1" applyAlignment="1">
      <alignment vertical="center" wrapText="1"/>
    </xf>
    <xf numFmtId="0" fontId="38" fillId="30" borderId="10" xfId="43" applyFont="1" applyFill="1" applyBorder="1" applyAlignment="1">
      <alignment horizontal="justify" vertical="center" wrapText="1"/>
    </xf>
    <xf numFmtId="3" fontId="0" fillId="0" borderId="10" xfId="6" applyNumberFormat="1" applyFont="1" applyFill="1" applyBorder="1" applyAlignment="1">
      <alignment horizontal="center" vertical="center" wrapText="1"/>
    </xf>
    <xf numFmtId="3" fontId="0" fillId="19" borderId="10" xfId="6" applyNumberFormat="1" applyFont="1" applyFill="1" applyBorder="1" applyAlignment="1">
      <alignment horizontal="center" vertical="center" wrapText="1"/>
    </xf>
    <xf numFmtId="3" fontId="0" fillId="19" borderId="19" xfId="6" applyNumberFormat="1" applyFont="1" applyFill="1" applyBorder="1" applyAlignment="1">
      <alignment horizontal="center" vertical="center" wrapText="1"/>
    </xf>
    <xf numFmtId="3" fontId="0" fillId="0" borderId="19" xfId="6" applyNumberFormat="1" applyFont="1" applyFill="1" applyBorder="1" applyAlignment="1">
      <alignment horizontal="center" vertical="center" wrapText="1"/>
    </xf>
    <xf numFmtId="0" fontId="49" fillId="30" borderId="21" xfId="43" applyFont="1" applyFill="1" applyBorder="1" applyAlignment="1">
      <alignment horizontal="left" vertical="center" wrapText="1"/>
    </xf>
    <xf numFmtId="0" fontId="0" fillId="30" borderId="10" xfId="43" applyFont="1" applyFill="1" applyBorder="1" applyAlignment="1">
      <alignment horizontal="left" vertical="center" wrapText="1"/>
    </xf>
    <xf numFmtId="0" fontId="0" fillId="30" borderId="19" xfId="43" applyFont="1" applyFill="1" applyBorder="1" applyAlignment="1">
      <alignment horizontal="left" vertical="center" wrapText="1"/>
    </xf>
    <xf numFmtId="44" fontId="57" fillId="30" borderId="10" xfId="43" applyNumberFormat="1" applyFont="1" applyFill="1" applyBorder="1" applyAlignment="1">
      <alignment horizontal="left" vertical="center" wrapText="1"/>
    </xf>
    <xf numFmtId="0" fontId="38" fillId="30" borderId="10" xfId="0" applyFont="1" applyFill="1" applyBorder="1" applyAlignment="1">
      <alignment horizontal="left" vertical="center" wrapText="1"/>
    </xf>
    <xf numFmtId="0" fontId="49" fillId="30" borderId="10" xfId="45" applyFont="1" applyFill="1" applyBorder="1" applyAlignment="1">
      <alignment horizontal="left" vertical="center" wrapText="1"/>
    </xf>
    <xf numFmtId="0" fontId="57" fillId="30" borderId="10" xfId="43" applyFont="1" applyFill="1" applyBorder="1" applyAlignment="1">
      <alignment horizontal="left" vertical="center" wrapText="1"/>
    </xf>
    <xf numFmtId="0" fontId="38" fillId="31" borderId="10" xfId="43" applyFont="1" applyFill="1" applyBorder="1" applyAlignment="1">
      <alignment vertical="center" wrapText="1"/>
    </xf>
    <xf numFmtId="0" fontId="58" fillId="31" borderId="10" xfId="43" applyFont="1" applyFill="1" applyBorder="1" applyAlignment="1">
      <alignment horizontal="justify" vertical="center" wrapText="1"/>
    </xf>
    <xf numFmtId="0" fontId="46" fillId="30" borderId="10" xfId="45" applyFill="1" applyBorder="1" applyAlignment="1">
      <alignment horizontal="left" vertical="center" wrapText="1"/>
    </xf>
    <xf numFmtId="0" fontId="45" fillId="30" borderId="10" xfId="45" applyFont="1" applyFill="1" applyBorder="1" applyAlignment="1">
      <alignment horizontal="left" vertical="center" wrapText="1"/>
    </xf>
    <xf numFmtId="0" fontId="50" fillId="19" borderId="19" xfId="43" applyFont="1" applyFill="1" applyBorder="1" applyAlignment="1">
      <alignment horizontal="center" vertical="center" wrapText="1"/>
    </xf>
    <xf numFmtId="0" fontId="50" fillId="19" borderId="38" xfId="43" applyFont="1" applyFill="1" applyBorder="1" applyAlignment="1">
      <alignment horizontal="center" vertical="center" wrapText="1"/>
    </xf>
    <xf numFmtId="0" fontId="50" fillId="19" borderId="25" xfId="43" applyFont="1" applyFill="1" applyBorder="1" applyAlignment="1">
      <alignment horizontal="center" vertical="center" wrapText="1"/>
    </xf>
    <xf numFmtId="0" fontId="19" fillId="0" borderId="19" xfId="59" applyFont="1" applyBorder="1" applyAlignment="1" applyProtection="1">
      <alignment horizontal="center" vertical="center" wrapText="1"/>
      <protection locked="0"/>
    </xf>
    <xf numFmtId="0" fontId="19" fillId="0" borderId="19" xfId="59" applyFont="1" applyBorder="1" applyAlignment="1" applyProtection="1">
      <alignment horizontal="center" vertical="center"/>
      <protection locked="0"/>
    </xf>
    <xf numFmtId="0" fontId="5" fillId="0" borderId="10" xfId="43" applyFont="1" applyBorder="1" applyAlignment="1">
      <alignment horizontal="center" vertical="center" wrapText="1"/>
    </xf>
    <xf numFmtId="9" fontId="5" fillId="0" borderId="10" xfId="48" applyFont="1" applyFill="1" applyBorder="1" applyAlignment="1">
      <alignment vertical="center" wrapText="1"/>
    </xf>
    <xf numFmtId="0" fontId="38" fillId="0" borderId="10" xfId="43" applyFont="1" applyFill="1" applyBorder="1" applyAlignment="1">
      <alignment horizontal="left" vertical="center" wrapText="1"/>
    </xf>
    <xf numFmtId="0" fontId="38" fillId="0" borderId="10" xfId="43" applyFont="1" applyFill="1" applyBorder="1" applyAlignment="1">
      <alignment horizontal="center" vertical="center" wrapText="1"/>
    </xf>
    <xf numFmtId="0" fontId="54" fillId="0" borderId="10" xfId="0" applyFont="1" applyFill="1" applyBorder="1" applyAlignment="1">
      <alignment horizontal="center" vertical="center" wrapText="1"/>
    </xf>
    <xf numFmtId="0" fontId="50" fillId="0" borderId="10" xfId="43" applyFont="1" applyFill="1" applyBorder="1" applyAlignment="1">
      <alignment horizontal="left" vertical="center" wrapText="1"/>
    </xf>
    <xf numFmtId="0" fontId="42" fillId="0" borderId="10" xfId="0" applyFont="1" applyFill="1" applyBorder="1" applyAlignment="1">
      <alignment horizontal="left" vertical="center" wrapText="1"/>
    </xf>
    <xf numFmtId="0" fontId="42" fillId="0" borderId="10" xfId="0" applyFont="1" applyFill="1" applyBorder="1" applyAlignment="1">
      <alignment horizontal="center" vertical="center" wrapText="1"/>
    </xf>
    <xf numFmtId="9" fontId="56" fillId="0" borderId="10" xfId="43" applyNumberFormat="1" applyFont="1" applyFill="1" applyBorder="1" applyAlignment="1">
      <alignment horizontal="center" vertical="center" wrapText="1"/>
    </xf>
    <xf numFmtId="4" fontId="56" fillId="0" borderId="10" xfId="43" applyNumberFormat="1" applyFont="1" applyFill="1" applyBorder="1" applyAlignment="1">
      <alignment horizontal="center" vertical="center" wrapText="1"/>
    </xf>
    <xf numFmtId="0" fontId="50" fillId="10" borderId="10" xfId="43" applyFont="1" applyFill="1" applyBorder="1" applyAlignment="1">
      <alignment horizontal="left" vertical="center"/>
    </xf>
    <xf numFmtId="0" fontId="50" fillId="10" borderId="10" xfId="43" applyFont="1" applyFill="1" applyBorder="1" applyAlignment="1">
      <alignment horizontal="center" vertical="center" wrapText="1"/>
    </xf>
    <xf numFmtId="0" fontId="50" fillId="10" borderId="10" xfId="0" applyFont="1" applyFill="1" applyBorder="1" applyAlignment="1">
      <alignment horizontal="center" vertical="center" wrapText="1"/>
    </xf>
    <xf numFmtId="9" fontId="50" fillId="10" borderId="10" xfId="48" applyFont="1" applyFill="1" applyBorder="1" applyAlignment="1">
      <alignment horizontal="center" vertical="center" wrapText="1"/>
    </xf>
    <xf numFmtId="0" fontId="42" fillId="0" borderId="19" xfId="0" applyFont="1" applyFill="1" applyBorder="1" applyAlignment="1">
      <alignment horizontal="center" vertical="center" wrapText="1"/>
    </xf>
    <xf numFmtId="0" fontId="42" fillId="0" borderId="19" xfId="0" applyFont="1" applyFill="1" applyBorder="1" applyAlignment="1">
      <alignment horizontal="left" vertical="center" wrapText="1"/>
    </xf>
    <xf numFmtId="9" fontId="49" fillId="19" borderId="19" xfId="48" applyFont="1" applyFill="1" applyBorder="1" applyAlignment="1">
      <alignment horizontal="center" vertical="center" wrapText="1"/>
    </xf>
    <xf numFmtId="0" fontId="46" fillId="0" borderId="19" xfId="43" applyFill="1" applyBorder="1" applyAlignment="1">
      <alignment horizontal="center" vertical="center" wrapText="1"/>
    </xf>
    <xf numFmtId="0" fontId="46" fillId="0" borderId="38" xfId="43" applyFill="1" applyBorder="1" applyAlignment="1">
      <alignment horizontal="center" vertical="center" wrapText="1"/>
    </xf>
    <xf numFmtId="0" fontId="46" fillId="0" borderId="19" xfId="43" applyFill="1" applyBorder="1" applyAlignment="1">
      <alignment horizontal="left" vertical="center" wrapText="1"/>
    </xf>
    <xf numFmtId="0" fontId="46" fillId="0" borderId="38" xfId="43" applyFill="1" applyBorder="1" applyAlignment="1">
      <alignment horizontal="left" vertical="center" wrapText="1"/>
    </xf>
    <xf numFmtId="0" fontId="0" fillId="0" borderId="10" xfId="0" applyFont="1" applyFill="1" applyBorder="1" applyAlignment="1">
      <alignment horizontal="left" vertical="center" wrapText="1"/>
    </xf>
    <xf numFmtId="9" fontId="50" fillId="10" borderId="19" xfId="48" applyFont="1" applyFill="1" applyBorder="1" applyAlignment="1">
      <alignment horizontal="center" vertical="center" wrapText="1"/>
    </xf>
    <xf numFmtId="0" fontId="61" fillId="0" borderId="36" xfId="43" applyFont="1" applyFill="1" applyBorder="1" applyAlignment="1">
      <alignment horizontal="center"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10" fontId="31" fillId="2" borderId="19" xfId="0" applyNumberFormat="1" applyFont="1" applyFill="1" applyBorder="1" applyAlignment="1">
      <alignment horizontal="left" vertical="center" wrapText="1"/>
    </xf>
    <xf numFmtId="10" fontId="31" fillId="2" borderId="25" xfId="0" applyNumberFormat="1" applyFont="1" applyFill="1" applyBorder="1" applyAlignment="1">
      <alignment horizontal="left" vertical="center" wrapText="1"/>
    </xf>
    <xf numFmtId="10" fontId="31" fillId="2" borderId="19" xfId="0" applyNumberFormat="1" applyFont="1" applyFill="1" applyBorder="1" applyAlignment="1">
      <alignment horizontal="center" vertical="center" wrapText="1"/>
    </xf>
    <xf numFmtId="10" fontId="31" fillId="2" borderId="25" xfId="0" applyNumberFormat="1" applyFont="1" applyFill="1" applyBorder="1" applyAlignment="1">
      <alignment horizontal="center" vertical="center" wrapText="1"/>
    </xf>
    <xf numFmtId="9" fontId="31" fillId="2" borderId="10" xfId="48" applyFont="1" applyFill="1" applyBorder="1" applyAlignment="1">
      <alignment horizontal="center" vertical="center" wrapText="1"/>
    </xf>
    <xf numFmtId="9" fontId="42" fillId="0" borderId="19" xfId="0" applyNumberFormat="1" applyFont="1" applyFill="1" applyBorder="1" applyAlignment="1">
      <alignment horizontal="center" vertical="center" wrapText="1"/>
    </xf>
    <xf numFmtId="0" fontId="50" fillId="10" borderId="40" xfId="43" applyFont="1" applyFill="1" applyBorder="1" applyAlignment="1">
      <alignment horizontal="center" vertical="center" wrapText="1"/>
    </xf>
    <xf numFmtId="3" fontId="57" fillId="0" borderId="19" xfId="43" applyNumberFormat="1" applyFont="1" applyFill="1" applyBorder="1" applyAlignment="1">
      <alignment horizontal="center" vertical="center" wrapText="1"/>
    </xf>
    <xf numFmtId="44" fontId="57" fillId="0" borderId="19" xfId="43" applyNumberFormat="1" applyFont="1" applyFill="1" applyBorder="1" applyAlignment="1">
      <alignment horizontal="center" vertical="center" wrapText="1"/>
    </xf>
    <xf numFmtId="9" fontId="0" fillId="0" borderId="19" xfId="48" applyFont="1" applyFill="1" applyBorder="1" applyAlignment="1">
      <alignment horizontal="center" vertical="center" wrapText="1"/>
    </xf>
    <xf numFmtId="0" fontId="17" fillId="9" borderId="34" xfId="0" applyFont="1" applyFill="1" applyBorder="1" applyAlignment="1">
      <alignment vertical="center" wrapText="1"/>
    </xf>
    <xf numFmtId="0" fontId="17" fillId="9" borderId="35" xfId="0" applyFont="1" applyFill="1" applyBorder="1" applyAlignment="1">
      <alignment vertical="center" wrapText="1"/>
    </xf>
    <xf numFmtId="0" fontId="60" fillId="0" borderId="10" xfId="0" applyFont="1" applyFill="1" applyBorder="1" applyAlignment="1">
      <alignment horizontal="left" vertical="center" wrapText="1"/>
    </xf>
    <xf numFmtId="0" fontId="43" fillId="0" borderId="10" xfId="0" applyFont="1" applyFill="1" applyBorder="1" applyAlignment="1">
      <alignment horizontal="left" vertical="center" wrapText="1"/>
    </xf>
    <xf numFmtId="0" fontId="50" fillId="0" borderId="10" xfId="43" applyFont="1" applyFill="1" applyBorder="1" applyAlignment="1">
      <alignment horizontal="center" vertical="center" wrapText="1"/>
    </xf>
    <xf numFmtId="0" fontId="50" fillId="10" borderId="23" xfId="43" applyFont="1" applyFill="1" applyBorder="1" applyAlignment="1">
      <alignment vertical="center" wrapText="1"/>
    </xf>
    <xf numFmtId="0" fontId="50" fillId="10" borderId="39" xfId="43" applyFont="1" applyFill="1" applyBorder="1" applyAlignment="1">
      <alignment vertical="center" wrapText="1"/>
    </xf>
    <xf numFmtId="0" fontId="35" fillId="9" borderId="23" xfId="0" applyFont="1" applyFill="1" applyBorder="1" applyAlignment="1">
      <alignment horizontal="left" vertical="center" wrapText="1"/>
    </xf>
    <xf numFmtId="0" fontId="35" fillId="9" borderId="40" xfId="0" applyFont="1" applyFill="1" applyBorder="1" applyAlignment="1">
      <alignment horizontal="left" vertical="center" wrapText="1"/>
    </xf>
    <xf numFmtId="0" fontId="50" fillId="10" borderId="10" xfId="45" applyFont="1" applyFill="1" applyBorder="1" applyAlignment="1">
      <alignment horizontal="center" vertical="center" wrapText="1"/>
    </xf>
    <xf numFmtId="0" fontId="17" fillId="9" borderId="36" xfId="0" applyFont="1" applyFill="1" applyBorder="1" applyAlignment="1">
      <alignment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9" fontId="31" fillId="2" borderId="34" xfId="48" applyFont="1" applyFill="1" applyBorder="1" applyAlignment="1">
      <alignment horizontal="center" vertical="center" wrapText="1"/>
    </xf>
    <xf numFmtId="10" fontId="31" fillId="2" borderId="10" xfId="0" applyNumberFormat="1" applyFont="1" applyFill="1" applyBorder="1" applyAlignment="1">
      <alignment horizontal="center" vertical="center" wrapText="1"/>
    </xf>
    <xf numFmtId="0" fontId="35" fillId="9" borderId="19" xfId="0" applyFont="1" applyFill="1" applyBorder="1" applyAlignment="1">
      <alignment vertical="center" wrapText="1"/>
    </xf>
    <xf numFmtId="0" fontId="35" fillId="9" borderId="25" xfId="0" applyFont="1" applyFill="1" applyBorder="1" applyAlignment="1">
      <alignment vertical="center" wrapText="1"/>
    </xf>
    <xf numFmtId="44" fontId="57" fillId="0" borderId="10" xfId="43" applyNumberFormat="1" applyFont="1" applyFill="1" applyBorder="1" applyAlignment="1">
      <alignment horizontal="center" vertical="center" wrapText="1"/>
    </xf>
    <xf numFmtId="44" fontId="46" fillId="0" borderId="10" xfId="43" applyNumberFormat="1" applyBorder="1" applyAlignment="1">
      <alignment horizontal="center" vertical="center" wrapText="1"/>
    </xf>
    <xf numFmtId="0" fontId="43" fillId="0" borderId="10" xfId="0" applyFont="1" applyFill="1" applyBorder="1" applyAlignment="1">
      <alignment horizontal="center" vertical="center" wrapText="1"/>
    </xf>
    <xf numFmtId="44" fontId="46" fillId="0" borderId="10" xfId="43" applyNumberFormat="1" applyFill="1" applyBorder="1" applyAlignment="1">
      <alignment horizontal="center" vertical="center" wrapText="1"/>
    </xf>
    <xf numFmtId="0" fontId="46" fillId="0" borderId="10" xfId="43" applyBorder="1" applyAlignment="1">
      <alignment vertical="center" wrapText="1"/>
    </xf>
    <xf numFmtId="0" fontId="17" fillId="9" borderId="19"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11" borderId="19" xfId="0" applyFont="1" applyFill="1" applyBorder="1" applyAlignment="1">
      <alignment horizontal="left" vertical="center" wrapText="1"/>
    </xf>
    <xf numFmtId="0" fontId="17" fillId="11" borderId="38"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3" borderId="19" xfId="0" applyFont="1" applyFill="1" applyBorder="1" applyAlignment="1">
      <alignment horizontal="left" vertical="center" wrapText="1"/>
    </xf>
    <xf numFmtId="0" fontId="17" fillId="13" borderId="38" xfId="0" applyFont="1" applyFill="1" applyBorder="1" applyAlignment="1">
      <alignment horizontal="left" vertical="center" wrapText="1"/>
    </xf>
    <xf numFmtId="0" fontId="17" fillId="13" borderId="25" xfId="0" applyFont="1" applyFill="1" applyBorder="1" applyAlignment="1">
      <alignment horizontal="left" vertical="center" wrapText="1"/>
    </xf>
    <xf numFmtId="0" fontId="17" fillId="14" borderId="19" xfId="0" applyFont="1" applyFill="1" applyBorder="1" applyAlignment="1">
      <alignment horizontal="left" vertical="center" wrapText="1"/>
    </xf>
    <xf numFmtId="0" fontId="17" fillId="14" borderId="38"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5" borderId="19" xfId="0" applyFont="1" applyFill="1" applyBorder="1" applyAlignment="1">
      <alignment horizontal="left" vertical="center" wrapText="1"/>
    </xf>
    <xf numFmtId="0" fontId="17" fillId="15" borderId="38" xfId="0" applyFont="1" applyFill="1" applyBorder="1" applyAlignment="1">
      <alignment horizontal="left" vertical="center" wrapText="1"/>
    </xf>
    <xf numFmtId="0" fontId="17" fillId="15" borderId="25" xfId="0" applyFont="1" applyFill="1" applyBorder="1" applyAlignment="1">
      <alignment horizontal="left" vertical="center" wrapText="1"/>
    </xf>
    <xf numFmtId="0" fontId="17" fillId="12" borderId="19" xfId="0" applyFont="1" applyFill="1" applyBorder="1" applyAlignment="1">
      <alignment horizontal="left" vertical="center" wrapText="1"/>
    </xf>
    <xf numFmtId="0" fontId="17" fillId="12" borderId="38" xfId="0" applyFont="1" applyFill="1" applyBorder="1" applyAlignment="1">
      <alignment horizontal="left" vertical="center" wrapText="1"/>
    </xf>
    <xf numFmtId="0" fontId="17" fillId="12" borderId="25" xfId="0" applyFont="1" applyFill="1" applyBorder="1" applyAlignment="1">
      <alignment horizontal="left" vertical="center" wrapText="1"/>
    </xf>
    <xf numFmtId="0" fontId="22" fillId="8" borderId="19" xfId="20" applyFont="1" applyFill="1" applyBorder="1" applyAlignment="1">
      <alignment horizontal="center" vertical="center" wrapText="1"/>
    </xf>
    <xf numFmtId="0" fontId="22" fillId="8" borderId="25" xfId="20"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left" vertical="center" wrapText="1"/>
    </xf>
    <xf numFmtId="9" fontId="9" fillId="0" borderId="10" xfId="48"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left" vertical="center" wrapText="1"/>
    </xf>
    <xf numFmtId="0" fontId="46" fillId="0" borderId="10" xfId="43" applyFill="1" applyBorder="1" applyAlignment="1">
      <alignment horizontal="center" vertical="center" wrapText="1"/>
    </xf>
    <xf numFmtId="9" fontId="9" fillId="0" borderId="10" xfId="0" applyNumberFormat="1" applyFont="1" applyFill="1" applyBorder="1" applyAlignment="1">
      <alignment horizontal="center" vertical="center" wrapText="1"/>
    </xf>
    <xf numFmtId="0" fontId="9" fillId="0" borderId="10" xfId="43" applyFont="1" applyFill="1" applyBorder="1" applyAlignment="1">
      <alignment horizontal="center" vertical="center" wrapText="1"/>
    </xf>
    <xf numFmtId="0" fontId="8" fillId="12" borderId="10" xfId="0" applyFont="1" applyFill="1" applyBorder="1" applyAlignment="1">
      <alignment horizontal="center" vertical="center" wrapText="1"/>
    </xf>
    <xf numFmtId="0" fontId="9" fillId="12" borderId="10" xfId="0" applyFont="1" applyFill="1" applyBorder="1" applyAlignment="1">
      <alignment horizontal="center" vertical="center" wrapText="1"/>
    </xf>
    <xf numFmtId="4" fontId="7" fillId="17" borderId="10" xfId="0" applyNumberFormat="1" applyFont="1" applyFill="1" applyBorder="1" applyAlignment="1">
      <alignment horizontal="center" vertical="center" wrapText="1"/>
    </xf>
    <xf numFmtId="0" fontId="9" fillId="0" borderId="10" xfId="43" applyFont="1" applyFill="1" applyBorder="1" applyAlignment="1">
      <alignment horizontal="left" vertical="center" wrapText="1"/>
    </xf>
    <xf numFmtId="0" fontId="8" fillId="12" borderId="10" xfId="0" applyFont="1" applyFill="1" applyBorder="1" applyAlignment="1">
      <alignment horizontal="left" vertical="center" wrapText="1"/>
    </xf>
    <xf numFmtId="0" fontId="17" fillId="9" borderId="36" xfId="0" applyFont="1" applyFill="1" applyBorder="1" applyAlignment="1">
      <alignment horizontal="center" vertical="center" wrapText="1"/>
    </xf>
    <xf numFmtId="0" fontId="17" fillId="9" borderId="35" xfId="0"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35" fillId="9" borderId="22"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50" fillId="16" borderId="10" xfId="0" applyFont="1" applyFill="1" applyBorder="1" applyAlignment="1">
      <alignment horizontal="center" vertical="center" wrapText="1"/>
    </xf>
    <xf numFmtId="0" fontId="46" fillId="0" borderId="10" xfId="43" applyFill="1" applyBorder="1" applyAlignment="1">
      <alignment horizontal="left" vertical="center" wrapText="1"/>
    </xf>
    <xf numFmtId="0" fontId="51" fillId="0" borderId="36" xfId="43" applyFont="1" applyFill="1" applyBorder="1" applyAlignment="1">
      <alignment horizontal="center" vertical="center"/>
    </xf>
    <xf numFmtId="0" fontId="0" fillId="0" borderId="0" xfId="0" applyAlignment="1">
      <alignment horizontal="center"/>
    </xf>
    <xf numFmtId="0" fontId="8" fillId="3" borderId="0" xfId="0" applyFont="1" applyFill="1" applyBorder="1" applyAlignment="1">
      <alignment horizontal="center" vertical="center"/>
    </xf>
    <xf numFmtId="0" fontId="5" fillId="0" borderId="10" xfId="43" applyFont="1" applyFill="1" applyBorder="1" applyAlignment="1">
      <alignment vertical="center" wrapText="1"/>
    </xf>
    <xf numFmtId="1" fontId="9" fillId="0" borderId="10" xfId="6" applyNumberFormat="1" applyFont="1" applyBorder="1" applyAlignment="1">
      <alignment horizontal="center" vertical="center"/>
    </xf>
    <xf numFmtId="9" fontId="9" fillId="0" borderId="10" xfId="48" applyFont="1" applyBorder="1" applyAlignment="1">
      <alignment horizontal="center" vertical="center"/>
    </xf>
    <xf numFmtId="1" fontId="9" fillId="0" borderId="10" xfId="6" applyNumberFormat="1" applyFont="1" applyBorder="1" applyAlignment="1">
      <alignment horizontal="center" vertical="center" wrapText="1"/>
    </xf>
    <xf numFmtId="9" fontId="9" fillId="19" borderId="10" xfId="48" applyFont="1" applyFill="1" applyBorder="1" applyAlignment="1">
      <alignment horizontal="center" vertical="center"/>
    </xf>
    <xf numFmtId="1" fontId="49" fillId="10" borderId="10" xfId="43" applyNumberFormat="1" applyFont="1" applyFill="1" applyBorder="1" applyAlignment="1">
      <alignment horizontal="center" vertical="center"/>
    </xf>
    <xf numFmtId="9" fontId="49" fillId="10" borderId="10" xfId="48" applyFont="1" applyFill="1" applyBorder="1" applyAlignment="1">
      <alignment horizontal="center" vertical="center"/>
    </xf>
    <xf numFmtId="9" fontId="0" fillId="0" borderId="10" xfId="48" applyFont="1" applyFill="1" applyBorder="1" applyAlignment="1">
      <alignment horizontal="center" vertical="center"/>
    </xf>
    <xf numFmtId="0" fontId="5" fillId="0" borderId="10" xfId="43" applyFont="1" applyFill="1" applyBorder="1" applyAlignment="1">
      <alignment vertical="center"/>
    </xf>
    <xf numFmtId="0" fontId="9" fillId="0" borderId="10" xfId="6" applyNumberFormat="1" applyFont="1" applyBorder="1" applyAlignment="1">
      <alignment horizontal="center" vertical="center" wrapText="1"/>
    </xf>
    <xf numFmtId="0" fontId="0" fillId="10" borderId="19" xfId="0" applyFont="1" applyFill="1" applyBorder="1" applyAlignment="1">
      <alignment horizontal="center" vertical="center" wrapText="1"/>
    </xf>
    <xf numFmtId="9" fontId="9" fillId="10" borderId="19" xfId="48" applyFont="1" applyFill="1" applyBorder="1" applyAlignment="1">
      <alignment horizontal="center" vertical="center" wrapText="1"/>
    </xf>
    <xf numFmtId="9" fontId="5" fillId="29" borderId="21" xfId="48" applyFont="1" applyFill="1" applyBorder="1" applyAlignment="1">
      <alignment horizontal="center" vertical="center" wrapText="1"/>
    </xf>
    <xf numFmtId="9" fontId="5" fillId="29" borderId="22" xfId="48" applyFont="1" applyFill="1" applyBorder="1" applyAlignment="1">
      <alignment horizontal="center" vertical="center" wrapText="1"/>
    </xf>
    <xf numFmtId="10" fontId="66" fillId="2" borderId="10" xfId="0" applyNumberFormat="1" applyFont="1" applyFill="1" applyBorder="1" applyAlignment="1">
      <alignment horizontal="center" vertical="center" wrapText="1"/>
    </xf>
    <xf numFmtId="9" fontId="5" fillId="29" borderId="46" xfId="48" applyFont="1" applyFill="1" applyBorder="1" applyAlignment="1">
      <alignment horizontal="center" vertical="center" wrapText="1"/>
    </xf>
    <xf numFmtId="9" fontId="5" fillId="29" borderId="0" xfId="48" applyFont="1" applyFill="1" applyBorder="1" applyAlignment="1">
      <alignment horizontal="center" vertical="center" wrapText="1"/>
    </xf>
    <xf numFmtId="9" fontId="5" fillId="0" borderId="10" xfId="48" applyFont="1" applyBorder="1" applyAlignment="1">
      <alignment horizontal="center" vertical="center" wrapText="1"/>
    </xf>
    <xf numFmtId="9" fontId="5" fillId="0" borderId="10" xfId="48" applyFont="1" applyFill="1" applyBorder="1" applyAlignment="1">
      <alignment horizontal="center" vertical="center" wrapText="1"/>
    </xf>
    <xf numFmtId="9" fontId="5" fillId="0" borderId="21" xfId="48" applyFont="1" applyBorder="1" applyAlignment="1">
      <alignment horizontal="center" vertical="center" wrapText="1"/>
    </xf>
    <xf numFmtId="9" fontId="5" fillId="0" borderId="22" xfId="48" applyFont="1" applyBorder="1" applyAlignment="1">
      <alignment horizontal="center" vertical="center" wrapText="1"/>
    </xf>
    <xf numFmtId="9" fontId="5" fillId="0" borderId="46" xfId="48" applyFont="1" applyBorder="1" applyAlignment="1">
      <alignment horizontal="center" vertical="center" wrapText="1"/>
    </xf>
    <xf numFmtId="9" fontId="5" fillId="0" borderId="0" xfId="48" applyFont="1" applyBorder="1" applyAlignment="1">
      <alignment horizontal="center" vertical="center" wrapText="1"/>
    </xf>
    <xf numFmtId="0" fontId="5" fillId="0" borderId="0" xfId="43" applyFont="1" applyAlignment="1">
      <alignment horizontal="center" vertical="center" wrapText="1"/>
    </xf>
    <xf numFmtId="9" fontId="5" fillId="0" borderId="0" xfId="48" applyFont="1" applyAlignment="1">
      <alignment horizontal="center" vertical="center" wrapText="1"/>
    </xf>
    <xf numFmtId="9" fontId="9" fillId="0" borderId="0" xfId="48" applyFont="1" applyAlignment="1">
      <alignment horizontal="center" vertical="center" wrapText="1"/>
    </xf>
    <xf numFmtId="1" fontId="4" fillId="0" borderId="10" xfId="0" applyNumberFormat="1" applyFont="1" applyFill="1" applyBorder="1" applyAlignment="1">
      <alignment horizontal="center" vertical="center" wrapText="1"/>
    </xf>
    <xf numFmtId="9" fontId="4" fillId="0" borderId="10" xfId="48" applyFont="1" applyFill="1" applyBorder="1" applyAlignment="1">
      <alignment horizontal="center" vertical="center" wrapText="1"/>
    </xf>
    <xf numFmtId="9" fontId="5" fillId="0" borderId="10" xfId="48" applyFont="1" applyBorder="1" applyAlignment="1">
      <alignment vertical="center"/>
    </xf>
    <xf numFmtId="1" fontId="4" fillId="0" borderId="10" xfId="43" applyNumberFormat="1" applyFont="1" applyFill="1" applyBorder="1" applyAlignment="1">
      <alignment horizontal="center" vertical="center" wrapText="1"/>
    </xf>
    <xf numFmtId="0" fontId="5" fillId="30" borderId="10" xfId="43" applyFont="1" applyFill="1" applyBorder="1" applyAlignment="1">
      <alignment vertical="center" wrapText="1"/>
    </xf>
    <xf numFmtId="0" fontId="4" fillId="0" borderId="10" xfId="43" applyFont="1" applyFill="1" applyBorder="1" applyAlignment="1">
      <alignment horizontal="left" vertical="center" wrapText="1"/>
    </xf>
    <xf numFmtId="0" fontId="4" fillId="30" borderId="10" xfId="43" applyFont="1" applyFill="1" applyBorder="1" applyAlignment="1">
      <alignment horizontal="left" vertical="center" wrapText="1"/>
    </xf>
    <xf numFmtId="0" fontId="4" fillId="30" borderId="10" xfId="43" applyFont="1" applyFill="1" applyBorder="1" applyAlignment="1">
      <alignment vertical="center" wrapText="1"/>
    </xf>
    <xf numFmtId="9" fontId="5" fillId="0" borderId="10" xfId="48" applyFont="1" applyBorder="1" applyAlignment="1">
      <alignment horizontal="center" vertical="center"/>
    </xf>
    <xf numFmtId="0" fontId="5" fillId="0" borderId="10" xfId="43" applyFont="1" applyBorder="1" applyAlignment="1">
      <alignment vertical="center" wrapText="1"/>
    </xf>
    <xf numFmtId="0" fontId="5" fillId="0" borderId="10" xfId="43" applyFont="1" applyBorder="1" applyAlignment="1">
      <alignment vertical="center"/>
    </xf>
    <xf numFmtId="44" fontId="5" fillId="0" borderId="10" xfId="48" applyNumberFormat="1" applyFont="1" applyBorder="1" applyAlignment="1">
      <alignment horizontal="left" vertical="center"/>
    </xf>
    <xf numFmtId="0" fontId="5" fillId="19" borderId="10" xfId="43" applyFont="1" applyFill="1" applyBorder="1" applyAlignment="1">
      <alignment horizontal="center" vertical="center" wrapText="1"/>
    </xf>
    <xf numFmtId="9" fontId="5" fillId="0" borderId="10" xfId="48" applyFont="1" applyFill="1" applyBorder="1" applyAlignment="1">
      <alignment horizontal="center" vertical="center"/>
    </xf>
    <xf numFmtId="44" fontId="5" fillId="0" borderId="10" xfId="48" applyNumberFormat="1" applyFont="1" applyBorder="1" applyAlignment="1">
      <alignment horizontal="center" vertical="center"/>
    </xf>
    <xf numFmtId="9" fontId="5" fillId="24" borderId="21" xfId="48" applyFont="1" applyFill="1" applyBorder="1" applyAlignment="1">
      <alignment vertical="center"/>
    </xf>
    <xf numFmtId="9" fontId="5" fillId="24" borderId="22" xfId="48" applyFont="1" applyFill="1" applyBorder="1" applyAlignment="1">
      <alignment vertical="center"/>
    </xf>
    <xf numFmtId="0" fontId="5" fillId="24" borderId="23" xfId="43" applyFont="1" applyFill="1" applyBorder="1" applyAlignment="1">
      <alignment vertical="center"/>
    </xf>
    <xf numFmtId="9" fontId="5" fillId="24" borderId="41" xfId="48" applyFont="1" applyFill="1" applyBorder="1" applyAlignment="1">
      <alignment vertical="center"/>
    </xf>
    <xf numFmtId="9" fontId="5" fillId="24" borderId="24" xfId="48" applyFont="1" applyFill="1" applyBorder="1" applyAlignment="1">
      <alignment vertical="center"/>
    </xf>
    <xf numFmtId="0" fontId="5" fillId="24" borderId="40" xfId="43" applyFont="1" applyFill="1" applyBorder="1" applyAlignment="1">
      <alignment vertical="center"/>
    </xf>
    <xf numFmtId="9" fontId="5" fillId="0" borderId="10" xfId="48" applyFont="1" applyFill="1" applyBorder="1" applyAlignment="1">
      <alignment vertical="center"/>
    </xf>
    <xf numFmtId="9" fontId="5" fillId="0" borderId="46" xfId="48" applyFont="1" applyBorder="1" applyAlignment="1">
      <alignment vertical="center"/>
    </xf>
    <xf numFmtId="9" fontId="5" fillId="0" borderId="0" xfId="48" applyFont="1" applyBorder="1" applyAlignment="1">
      <alignment vertical="center"/>
    </xf>
    <xf numFmtId="1" fontId="5" fillId="0" borderId="10" xfId="48" applyNumberFormat="1" applyFont="1" applyFill="1" applyBorder="1" applyAlignment="1">
      <alignment vertical="center"/>
    </xf>
    <xf numFmtId="9" fontId="5" fillId="0" borderId="41" xfId="48" applyFont="1" applyBorder="1" applyAlignment="1">
      <alignment vertical="center"/>
    </xf>
    <xf numFmtId="9" fontId="5" fillId="0" borderId="24" xfId="48" applyFont="1" applyBorder="1" applyAlignment="1">
      <alignment vertical="center"/>
    </xf>
    <xf numFmtId="9" fontId="5" fillId="0" borderId="0" xfId="48" applyFont="1" applyAlignment="1">
      <alignment vertical="center"/>
    </xf>
    <xf numFmtId="0" fontId="5" fillId="0" borderId="10" xfId="43" applyFont="1" applyFill="1" applyBorder="1" applyAlignment="1">
      <alignment horizontal="left" vertical="center" wrapText="1"/>
    </xf>
    <xf numFmtId="44" fontId="5" fillId="0" borderId="10" xfId="48" applyNumberFormat="1" applyFont="1" applyBorder="1" applyAlignment="1">
      <alignment horizontal="center" vertical="center" wrapText="1"/>
    </xf>
    <xf numFmtId="44" fontId="5" fillId="0" borderId="19" xfId="48" applyNumberFormat="1" applyFont="1" applyBorder="1" applyAlignment="1">
      <alignment horizontal="center" vertical="center" wrapText="1"/>
    </xf>
    <xf numFmtId="44" fontId="5" fillId="0" borderId="38" xfId="48" applyNumberFormat="1" applyFont="1" applyBorder="1" applyAlignment="1">
      <alignment horizontal="center" vertical="center" wrapText="1"/>
    </xf>
    <xf numFmtId="44" fontId="5" fillId="0" borderId="25" xfId="48" applyNumberFormat="1" applyFont="1" applyBorder="1" applyAlignment="1">
      <alignment horizontal="center" vertical="center" wrapText="1"/>
    </xf>
    <xf numFmtId="9" fontId="5" fillId="0" borderId="19" xfId="48" applyFont="1" applyFill="1" applyBorder="1" applyAlignment="1">
      <alignment horizontal="center" vertical="center" wrapText="1"/>
    </xf>
    <xf numFmtId="9" fontId="5" fillId="19" borderId="19" xfId="48" applyFont="1" applyFill="1" applyBorder="1" applyAlignment="1">
      <alignment horizontal="center" vertical="center" wrapText="1"/>
    </xf>
    <xf numFmtId="9" fontId="5" fillId="0" borderId="0" xfId="48" applyFont="1" applyFill="1" applyAlignment="1">
      <alignment horizontal="center" vertical="center" wrapText="1"/>
    </xf>
    <xf numFmtId="44" fontId="5" fillId="0" borderId="0" xfId="48" applyNumberFormat="1" applyFont="1" applyBorder="1" applyAlignment="1">
      <alignment horizontal="center" vertical="center" wrapText="1"/>
    </xf>
    <xf numFmtId="9" fontId="5" fillId="0" borderId="10" xfId="48" applyFont="1" applyBorder="1" applyAlignment="1">
      <alignment horizontal="left" vertical="center" wrapText="1"/>
    </xf>
    <xf numFmtId="44" fontId="5" fillId="0" borderId="23" xfId="48" applyNumberFormat="1" applyFont="1" applyBorder="1" applyAlignment="1">
      <alignment horizontal="center" vertical="center" wrapText="1"/>
    </xf>
    <xf numFmtId="0" fontId="5" fillId="30" borderId="10" xfId="45" applyFont="1" applyFill="1" applyBorder="1" applyAlignment="1">
      <alignment horizontal="left" vertical="center" wrapText="1"/>
    </xf>
    <xf numFmtId="0" fontId="5" fillId="0" borderId="10" xfId="45" applyFont="1" applyFill="1" applyBorder="1" applyAlignment="1">
      <alignment horizontal="left" vertical="center" wrapText="1"/>
    </xf>
    <xf numFmtId="1" fontId="5" fillId="0" borderId="10" xfId="48" applyNumberFormat="1" applyFont="1" applyFill="1" applyBorder="1" applyAlignment="1">
      <alignment horizontal="center" vertical="center" wrapText="1"/>
    </xf>
    <xf numFmtId="9" fontId="5" fillId="0" borderId="10" xfId="48" applyFont="1" applyBorder="1" applyAlignment="1">
      <alignment vertical="center" wrapText="1"/>
    </xf>
    <xf numFmtId="9" fontId="5" fillId="0" borderId="19" xfId="48" applyFont="1" applyBorder="1" applyAlignment="1">
      <alignment horizontal="center" vertical="center" wrapText="1"/>
    </xf>
    <xf numFmtId="9" fontId="5" fillId="0" borderId="19" xfId="48" applyFont="1" applyBorder="1" applyAlignment="1">
      <alignment vertical="center" wrapText="1"/>
    </xf>
    <xf numFmtId="1" fontId="5" fillId="0" borderId="10" xfId="48" applyNumberFormat="1" applyFont="1" applyBorder="1" applyAlignment="1">
      <alignment horizontal="center" vertical="center" wrapText="1"/>
    </xf>
    <xf numFmtId="9" fontId="5" fillId="17" borderId="10" xfId="48" applyFont="1" applyFill="1" applyBorder="1" applyAlignment="1">
      <alignment horizontal="center" vertical="center"/>
    </xf>
    <xf numFmtId="44" fontId="5" fillId="17" borderId="10" xfId="48" applyNumberFormat="1" applyFont="1" applyFill="1" applyBorder="1" applyAlignment="1">
      <alignment vertical="center"/>
    </xf>
    <xf numFmtId="44" fontId="5" fillId="0" borderId="10" xfId="48" applyNumberFormat="1" applyFont="1" applyFill="1" applyBorder="1" applyAlignment="1">
      <alignment vertical="center"/>
    </xf>
    <xf numFmtId="44" fontId="5" fillId="0" borderId="10" xfId="48" applyNumberFormat="1" applyFont="1" applyFill="1" applyBorder="1" applyAlignment="1">
      <alignment horizontal="center" vertical="center"/>
    </xf>
    <xf numFmtId="9" fontId="5" fillId="12" borderId="10" xfId="48" applyFont="1" applyFill="1" applyBorder="1" applyAlignment="1">
      <alignment vertical="center"/>
    </xf>
    <xf numFmtId="0" fontId="5" fillId="18" borderId="10" xfId="45" applyFont="1" applyFill="1" applyBorder="1" applyAlignment="1">
      <alignment vertical="center"/>
    </xf>
    <xf numFmtId="0" fontId="5" fillId="18" borderId="10" xfId="45" applyFont="1" applyFill="1" applyBorder="1" applyAlignment="1">
      <alignment horizontal="left" vertical="center"/>
    </xf>
    <xf numFmtId="44" fontId="5" fillId="18" borderId="10" xfId="7" applyFont="1" applyFill="1" applyBorder="1" applyAlignment="1">
      <alignment horizontal="center" vertical="center"/>
    </xf>
    <xf numFmtId="9" fontId="5" fillId="18" borderId="10" xfId="48" applyFont="1" applyFill="1" applyBorder="1" applyAlignment="1">
      <alignment horizontal="center" vertical="center"/>
    </xf>
    <xf numFmtId="9" fontId="5" fillId="18" borderId="10" xfId="48" applyFont="1" applyFill="1" applyBorder="1" applyAlignment="1">
      <alignment vertical="center"/>
    </xf>
    <xf numFmtId="44" fontId="5" fillId="0" borderId="10" xfId="7" applyFont="1" applyBorder="1" applyAlignment="1">
      <alignment horizontal="center" vertical="center"/>
    </xf>
    <xf numFmtId="9" fontId="5" fillId="12" borderId="10" xfId="48" applyFont="1" applyFill="1" applyBorder="1" applyAlignment="1">
      <alignment horizontal="center" vertical="center"/>
    </xf>
    <xf numFmtId="9" fontId="5" fillId="20" borderId="10" xfId="48" applyFont="1" applyFill="1" applyBorder="1" applyAlignment="1">
      <alignment horizontal="center" vertical="center"/>
    </xf>
    <xf numFmtId="44" fontId="5" fillId="20" borderId="10" xfId="48" applyNumberFormat="1" applyFont="1" applyFill="1" applyBorder="1" applyAlignment="1">
      <alignment vertical="center"/>
    </xf>
    <xf numFmtId="0" fontId="5" fillId="18" borderId="10" xfId="45" applyFont="1" applyFill="1" applyBorder="1" applyAlignment="1">
      <alignment horizontal="center" vertical="center"/>
    </xf>
    <xf numFmtId="0" fontId="5" fillId="0" borderId="10" xfId="45" applyFont="1" applyFill="1" applyBorder="1" applyAlignment="1">
      <alignment horizontal="left" vertical="center"/>
    </xf>
    <xf numFmtId="0" fontId="5" fillId="0" borderId="10" xfId="45" applyFont="1" applyFill="1" applyBorder="1" applyAlignment="1">
      <alignment horizontal="center" vertical="center"/>
    </xf>
    <xf numFmtId="44" fontId="5" fillId="0" borderId="10" xfId="7" applyFont="1" applyFill="1" applyBorder="1" applyAlignment="1">
      <alignment horizontal="center" vertical="center"/>
    </xf>
    <xf numFmtId="9" fontId="5" fillId="20" borderId="10" xfId="48" applyNumberFormat="1" applyFont="1" applyFill="1" applyBorder="1" applyAlignment="1">
      <alignment horizontal="center" vertical="center"/>
    </xf>
    <xf numFmtId="164" fontId="5" fillId="0" borderId="0" xfId="58" applyFont="1" applyAlignment="1">
      <alignment vertical="center"/>
    </xf>
    <xf numFmtId="44" fontId="5" fillId="0" borderId="10" xfId="3" applyFont="1" applyBorder="1" applyAlignment="1">
      <alignment horizontal="center" wrapText="1"/>
    </xf>
    <xf numFmtId="9" fontId="5" fillId="0" borderId="10" xfId="48" applyFont="1" applyBorder="1" applyAlignment="1">
      <alignment horizontal="center" wrapText="1"/>
    </xf>
    <xf numFmtId="0" fontId="3" fillId="19" borderId="35" xfId="43" applyFont="1" applyFill="1" applyBorder="1" applyAlignment="1">
      <alignment vertical="center" wrapText="1"/>
    </xf>
    <xf numFmtId="0" fontId="50" fillId="19" borderId="10" xfId="43" applyFont="1" applyFill="1" applyBorder="1" applyAlignment="1">
      <alignment horizontal="left" vertical="center" wrapText="1"/>
    </xf>
    <xf numFmtId="0" fontId="57" fillId="19" borderId="10" xfId="43" applyFont="1" applyFill="1" applyBorder="1" applyAlignment="1">
      <alignment horizontal="left" vertical="center" wrapText="1"/>
    </xf>
    <xf numFmtId="0" fontId="3" fillId="19" borderId="40" xfId="43" applyFont="1" applyFill="1" applyBorder="1" applyAlignment="1">
      <alignment horizontal="left" vertical="center" wrapText="1"/>
    </xf>
    <xf numFmtId="0" fontId="9" fillId="19" borderId="10" xfId="6" applyNumberFormat="1" applyFont="1" applyFill="1" applyBorder="1" applyAlignment="1">
      <alignment horizontal="center" vertical="center" wrapText="1"/>
    </xf>
    <xf numFmtId="0" fontId="50" fillId="19" borderId="10" xfId="0" applyFont="1" applyFill="1" applyBorder="1" applyAlignment="1">
      <alignment vertical="center" wrapText="1"/>
    </xf>
    <xf numFmtId="1" fontId="4" fillId="19" borderId="10" xfId="0" applyNumberFormat="1" applyFont="1" applyFill="1" applyBorder="1" applyAlignment="1">
      <alignment horizontal="center" vertical="center" wrapText="1"/>
    </xf>
    <xf numFmtId="0" fontId="3" fillId="19" borderId="10" xfId="45" applyFont="1" applyFill="1" applyBorder="1" applyAlignment="1">
      <alignment vertical="center" wrapText="1"/>
    </xf>
    <xf numFmtId="0" fontId="46" fillId="19" borderId="10" xfId="45" applyFill="1" applyBorder="1" applyAlignment="1">
      <alignment vertical="center" wrapText="1"/>
    </xf>
    <xf numFmtId="0" fontId="5" fillId="19" borderId="10" xfId="45" applyFont="1" applyFill="1" applyBorder="1" applyAlignment="1">
      <alignment vertical="center" wrapText="1"/>
    </xf>
    <xf numFmtId="9" fontId="3" fillId="19" borderId="10" xfId="48" applyFont="1" applyFill="1" applyBorder="1" applyAlignment="1">
      <alignment vertical="center" wrapText="1"/>
    </xf>
    <xf numFmtId="0" fontId="3" fillId="19" borderId="40" xfId="43" applyFont="1" applyFill="1" applyBorder="1" applyAlignment="1">
      <alignment vertical="center" wrapText="1"/>
    </xf>
    <xf numFmtId="9" fontId="5" fillId="19" borderId="10" xfId="48" applyFont="1" applyFill="1" applyBorder="1" applyAlignment="1">
      <alignment horizontal="center" vertical="center" wrapText="1"/>
    </xf>
    <xf numFmtId="0" fontId="49" fillId="19" borderId="19" xfId="43" applyFont="1" applyFill="1" applyBorder="1" applyAlignment="1">
      <alignment horizontal="left" vertical="center" wrapText="1"/>
    </xf>
    <xf numFmtId="0" fontId="3" fillId="19" borderId="10" xfId="43" applyFont="1" applyFill="1" applyBorder="1" applyAlignment="1">
      <alignment horizontal="left" vertical="center" wrapText="1"/>
    </xf>
    <xf numFmtId="0" fontId="2" fillId="0" borderId="10" xfId="43" applyFont="1" applyFill="1" applyBorder="1" applyAlignment="1">
      <alignment horizontal="left" vertical="center" wrapText="1"/>
    </xf>
    <xf numFmtId="0" fontId="2" fillId="0" borderId="10" xfId="45" applyFont="1" applyFill="1" applyBorder="1" applyAlignment="1">
      <alignment vertical="center" wrapText="1"/>
    </xf>
    <xf numFmtId="0" fontId="1" fillId="0" borderId="10" xfId="43" applyFont="1" applyFill="1" applyBorder="1" applyAlignment="1">
      <alignment horizontal="left" vertical="center" wrapText="1"/>
    </xf>
    <xf numFmtId="0" fontId="1" fillId="0" borderId="25" xfId="43" applyFont="1" applyBorder="1" applyAlignment="1">
      <alignment horizontal="left" vertical="center" wrapText="1"/>
    </xf>
    <xf numFmtId="0" fontId="1" fillId="0" borderId="25" xfId="43" applyFont="1" applyBorder="1" applyAlignment="1">
      <alignment vertical="center" wrapText="1"/>
    </xf>
    <xf numFmtId="9" fontId="5" fillId="0" borderId="19" xfId="48" applyFont="1" applyBorder="1" applyAlignment="1">
      <alignment horizontal="center" vertical="center"/>
    </xf>
    <xf numFmtId="9" fontId="5" fillId="0" borderId="38" xfId="48" applyFont="1" applyBorder="1" applyAlignment="1">
      <alignment horizontal="center" vertical="center"/>
    </xf>
    <xf numFmtId="9" fontId="5" fillId="0" borderId="25" xfId="48" applyFont="1" applyBorder="1" applyAlignment="1">
      <alignment horizontal="center" vertical="center"/>
    </xf>
    <xf numFmtId="44" fontId="5" fillId="0" borderId="10" xfId="48" applyNumberFormat="1" applyFont="1" applyBorder="1" applyAlignment="1">
      <alignment horizontal="left" vertical="center"/>
    </xf>
    <xf numFmtId="0" fontId="38" fillId="0" borderId="10" xfId="43" applyFont="1" applyFill="1" applyBorder="1" applyAlignment="1">
      <alignment horizontal="left" vertical="center" wrapText="1"/>
    </xf>
    <xf numFmtId="0" fontId="38" fillId="0" borderId="10" xfId="43" applyFont="1" applyFill="1" applyBorder="1" applyAlignment="1">
      <alignment horizontal="center" vertical="center" wrapText="1"/>
    </xf>
    <xf numFmtId="9" fontId="54" fillId="19" borderId="10" xfId="0" applyNumberFormat="1" applyFont="1" applyFill="1" applyBorder="1" applyAlignment="1">
      <alignment horizontal="center" vertical="center" wrapText="1"/>
    </xf>
    <xf numFmtId="0" fontId="54" fillId="0" borderId="10" xfId="0" applyFont="1" applyFill="1" applyBorder="1" applyAlignment="1">
      <alignment horizontal="center" vertical="center" wrapText="1"/>
    </xf>
    <xf numFmtId="0" fontId="47" fillId="24" borderId="34" xfId="43" applyFont="1" applyFill="1" applyBorder="1" applyAlignment="1">
      <alignment horizontal="center" vertical="center" wrapText="1"/>
    </xf>
    <xf numFmtId="0" fontId="47" fillId="24" borderId="36" xfId="43" applyFont="1" applyFill="1" applyBorder="1" applyAlignment="1">
      <alignment horizontal="center" vertical="center" wrapText="1"/>
    </xf>
    <xf numFmtId="0" fontId="47" fillId="24" borderId="35" xfId="43" applyFont="1" applyFill="1" applyBorder="1" applyAlignment="1">
      <alignment horizontal="center" vertical="center" wrapText="1"/>
    </xf>
    <xf numFmtId="0" fontId="50" fillId="0" borderId="10" xfId="43" applyFont="1" applyFill="1" applyBorder="1" applyAlignment="1">
      <alignment horizontal="left" vertical="center" wrapText="1"/>
    </xf>
    <xf numFmtId="0" fontId="5" fillId="19" borderId="10" xfId="43" applyFont="1" applyFill="1" applyBorder="1" applyAlignment="1">
      <alignment horizontal="left" vertical="center" wrapText="1"/>
    </xf>
    <xf numFmtId="0" fontId="46" fillId="19" borderId="10" xfId="43" applyFill="1" applyBorder="1" applyAlignment="1">
      <alignment horizontal="left" vertical="center" wrapText="1"/>
    </xf>
    <xf numFmtId="44" fontId="5" fillId="19" borderId="10" xfId="48" applyNumberFormat="1" applyFont="1" applyFill="1" applyBorder="1" applyAlignment="1">
      <alignment horizontal="center" vertical="center"/>
    </xf>
    <xf numFmtId="44" fontId="5" fillId="0" borderId="10" xfId="48" applyNumberFormat="1" applyFont="1" applyBorder="1" applyAlignment="1">
      <alignment horizontal="center" vertical="center"/>
    </xf>
    <xf numFmtId="0" fontId="42" fillId="0" borderId="10" xfId="0" applyFont="1" applyFill="1" applyBorder="1" applyAlignment="1">
      <alignment horizontal="left" vertical="center" wrapText="1"/>
    </xf>
    <xf numFmtId="0" fontId="42" fillId="0" borderId="10" xfId="0" applyFont="1" applyFill="1" applyBorder="1" applyAlignment="1">
      <alignment horizontal="center" vertical="center" wrapText="1"/>
    </xf>
    <xf numFmtId="9" fontId="56" fillId="0" borderId="10" xfId="43" applyNumberFormat="1" applyFont="1" applyFill="1" applyBorder="1" applyAlignment="1">
      <alignment horizontal="center" vertical="center" wrapText="1"/>
    </xf>
    <xf numFmtId="0" fontId="46" fillId="19" borderId="10" xfId="43" applyFill="1" applyBorder="1" applyAlignment="1">
      <alignment horizontal="center" vertical="center" wrapText="1"/>
    </xf>
    <xf numFmtId="0" fontId="4" fillId="0" borderId="10" xfId="43" applyFont="1" applyFill="1" applyBorder="1" applyAlignment="1">
      <alignment horizontal="center" vertical="center" wrapText="1"/>
    </xf>
    <xf numFmtId="4" fontId="56" fillId="0" borderId="10" xfId="43" applyNumberFormat="1" applyFont="1" applyFill="1" applyBorder="1" applyAlignment="1">
      <alignment horizontal="center" vertical="center" wrapText="1"/>
    </xf>
    <xf numFmtId="10" fontId="62" fillId="24" borderId="10" xfId="0" applyNumberFormat="1" applyFont="1" applyFill="1" applyBorder="1" applyAlignment="1">
      <alignment horizontal="left" vertical="center" wrapText="1"/>
    </xf>
    <xf numFmtId="0" fontId="50" fillId="0" borderId="10" xfId="43" applyFont="1" applyFill="1" applyBorder="1" applyAlignment="1">
      <alignment vertical="center" wrapText="1"/>
    </xf>
    <xf numFmtId="0" fontId="51" fillId="0" borderId="10" xfId="43" applyFont="1" applyFill="1" applyBorder="1" applyAlignment="1">
      <alignment horizontal="center" vertical="center"/>
    </xf>
    <xf numFmtId="0" fontId="50" fillId="10" borderId="10" xfId="43" applyFont="1" applyFill="1" applyBorder="1" applyAlignment="1">
      <alignment horizontal="left" vertical="center"/>
    </xf>
    <xf numFmtId="0" fontId="50" fillId="10" borderId="10" xfId="43" applyFont="1" applyFill="1" applyBorder="1" applyAlignment="1">
      <alignment horizontal="center" vertical="center" wrapText="1"/>
    </xf>
    <xf numFmtId="0" fontId="50" fillId="10" borderId="10" xfId="43" applyFont="1" applyFill="1" applyBorder="1" applyAlignment="1">
      <alignment horizontal="center" vertical="center"/>
    </xf>
    <xf numFmtId="0" fontId="61" fillId="0" borderId="10" xfId="43" applyFont="1" applyFill="1" applyBorder="1" applyAlignment="1">
      <alignment horizontal="left" vertical="center"/>
    </xf>
    <xf numFmtId="0" fontId="50" fillId="10" borderId="10" xfId="0" applyFont="1" applyFill="1" applyBorder="1" applyAlignment="1">
      <alignment horizontal="center" vertical="center" wrapText="1"/>
    </xf>
    <xf numFmtId="0" fontId="51" fillId="19" borderId="19" xfId="43" applyFont="1" applyFill="1" applyBorder="1" applyAlignment="1">
      <alignment horizontal="center" vertical="center" wrapText="1"/>
    </xf>
    <xf numFmtId="0" fontId="51" fillId="19" borderId="38" xfId="43" applyFont="1" applyFill="1" applyBorder="1" applyAlignment="1">
      <alignment horizontal="center" vertical="center" wrapText="1"/>
    </xf>
    <xf numFmtId="0" fontId="51" fillId="19" borderId="25" xfId="43" applyFont="1" applyFill="1" applyBorder="1" applyAlignment="1">
      <alignment horizontal="center" vertical="center" wrapText="1"/>
    </xf>
    <xf numFmtId="9" fontId="50" fillId="10" borderId="10" xfId="48" applyFont="1" applyFill="1" applyBorder="1" applyAlignment="1">
      <alignment horizontal="center" vertical="center" wrapText="1"/>
    </xf>
    <xf numFmtId="1" fontId="50" fillId="10" borderId="10" xfId="43" applyNumberFormat="1" applyFont="1" applyFill="1" applyBorder="1" applyAlignment="1">
      <alignment horizontal="center" vertical="center" wrapText="1"/>
    </xf>
    <xf numFmtId="10" fontId="62" fillId="24" borderId="10" xfId="0" applyNumberFormat="1" applyFont="1" applyFill="1" applyBorder="1" applyAlignment="1">
      <alignment horizontal="center" vertical="center" wrapText="1"/>
    </xf>
    <xf numFmtId="0" fontId="5" fillId="19" borderId="10" xfId="43" applyFont="1" applyFill="1" applyBorder="1" applyAlignment="1">
      <alignment horizontal="center" vertical="center" wrapText="1"/>
    </xf>
    <xf numFmtId="0" fontId="54" fillId="0" borderId="10" xfId="0" applyFont="1" applyFill="1" applyBorder="1" applyAlignment="1">
      <alignment horizontal="left" vertical="center" wrapText="1"/>
    </xf>
    <xf numFmtId="44" fontId="50" fillId="0" borderId="10" xfId="43" applyNumberFormat="1" applyFont="1" applyFill="1" applyBorder="1" applyAlignment="1">
      <alignment horizontal="center" vertical="center" wrapText="1"/>
    </xf>
    <xf numFmtId="0" fontId="6" fillId="10" borderId="34" xfId="0" applyFont="1" applyFill="1" applyBorder="1" applyAlignment="1">
      <alignment horizontal="center"/>
    </xf>
    <xf numFmtId="0" fontId="6" fillId="10" borderId="36" xfId="0" applyFont="1" applyFill="1" applyBorder="1" applyAlignment="1">
      <alignment horizontal="center"/>
    </xf>
    <xf numFmtId="0" fontId="6" fillId="10" borderId="35" xfId="0" applyFont="1" applyFill="1" applyBorder="1" applyAlignment="1">
      <alignment horizontal="center"/>
    </xf>
    <xf numFmtId="0" fontId="42" fillId="0" borderId="19" xfId="0" applyFont="1" applyFill="1" applyBorder="1" applyAlignment="1">
      <alignment horizontal="center" vertical="center" wrapText="1"/>
    </xf>
    <xf numFmtId="0" fontId="42" fillId="0" borderId="38" xfId="0" applyFont="1" applyFill="1" applyBorder="1" applyAlignment="1">
      <alignment horizontal="center" vertical="center" wrapText="1"/>
    </xf>
    <xf numFmtId="0" fontId="42" fillId="0" borderId="25" xfId="0" applyFont="1" applyFill="1" applyBorder="1" applyAlignment="1">
      <alignment horizontal="center" vertical="center" wrapText="1"/>
    </xf>
    <xf numFmtId="0" fontId="42" fillId="0" borderId="19" xfId="0" applyFont="1" applyFill="1" applyBorder="1" applyAlignment="1">
      <alignment horizontal="left" vertical="center" wrapText="1"/>
    </xf>
    <xf numFmtId="0" fontId="42" fillId="0" borderId="38" xfId="0" applyFont="1" applyFill="1" applyBorder="1" applyAlignment="1">
      <alignment horizontal="left" vertical="center" wrapText="1"/>
    </xf>
    <xf numFmtId="0" fontId="42" fillId="0" borderId="25" xfId="0" applyFont="1" applyFill="1" applyBorder="1" applyAlignment="1">
      <alignment horizontal="left" vertical="center" wrapText="1"/>
    </xf>
    <xf numFmtId="9" fontId="49" fillId="19" borderId="19" xfId="48" applyFont="1" applyFill="1" applyBorder="1" applyAlignment="1">
      <alignment horizontal="center" vertical="center" wrapText="1"/>
    </xf>
    <xf numFmtId="9" fontId="49" fillId="19" borderId="38" xfId="48" applyFont="1" applyFill="1" applyBorder="1" applyAlignment="1">
      <alignment horizontal="center" vertical="center" wrapText="1"/>
    </xf>
    <xf numFmtId="9" fontId="49" fillId="19" borderId="25" xfId="48" applyFont="1" applyFill="1" applyBorder="1" applyAlignment="1">
      <alignment horizontal="center" vertical="center" wrapText="1"/>
    </xf>
    <xf numFmtId="0" fontId="46" fillId="0" borderId="19" xfId="43" applyFill="1" applyBorder="1" applyAlignment="1">
      <alignment horizontal="center" vertical="center" wrapText="1"/>
    </xf>
    <xf numFmtId="0" fontId="46" fillId="0" borderId="38" xfId="43" applyFill="1" applyBorder="1" applyAlignment="1">
      <alignment horizontal="center" vertical="center" wrapText="1"/>
    </xf>
    <xf numFmtId="0" fontId="46" fillId="0" borderId="25" xfId="43" applyFill="1" applyBorder="1" applyAlignment="1">
      <alignment horizontal="center" vertical="center" wrapText="1"/>
    </xf>
    <xf numFmtId="0" fontId="46" fillId="0" borderId="19" xfId="43" applyFill="1" applyBorder="1" applyAlignment="1">
      <alignment horizontal="left" vertical="center" wrapText="1"/>
    </xf>
    <xf numFmtId="0" fontId="46" fillId="0" borderId="38" xfId="43" applyFill="1" applyBorder="1" applyAlignment="1">
      <alignment horizontal="left" vertical="center" wrapText="1"/>
    </xf>
    <xf numFmtId="0" fontId="46" fillId="0" borderId="25" xfId="43" applyFill="1" applyBorder="1" applyAlignment="1">
      <alignment horizontal="left" vertical="center" wrapText="1"/>
    </xf>
    <xf numFmtId="0" fontId="0" fillId="0" borderId="10" xfId="0" applyFont="1" applyFill="1" applyBorder="1" applyAlignment="1">
      <alignment horizontal="left" vertical="center" wrapText="1"/>
    </xf>
    <xf numFmtId="0" fontId="61" fillId="0" borderId="10" xfId="43" applyFont="1" applyFill="1" applyBorder="1" applyAlignment="1">
      <alignment horizontal="center" vertical="center" wrapText="1"/>
    </xf>
    <xf numFmtId="0" fontId="50" fillId="10" borderId="19" xfId="43" applyFont="1" applyFill="1" applyBorder="1" applyAlignment="1">
      <alignment horizontal="center" vertical="center" wrapText="1"/>
    </xf>
    <xf numFmtId="0" fontId="50" fillId="10" borderId="38" xfId="43" applyFont="1" applyFill="1" applyBorder="1" applyAlignment="1">
      <alignment horizontal="center" vertical="center" wrapText="1"/>
    </xf>
    <xf numFmtId="0" fontId="50" fillId="0" borderId="34" xfId="43" applyFont="1" applyFill="1" applyBorder="1" applyAlignment="1">
      <alignment horizontal="center" vertical="center" wrapText="1"/>
    </xf>
    <xf numFmtId="0" fontId="50" fillId="0" borderId="36" xfId="43" applyFont="1" applyFill="1" applyBorder="1" applyAlignment="1">
      <alignment horizontal="center" vertical="center" wrapText="1"/>
    </xf>
    <xf numFmtId="0" fontId="50" fillId="0" borderId="35" xfId="43"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44" fontId="5" fillId="0" borderId="19" xfId="48" applyNumberFormat="1" applyFont="1" applyBorder="1" applyAlignment="1">
      <alignment horizontal="center" vertical="center" wrapText="1"/>
    </xf>
    <xf numFmtId="44" fontId="5" fillId="0" borderId="38" xfId="48" applyNumberFormat="1" applyFont="1" applyBorder="1" applyAlignment="1">
      <alignment horizontal="center" vertical="center" wrapText="1"/>
    </xf>
    <xf numFmtId="3" fontId="50" fillId="10" borderId="19" xfId="0" applyNumberFormat="1" applyFont="1" applyFill="1" applyBorder="1" applyAlignment="1">
      <alignment horizontal="center" vertical="center" wrapText="1"/>
    </xf>
    <xf numFmtId="3" fontId="50" fillId="10" borderId="38" xfId="0" applyNumberFormat="1" applyFont="1" applyFill="1" applyBorder="1" applyAlignment="1">
      <alignment horizontal="center" vertical="center" wrapText="1"/>
    </xf>
    <xf numFmtId="9" fontId="50" fillId="10" borderId="19" xfId="48" applyFont="1" applyFill="1" applyBorder="1" applyAlignment="1">
      <alignment horizontal="center" vertical="center" wrapText="1"/>
    </xf>
    <xf numFmtId="9" fontId="50" fillId="10" borderId="38" xfId="48" applyFont="1" applyFill="1" applyBorder="1" applyAlignment="1">
      <alignment horizontal="center" vertical="center" wrapText="1"/>
    </xf>
    <xf numFmtId="0" fontId="61" fillId="0" borderId="34" xfId="43" applyFont="1" applyFill="1" applyBorder="1" applyAlignment="1">
      <alignment horizontal="center" vertical="center" wrapText="1"/>
    </xf>
    <xf numFmtId="0" fontId="61" fillId="0" borderId="36" xfId="43" applyFont="1" applyFill="1" applyBorder="1" applyAlignment="1">
      <alignment horizontal="center" vertical="center" wrapText="1"/>
    </xf>
    <xf numFmtId="0" fontId="61" fillId="0" borderId="35" xfId="43" applyFont="1" applyFill="1" applyBorder="1" applyAlignment="1">
      <alignment horizontal="center"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1" fillId="0" borderId="10" xfId="43" applyFont="1" applyFill="1" applyBorder="1" applyAlignment="1">
      <alignment horizontal="center" vertical="center" wrapText="1"/>
    </xf>
    <xf numFmtId="0" fontId="50" fillId="10" borderId="19" xfId="0" applyFont="1" applyFill="1" applyBorder="1" applyAlignment="1">
      <alignment horizontal="center" vertical="center" wrapText="1"/>
    </xf>
    <xf numFmtId="0" fontId="50" fillId="10" borderId="38" xfId="0" applyFont="1" applyFill="1" applyBorder="1" applyAlignment="1">
      <alignment horizontal="center" vertical="center" wrapText="1"/>
    </xf>
    <xf numFmtId="0" fontId="50"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50" fillId="10" borderId="21" xfId="0" applyFont="1" applyFill="1" applyBorder="1" applyAlignment="1">
      <alignment horizontal="center" vertical="center" wrapText="1"/>
    </xf>
    <xf numFmtId="0" fontId="50" fillId="10" borderId="23" xfId="0" applyFont="1" applyFill="1" applyBorder="1" applyAlignment="1">
      <alignment horizontal="center" vertical="center" wrapText="1"/>
    </xf>
    <xf numFmtId="44" fontId="50" fillId="10" borderId="19" xfId="0" applyNumberFormat="1" applyFont="1" applyFill="1" applyBorder="1" applyAlignment="1">
      <alignment horizontal="center" vertical="center" wrapText="1"/>
    </xf>
    <xf numFmtId="44" fontId="50" fillId="10" borderId="38" xfId="0" applyNumberFormat="1" applyFont="1" applyFill="1" applyBorder="1" applyAlignment="1">
      <alignment horizontal="center" vertical="center" wrapText="1"/>
    </xf>
    <xf numFmtId="10" fontId="31" fillId="2" borderId="34" xfId="0" applyNumberFormat="1" applyFont="1" applyFill="1" applyBorder="1" applyAlignment="1">
      <alignment horizontal="center" vertical="center" wrapText="1"/>
    </xf>
    <xf numFmtId="10" fontId="31" fillId="2" borderId="36" xfId="0" applyNumberFormat="1" applyFont="1" applyFill="1" applyBorder="1" applyAlignment="1">
      <alignment horizontal="center" vertical="center" wrapText="1"/>
    </xf>
    <xf numFmtId="10" fontId="31" fillId="2" borderId="35" xfId="0" applyNumberFormat="1" applyFont="1" applyFill="1" applyBorder="1" applyAlignment="1">
      <alignment horizontal="center" vertical="center" wrapText="1"/>
    </xf>
    <xf numFmtId="9" fontId="57" fillId="0" borderId="21" xfId="48" applyFont="1" applyFill="1" applyBorder="1" applyAlignment="1">
      <alignment horizontal="center" vertical="center" wrapText="1"/>
    </xf>
    <xf numFmtId="9" fontId="57" fillId="0" borderId="46" xfId="48" applyFont="1" applyFill="1" applyBorder="1" applyAlignment="1">
      <alignment horizontal="center" vertical="center" wrapText="1"/>
    </xf>
    <xf numFmtId="9" fontId="57" fillId="0" borderId="41" xfId="48" applyFont="1" applyFill="1" applyBorder="1" applyAlignment="1">
      <alignment horizontal="center" vertical="center" wrapText="1"/>
    </xf>
    <xf numFmtId="9" fontId="42" fillId="0" borderId="19" xfId="48" applyFont="1" applyFill="1" applyBorder="1" applyAlignment="1">
      <alignment horizontal="center" vertical="center" wrapText="1"/>
    </xf>
    <xf numFmtId="9" fontId="42" fillId="0" borderId="38" xfId="48" applyFont="1" applyFill="1" applyBorder="1" applyAlignment="1">
      <alignment horizontal="center" vertical="center" wrapText="1"/>
    </xf>
    <xf numFmtId="9" fontId="42" fillId="0" borderId="25" xfId="48" applyFont="1" applyFill="1" applyBorder="1" applyAlignment="1">
      <alignment horizontal="center" vertical="center" wrapText="1"/>
    </xf>
    <xf numFmtId="10" fontId="31" fillId="2" borderId="19" xfId="0" applyNumberFormat="1" applyFont="1" applyFill="1" applyBorder="1" applyAlignment="1">
      <alignment horizontal="left" vertical="center" wrapText="1"/>
    </xf>
    <xf numFmtId="10" fontId="31" fillId="2" borderId="25" xfId="0" applyNumberFormat="1" applyFont="1" applyFill="1" applyBorder="1" applyAlignment="1">
      <alignment horizontal="left" vertical="center" wrapText="1"/>
    </xf>
    <xf numFmtId="10" fontId="31" fillId="2" borderId="19" xfId="0" applyNumberFormat="1" applyFont="1" applyFill="1" applyBorder="1" applyAlignment="1">
      <alignment horizontal="center" vertical="center" wrapText="1"/>
    </xf>
    <xf numFmtId="10" fontId="31" fillId="2" borderId="25" xfId="0" applyNumberFormat="1" applyFont="1" applyFill="1" applyBorder="1" applyAlignment="1">
      <alignment horizontal="center" vertical="center" wrapText="1"/>
    </xf>
    <xf numFmtId="0" fontId="42" fillId="26" borderId="19" xfId="0" applyFont="1" applyFill="1" applyBorder="1" applyAlignment="1">
      <alignment horizontal="center" vertical="center" wrapText="1"/>
    </xf>
    <xf numFmtId="0" fontId="42" fillId="26" borderId="38" xfId="0" applyFont="1" applyFill="1" applyBorder="1" applyAlignment="1">
      <alignment horizontal="center" vertical="center" wrapText="1"/>
    </xf>
    <xf numFmtId="9" fontId="66" fillId="2" borderId="21" xfId="48" applyFont="1" applyFill="1" applyBorder="1" applyAlignment="1">
      <alignment horizontal="center" vertical="center" wrapText="1"/>
    </xf>
    <xf numFmtId="9" fontId="66" fillId="2" borderId="41" xfId="48" applyFont="1" applyFill="1" applyBorder="1" applyAlignment="1">
      <alignment horizontal="center" vertical="center" wrapText="1"/>
    </xf>
    <xf numFmtId="9" fontId="66" fillId="2" borderId="10" xfId="48" applyFont="1" applyFill="1" applyBorder="1" applyAlignment="1">
      <alignment horizontal="center" vertical="center" wrapText="1"/>
    </xf>
    <xf numFmtId="0" fontId="52" fillId="0" borderId="23" xfId="43" applyFont="1" applyFill="1" applyBorder="1" applyAlignment="1">
      <alignment horizontal="left" vertical="center" wrapText="1"/>
    </xf>
    <xf numFmtId="0" fontId="52" fillId="0" borderId="39" xfId="43" applyFont="1" applyFill="1" applyBorder="1" applyAlignment="1">
      <alignment horizontal="left" vertical="center" wrapText="1"/>
    </xf>
    <xf numFmtId="9" fontId="42" fillId="0" borderId="19" xfId="0" applyNumberFormat="1" applyFont="1" applyFill="1" applyBorder="1" applyAlignment="1">
      <alignment horizontal="center" vertical="center" wrapText="1"/>
    </xf>
    <xf numFmtId="9" fontId="42" fillId="0" borderId="38" xfId="0" applyNumberFormat="1" applyFont="1" applyFill="1" applyBorder="1" applyAlignment="1">
      <alignment horizontal="center" vertical="center" wrapText="1"/>
    </xf>
    <xf numFmtId="9" fontId="42" fillId="0" borderId="25" xfId="0" applyNumberFormat="1" applyFont="1" applyFill="1" applyBorder="1" applyAlignment="1">
      <alignment horizontal="center" vertical="center" wrapText="1"/>
    </xf>
    <xf numFmtId="9" fontId="50" fillId="10" borderId="25" xfId="48"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50" fillId="10" borderId="19" xfId="43" applyFont="1" applyFill="1" applyBorder="1" applyAlignment="1">
      <alignment horizontal="left" vertical="center" wrapText="1"/>
    </xf>
    <xf numFmtId="0" fontId="50" fillId="10" borderId="38" xfId="43" applyFont="1" applyFill="1" applyBorder="1" applyAlignment="1">
      <alignment horizontal="left" vertical="center" wrapText="1"/>
    </xf>
    <xf numFmtId="0" fontId="50" fillId="10" borderId="25" xfId="43" applyFont="1" applyFill="1" applyBorder="1" applyAlignment="1">
      <alignment horizontal="left" vertical="center" wrapText="1"/>
    </xf>
    <xf numFmtId="0" fontId="50" fillId="10" borderId="19" xfId="0" applyFont="1" applyFill="1" applyBorder="1" applyAlignment="1">
      <alignment horizontal="left"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0" fontId="50" fillId="10" borderId="38" xfId="0" applyFont="1" applyFill="1" applyBorder="1" applyAlignment="1">
      <alignment horizontal="left" vertical="center" wrapText="1"/>
    </xf>
    <xf numFmtId="0" fontId="50" fillId="10" borderId="25" xfId="0" applyFont="1" applyFill="1" applyBorder="1" applyAlignment="1">
      <alignment horizontal="left" vertical="center" wrapText="1"/>
    </xf>
    <xf numFmtId="3" fontId="57" fillId="0" borderId="19" xfId="43" applyNumberFormat="1" applyFont="1" applyFill="1" applyBorder="1" applyAlignment="1">
      <alignment horizontal="center" vertical="center" wrapText="1"/>
    </xf>
    <xf numFmtId="3" fontId="57" fillId="0" borderId="38" xfId="43" applyNumberFormat="1" applyFont="1" applyFill="1" applyBorder="1" applyAlignment="1">
      <alignment horizontal="center" vertical="center" wrapText="1"/>
    </xf>
    <xf numFmtId="3" fontId="57" fillId="0" borderId="25" xfId="43" applyNumberFormat="1" applyFont="1" applyFill="1" applyBorder="1" applyAlignment="1">
      <alignment horizontal="center" vertical="center" wrapText="1"/>
    </xf>
    <xf numFmtId="0" fontId="50" fillId="10" borderId="25" xfId="43" applyFont="1" applyFill="1" applyBorder="1" applyAlignment="1">
      <alignment horizontal="center" vertical="center" wrapText="1"/>
    </xf>
    <xf numFmtId="44" fontId="57" fillId="0" borderId="19" xfId="43" applyNumberFormat="1" applyFont="1" applyFill="1" applyBorder="1" applyAlignment="1">
      <alignment horizontal="center" vertical="center" wrapText="1"/>
    </xf>
    <xf numFmtId="44" fontId="57" fillId="0" borderId="38" xfId="43" applyNumberFormat="1" applyFont="1" applyFill="1" applyBorder="1" applyAlignment="1">
      <alignment horizontal="center" vertical="center" wrapText="1"/>
    </xf>
    <xf numFmtId="44" fontId="57" fillId="0" borderId="25" xfId="43" applyNumberFormat="1" applyFont="1" applyFill="1" applyBorder="1" applyAlignment="1">
      <alignment horizontal="center" vertical="center" wrapText="1"/>
    </xf>
    <xf numFmtId="44" fontId="57" fillId="19" borderId="19" xfId="43" applyNumberFormat="1" applyFont="1" applyFill="1" applyBorder="1" applyAlignment="1">
      <alignment horizontal="center" vertical="center" wrapText="1"/>
    </xf>
    <xf numFmtId="44" fontId="57" fillId="19" borderId="38" xfId="43" applyNumberFormat="1" applyFont="1" applyFill="1" applyBorder="1" applyAlignment="1">
      <alignment horizontal="center" vertical="center" wrapText="1"/>
    </xf>
    <xf numFmtId="0" fontId="42" fillId="26" borderId="19" xfId="0" applyFont="1" applyFill="1" applyBorder="1" applyAlignment="1">
      <alignment horizontal="left" vertical="center" wrapText="1"/>
    </xf>
    <xf numFmtId="0" fontId="42" fillId="26" borderId="38" xfId="0" applyFont="1" applyFill="1" applyBorder="1" applyAlignment="1">
      <alignment horizontal="left"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61" fillId="0" borderId="34" xfId="43" applyFont="1" applyFill="1" applyBorder="1" applyAlignment="1">
      <alignment vertical="center" wrapText="1"/>
    </xf>
    <xf numFmtId="0" fontId="61" fillId="0" borderId="36" xfId="43" applyFont="1" applyFill="1" applyBorder="1" applyAlignment="1">
      <alignment vertical="center" wrapText="1"/>
    </xf>
    <xf numFmtId="4" fontId="5" fillId="0" borderId="10" xfId="43" applyNumberFormat="1" applyFont="1" applyFill="1" applyBorder="1" applyAlignment="1">
      <alignment horizontal="center" vertical="center" wrapText="1"/>
    </xf>
    <xf numFmtId="0" fontId="17" fillId="9" borderId="34" xfId="0" applyFont="1" applyFill="1" applyBorder="1" applyAlignment="1">
      <alignment vertical="center" wrapText="1"/>
    </xf>
    <xf numFmtId="0" fontId="17" fillId="9" borderId="35" xfId="0" applyFont="1" applyFill="1" applyBorder="1" applyAlignment="1">
      <alignment vertical="center" wrapText="1"/>
    </xf>
    <xf numFmtId="0" fontId="49" fillId="0" borderId="10" xfId="0" applyFont="1" applyFill="1" applyBorder="1" applyAlignment="1">
      <alignment vertical="center" wrapText="1"/>
    </xf>
    <xf numFmtId="0" fontId="60" fillId="0" borderId="10" xfId="0" applyFont="1" applyFill="1" applyBorder="1" applyAlignment="1">
      <alignment horizontal="left" vertical="center" wrapText="1"/>
    </xf>
    <xf numFmtId="0" fontId="43" fillId="0" borderId="10" xfId="0" applyFont="1" applyFill="1" applyBorder="1" applyAlignment="1">
      <alignment horizontal="left" vertical="center" wrapText="1"/>
    </xf>
    <xf numFmtId="9" fontId="43" fillId="0" borderId="10" xfId="0" applyNumberFormat="1" applyFont="1" applyFill="1" applyBorder="1" applyAlignment="1">
      <alignment horizontal="center" vertical="center" wrapText="1"/>
    </xf>
    <xf numFmtId="0" fontId="50" fillId="0" borderId="10" xfId="43" applyFont="1" applyFill="1" applyBorder="1" applyAlignment="1">
      <alignment horizontal="center" vertical="center" wrapText="1"/>
    </xf>
    <xf numFmtId="0" fontId="0" fillId="0" borderId="10" xfId="0" applyFont="1" applyFill="1" applyBorder="1" applyAlignment="1">
      <alignment vertical="center" wrapText="1"/>
    </xf>
    <xf numFmtId="0" fontId="50" fillId="10" borderId="19" xfId="0" applyFont="1" applyFill="1" applyBorder="1" applyAlignment="1">
      <alignment vertical="center" wrapText="1"/>
    </xf>
    <xf numFmtId="0" fontId="50" fillId="10" borderId="38" xfId="0" applyFont="1" applyFill="1" applyBorder="1" applyAlignment="1">
      <alignment vertical="center" wrapText="1"/>
    </xf>
    <xf numFmtId="0" fontId="61" fillId="0" borderId="35" xfId="43" applyFont="1" applyFill="1" applyBorder="1" applyAlignment="1">
      <alignment vertical="center" wrapText="1"/>
    </xf>
    <xf numFmtId="0" fontId="50" fillId="10" borderId="19" xfId="43" applyFont="1" applyFill="1" applyBorder="1" applyAlignment="1">
      <alignment vertical="center" wrapText="1"/>
    </xf>
    <xf numFmtId="0" fontId="50" fillId="10" borderId="38" xfId="43" applyFont="1" applyFill="1" applyBorder="1" applyAlignment="1">
      <alignment vertical="center" wrapText="1"/>
    </xf>
    <xf numFmtId="0" fontId="50" fillId="10" borderId="23" xfId="43" applyFont="1" applyFill="1" applyBorder="1" applyAlignment="1">
      <alignment vertical="center" wrapText="1"/>
    </xf>
    <xf numFmtId="0" fontId="50" fillId="10" borderId="39" xfId="43" applyFont="1" applyFill="1" applyBorder="1" applyAlignment="1">
      <alignment vertical="center" wrapText="1"/>
    </xf>
    <xf numFmtId="0" fontId="50" fillId="10" borderId="23" xfId="43" applyFont="1" applyFill="1" applyBorder="1" applyAlignment="1">
      <alignment horizontal="left" vertical="center" wrapText="1"/>
    </xf>
    <xf numFmtId="0" fontId="50" fillId="10" borderId="39" xfId="43" applyFont="1" applyFill="1" applyBorder="1" applyAlignment="1">
      <alignment horizontal="left" vertical="center" wrapText="1"/>
    </xf>
    <xf numFmtId="0" fontId="35" fillId="9" borderId="23" xfId="0" applyFont="1" applyFill="1" applyBorder="1" applyAlignment="1">
      <alignment vertical="center" wrapText="1"/>
    </xf>
    <xf numFmtId="0" fontId="35" fillId="9" borderId="40" xfId="0" applyFont="1" applyFill="1" applyBorder="1" applyAlignment="1">
      <alignment vertical="center" wrapText="1"/>
    </xf>
    <xf numFmtId="0" fontId="35" fillId="9" borderId="23" xfId="0" applyFont="1" applyFill="1" applyBorder="1" applyAlignment="1">
      <alignment horizontal="left" vertical="center" wrapText="1"/>
    </xf>
    <xf numFmtId="0" fontId="35" fillId="9" borderId="40" xfId="0" applyFont="1" applyFill="1" applyBorder="1" applyAlignment="1">
      <alignment horizontal="left" vertical="center" wrapText="1"/>
    </xf>
    <xf numFmtId="0" fontId="50" fillId="10" borderId="10" xfId="45" applyFont="1" applyFill="1" applyBorder="1" applyAlignment="1">
      <alignment horizontal="center" vertical="center" wrapText="1"/>
    </xf>
    <xf numFmtId="0" fontId="41" fillId="9" borderId="21" xfId="0" applyFont="1" applyFill="1" applyBorder="1" applyAlignment="1">
      <alignment vertical="center" wrapText="1"/>
    </xf>
    <xf numFmtId="0" fontId="41" fillId="9" borderId="22" xfId="0" applyFont="1" applyFill="1" applyBorder="1" applyAlignment="1">
      <alignment vertical="center" wrapText="1"/>
    </xf>
    <xf numFmtId="0" fontId="41" fillId="9" borderId="23" xfId="0" applyFont="1" applyFill="1" applyBorder="1" applyAlignment="1">
      <alignment vertical="center" wrapText="1"/>
    </xf>
    <xf numFmtId="0" fontId="41" fillId="9" borderId="41" xfId="0" applyFont="1" applyFill="1" applyBorder="1" applyAlignment="1">
      <alignment vertical="center" wrapText="1"/>
    </xf>
    <xf numFmtId="0" fontId="41" fillId="9" borderId="24" xfId="0" applyFont="1" applyFill="1" applyBorder="1" applyAlignment="1">
      <alignment vertical="center" wrapText="1"/>
    </xf>
    <xf numFmtId="0" fontId="41" fillId="9" borderId="40" xfId="0" applyFont="1" applyFill="1" applyBorder="1" applyAlignment="1">
      <alignment vertical="center" wrapText="1"/>
    </xf>
    <xf numFmtId="0" fontId="35" fillId="9" borderId="10" xfId="0" applyFont="1" applyFill="1" applyBorder="1" applyAlignment="1">
      <alignment vertical="center" wrapText="1"/>
    </xf>
    <xf numFmtId="9" fontId="35" fillId="9" borderId="10" xfId="48" applyFont="1" applyFill="1" applyBorder="1" applyAlignment="1">
      <alignment horizontal="center" vertical="center" wrapText="1"/>
    </xf>
    <xf numFmtId="0" fontId="17" fillId="9" borderId="36" xfId="0" applyFont="1" applyFill="1" applyBorder="1" applyAlignment="1">
      <alignment vertical="center" wrapText="1"/>
    </xf>
    <xf numFmtId="1" fontId="35" fillId="9" borderId="19" xfId="0" applyNumberFormat="1" applyFont="1" applyFill="1" applyBorder="1" applyAlignment="1">
      <alignment horizontal="center" vertical="center" wrapText="1"/>
    </xf>
    <xf numFmtId="1" fontId="35" fillId="9" borderId="25" xfId="0" applyNumberFormat="1" applyFont="1" applyFill="1" applyBorder="1" applyAlignment="1">
      <alignment horizontal="center" vertical="center" wrapText="1"/>
    </xf>
    <xf numFmtId="0" fontId="17" fillId="9" borderId="10" xfId="0" applyFont="1" applyFill="1" applyBorder="1" applyAlignment="1">
      <alignment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9" fontId="17" fillId="9" borderId="19" xfId="48" applyFont="1" applyFill="1" applyBorder="1" applyAlignment="1">
      <alignment horizontal="center" vertical="center" wrapText="1"/>
    </xf>
    <xf numFmtId="9" fontId="17" fillId="9" borderId="38" xfId="48" applyFont="1" applyFill="1" applyBorder="1" applyAlignment="1">
      <alignment horizontal="center" vertical="center" wrapText="1"/>
    </xf>
    <xf numFmtId="9" fontId="17" fillId="9" borderId="25" xfId="48" applyFont="1" applyFill="1" applyBorder="1" applyAlignment="1">
      <alignment horizontal="center" vertical="center" wrapText="1"/>
    </xf>
    <xf numFmtId="9" fontId="31" fillId="2" borderId="34" xfId="48" applyFont="1" applyFill="1" applyBorder="1" applyAlignment="1">
      <alignment horizontal="center" vertical="center" wrapText="1"/>
    </xf>
    <xf numFmtId="10" fontId="31" fillId="2" borderId="10" xfId="0" applyNumberFormat="1" applyFont="1" applyFill="1" applyBorder="1" applyAlignment="1">
      <alignment horizontal="left" vertical="center" wrapText="1"/>
    </xf>
    <xf numFmtId="10" fontId="31" fillId="2" borderId="10" xfId="0" applyNumberFormat="1" applyFont="1" applyFill="1" applyBorder="1" applyAlignment="1">
      <alignment horizontal="center" vertical="center" wrapText="1"/>
    </xf>
    <xf numFmtId="0" fontId="35" fillId="9" borderId="19" xfId="0" applyFont="1" applyFill="1" applyBorder="1" applyAlignment="1">
      <alignment vertical="center" wrapText="1"/>
    </xf>
    <xf numFmtId="0" fontId="35" fillId="9" borderId="25" xfId="0" applyFont="1" applyFill="1" applyBorder="1" applyAlignment="1">
      <alignment vertical="center" wrapText="1"/>
    </xf>
    <xf numFmtId="1" fontId="50" fillId="10" borderId="19" xfId="0" applyNumberFormat="1" applyFont="1" applyFill="1" applyBorder="1" applyAlignment="1">
      <alignment horizontal="center" vertical="center" wrapText="1"/>
    </xf>
    <xf numFmtId="1" fontId="50" fillId="10" borderId="38" xfId="0" applyNumberFormat="1" applyFont="1" applyFill="1" applyBorder="1" applyAlignment="1">
      <alignment horizontal="center" vertical="center" wrapText="1"/>
    </xf>
    <xf numFmtId="0" fontId="4" fillId="19" borderId="10" xfId="0" applyFont="1" applyFill="1" applyBorder="1" applyAlignment="1">
      <alignment vertical="center" wrapText="1"/>
    </xf>
    <xf numFmtId="9" fontId="42" fillId="0" borderId="10" xfId="48" applyFont="1" applyFill="1" applyBorder="1" applyAlignment="1">
      <alignment horizontal="center" vertical="center" wrapText="1"/>
    </xf>
    <xf numFmtId="44" fontId="57" fillId="0" borderId="10" xfId="43" applyNumberFormat="1" applyFont="1" applyFill="1" applyBorder="1" applyAlignment="1">
      <alignment horizontal="center" vertical="center" wrapText="1"/>
    </xf>
    <xf numFmtId="0" fontId="61" fillId="0" borderId="10" xfId="43" applyFont="1" applyFill="1" applyBorder="1" applyAlignment="1">
      <alignment horizontal="left" vertical="center" wrapText="1"/>
    </xf>
    <xf numFmtId="0" fontId="60" fillId="0" borderId="10" xfId="0" applyFont="1" applyFill="1" applyBorder="1" applyAlignment="1">
      <alignment horizontal="center" vertical="center" wrapText="1"/>
    </xf>
    <xf numFmtId="0" fontId="38" fillId="19" borderId="10" xfId="0" applyFont="1" applyFill="1" applyBorder="1" applyAlignment="1">
      <alignment vertical="center" wrapText="1"/>
    </xf>
    <xf numFmtId="44" fontId="46" fillId="0" borderId="10" xfId="43" applyNumberFormat="1" applyBorder="1" applyAlignment="1">
      <alignment horizontal="center" vertical="center" wrapText="1"/>
    </xf>
    <xf numFmtId="0" fontId="43" fillId="0" borderId="10" xfId="0" applyFont="1" applyFill="1" applyBorder="1" applyAlignment="1">
      <alignment horizontal="center" vertical="center" wrapText="1"/>
    </xf>
    <xf numFmtId="9" fontId="43" fillId="0" borderId="10" xfId="48" applyFont="1" applyFill="1" applyBorder="1" applyAlignment="1">
      <alignment horizontal="center" vertical="center" wrapText="1"/>
    </xf>
    <xf numFmtId="44" fontId="46" fillId="0" borderId="10" xfId="43" applyNumberFormat="1" applyFill="1" applyBorder="1" applyAlignment="1">
      <alignment horizontal="center" vertical="center" wrapText="1"/>
    </xf>
    <xf numFmtId="0" fontId="43" fillId="19" borderId="10" xfId="0" applyFont="1" applyFill="1" applyBorder="1" applyAlignment="1">
      <alignment horizontal="left" vertical="center" wrapText="1"/>
    </xf>
    <xf numFmtId="0" fontId="5" fillId="0" borderId="10" xfId="43" applyFont="1" applyBorder="1" applyAlignment="1">
      <alignment vertical="center" wrapText="1"/>
    </xf>
    <xf numFmtId="0" fontId="46" fillId="0" borderId="10" xfId="43" applyBorder="1" applyAlignment="1">
      <alignment vertical="center" wrapText="1"/>
    </xf>
    <xf numFmtId="9" fontId="5" fillId="0" borderId="34" xfId="48" applyFont="1" applyBorder="1" applyAlignment="1">
      <alignment horizontal="center" vertical="center" wrapText="1"/>
    </xf>
    <xf numFmtId="9" fontId="5" fillId="0" borderId="19" xfId="48" applyFont="1" applyBorder="1" applyAlignment="1">
      <alignment horizontal="center" vertical="center" wrapText="1"/>
    </xf>
    <xf numFmtId="9" fontId="5" fillId="0" borderId="38" xfId="48" applyFont="1" applyBorder="1" applyAlignment="1">
      <alignment horizontal="center" vertical="center" wrapText="1"/>
    </xf>
    <xf numFmtId="9" fontId="5" fillId="0" borderId="25" xfId="48" applyFont="1" applyBorder="1" applyAlignment="1">
      <alignment horizontal="center" vertical="center" wrapText="1"/>
    </xf>
    <xf numFmtId="2" fontId="4" fillId="0" borderId="10" xfId="43" applyNumberFormat="1" applyFont="1" applyFill="1" applyBorder="1" applyAlignment="1">
      <alignment horizontal="center" vertical="center" wrapText="1"/>
    </xf>
    <xf numFmtId="0" fontId="17" fillId="9" borderId="19"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11" borderId="19" xfId="0" applyFont="1" applyFill="1" applyBorder="1" applyAlignment="1">
      <alignment horizontal="left" vertical="center" wrapText="1"/>
    </xf>
    <xf numFmtId="0" fontId="17" fillId="11" borderId="38"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3" borderId="19" xfId="0" applyFont="1" applyFill="1" applyBorder="1" applyAlignment="1">
      <alignment horizontal="left" vertical="center" wrapText="1"/>
    </xf>
    <xf numFmtId="0" fontId="17" fillId="13" borderId="38" xfId="0" applyFont="1" applyFill="1" applyBorder="1" applyAlignment="1">
      <alignment horizontal="left" vertical="center" wrapText="1"/>
    </xf>
    <xf numFmtId="0" fontId="17" fillId="13" borderId="25" xfId="0" applyFont="1" applyFill="1" applyBorder="1" applyAlignment="1">
      <alignment horizontal="left" vertical="center" wrapText="1"/>
    </xf>
    <xf numFmtId="0" fontId="17" fillId="14" borderId="19" xfId="0" applyFont="1" applyFill="1" applyBorder="1" applyAlignment="1">
      <alignment horizontal="left" vertical="center" wrapText="1"/>
    </xf>
    <xf numFmtId="0" fontId="17" fillId="14" borderId="38"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5" borderId="19" xfId="0" applyFont="1" applyFill="1" applyBorder="1" applyAlignment="1">
      <alignment horizontal="left" vertical="center" wrapText="1"/>
    </xf>
    <xf numFmtId="0" fontId="17" fillId="15" borderId="38" xfId="0" applyFont="1" applyFill="1" applyBorder="1" applyAlignment="1">
      <alignment horizontal="left" vertical="center" wrapText="1"/>
    </xf>
    <xf numFmtId="0" fontId="17" fillId="15" borderId="25" xfId="0" applyFont="1" applyFill="1" applyBorder="1" applyAlignment="1">
      <alignment horizontal="left" vertical="center" wrapText="1"/>
    </xf>
    <xf numFmtId="0" fontId="17" fillId="12" borderId="19" xfId="0" applyFont="1" applyFill="1" applyBorder="1" applyAlignment="1">
      <alignment horizontal="left" vertical="center" wrapText="1"/>
    </xf>
    <xf numFmtId="0" fontId="17" fillId="12" borderId="38" xfId="0" applyFont="1" applyFill="1" applyBorder="1" applyAlignment="1">
      <alignment horizontal="left" vertical="center" wrapText="1"/>
    </xf>
    <xf numFmtId="0" fontId="17" fillId="12" borderId="25" xfId="0" applyFont="1" applyFill="1" applyBorder="1" applyAlignment="1">
      <alignment horizontal="left" vertical="center" wrapText="1"/>
    </xf>
    <xf numFmtId="9" fontId="35" fillId="9" borderId="19" xfId="48" applyFont="1" applyFill="1" applyBorder="1" applyAlignment="1">
      <alignment horizontal="center" vertical="center" wrapText="1"/>
    </xf>
    <xf numFmtId="9" fontId="35" fillId="9" borderId="25" xfId="48" applyFont="1" applyFill="1" applyBorder="1" applyAlignment="1">
      <alignment horizontal="center" vertical="center" wrapText="1"/>
    </xf>
    <xf numFmtId="9" fontId="31" fillId="2" borderId="10" xfId="48" applyFont="1" applyFill="1" applyBorder="1" applyAlignment="1">
      <alignment horizontal="center" vertical="center" wrapText="1"/>
    </xf>
    <xf numFmtId="0" fontId="19" fillId="9" borderId="47" xfId="20" applyFont="1" applyFill="1" applyBorder="1" applyAlignment="1">
      <alignment horizontal="center" vertical="center"/>
    </xf>
    <xf numFmtId="0" fontId="19" fillId="9" borderId="48" xfId="20" applyFont="1" applyFill="1" applyBorder="1" applyAlignment="1">
      <alignment horizontal="center" vertical="center"/>
    </xf>
    <xf numFmtId="0" fontId="19" fillId="9" borderId="41" xfId="20" applyFont="1" applyFill="1" applyBorder="1" applyAlignment="1">
      <alignment horizontal="center" vertical="center"/>
    </xf>
    <xf numFmtId="0" fontId="19" fillId="9" borderId="40" xfId="20" applyFont="1" applyFill="1" applyBorder="1" applyAlignment="1">
      <alignment horizontal="center" vertical="center"/>
    </xf>
    <xf numFmtId="0" fontId="19" fillId="9" borderId="4" xfId="20" applyFont="1" applyFill="1" applyBorder="1" applyAlignment="1">
      <alignment horizontal="center" vertical="center" wrapText="1"/>
    </xf>
    <xf numFmtId="0" fontId="19" fillId="9" borderId="25" xfId="20" applyFont="1" applyFill="1" applyBorder="1" applyAlignment="1">
      <alignment horizontal="center" vertical="center" wrapText="1"/>
    </xf>
    <xf numFmtId="0" fontId="19" fillId="9" borderId="38" xfId="20" applyFont="1" applyFill="1" applyBorder="1" applyAlignment="1">
      <alignment horizontal="center" vertical="center" wrapText="1"/>
    </xf>
    <xf numFmtId="0" fontId="30" fillId="9" borderId="29" xfId="20" applyFont="1" applyFill="1" applyBorder="1" applyAlignment="1">
      <alignment horizontal="left" vertical="top"/>
    </xf>
    <xf numFmtId="0" fontId="30" fillId="9" borderId="49" xfId="20" applyFont="1" applyFill="1" applyBorder="1" applyAlignment="1">
      <alignment horizontal="left" vertical="top"/>
    </xf>
    <xf numFmtId="0" fontId="30" fillId="9" borderId="30" xfId="20" applyFont="1" applyFill="1" applyBorder="1" applyAlignment="1">
      <alignment horizontal="left" vertical="top"/>
    </xf>
    <xf numFmtId="0" fontId="30" fillId="9" borderId="50" xfId="20" applyFont="1" applyFill="1" applyBorder="1" applyAlignment="1">
      <alignment horizontal="left" vertical="top"/>
    </xf>
    <xf numFmtId="0" fontId="30" fillId="9" borderId="0" xfId="20" applyFont="1" applyFill="1" applyBorder="1" applyAlignment="1">
      <alignment horizontal="left" vertical="top"/>
    </xf>
    <xf numFmtId="0" fontId="30" fillId="9" borderId="51" xfId="20" applyFont="1" applyFill="1" applyBorder="1" applyAlignment="1">
      <alignment horizontal="left" vertical="top"/>
    </xf>
    <xf numFmtId="0" fontId="30" fillId="9" borderId="52" xfId="20" applyFont="1" applyFill="1" applyBorder="1" applyAlignment="1">
      <alignment horizontal="left" vertical="top"/>
    </xf>
    <xf numFmtId="0" fontId="30" fillId="9" borderId="53" xfId="20" applyFont="1" applyFill="1" applyBorder="1" applyAlignment="1">
      <alignment horizontal="left" vertical="top"/>
    </xf>
    <xf numFmtId="0" fontId="30" fillId="9" borderId="54" xfId="20" applyFont="1" applyFill="1" applyBorder="1" applyAlignment="1">
      <alignment horizontal="left" vertical="top"/>
    </xf>
    <xf numFmtId="0" fontId="19" fillId="9" borderId="19" xfId="20" applyFont="1" applyFill="1" applyBorder="1" applyAlignment="1">
      <alignment horizontal="center" vertical="center"/>
    </xf>
    <xf numFmtId="0" fontId="19" fillId="9" borderId="25" xfId="20" applyFont="1" applyFill="1" applyBorder="1" applyAlignment="1">
      <alignment horizontal="center" vertical="center"/>
    </xf>
    <xf numFmtId="0" fontId="21" fillId="9" borderId="47" xfId="20" applyFont="1" applyFill="1" applyBorder="1" applyAlignment="1">
      <alignment horizontal="center" vertical="center"/>
    </xf>
    <xf numFmtId="0" fontId="21" fillId="9" borderId="49" xfId="20" applyFont="1" applyFill="1" applyBorder="1" applyAlignment="1">
      <alignment horizontal="center" vertical="center"/>
    </xf>
    <xf numFmtId="0" fontId="21" fillId="9" borderId="48" xfId="20" applyFont="1" applyFill="1" applyBorder="1" applyAlignment="1">
      <alignment horizontal="center" vertical="center"/>
    </xf>
    <xf numFmtId="0" fontId="21" fillId="9" borderId="46" xfId="20" applyFont="1" applyFill="1" applyBorder="1" applyAlignment="1">
      <alignment horizontal="center" vertical="center"/>
    </xf>
    <xf numFmtId="0" fontId="21" fillId="9" borderId="0" xfId="20" applyFont="1" applyFill="1" applyBorder="1" applyAlignment="1">
      <alignment horizontal="center" vertical="center"/>
    </xf>
    <xf numFmtId="0" fontId="21" fillId="9" borderId="39" xfId="20" applyFont="1" applyFill="1" applyBorder="1" applyAlignment="1">
      <alignment horizontal="center" vertical="center"/>
    </xf>
    <xf numFmtId="0" fontId="21" fillId="9" borderId="41" xfId="20" applyFont="1" applyFill="1" applyBorder="1" applyAlignment="1">
      <alignment horizontal="center" vertical="center"/>
    </xf>
    <xf numFmtId="0" fontId="21" fillId="9" borderId="24" xfId="20" applyFont="1" applyFill="1" applyBorder="1" applyAlignment="1">
      <alignment horizontal="center" vertical="center"/>
    </xf>
    <xf numFmtId="0" fontId="21" fillId="9" borderId="40" xfId="20" applyFont="1" applyFill="1" applyBorder="1" applyAlignment="1">
      <alignment horizontal="center" vertical="center"/>
    </xf>
    <xf numFmtId="0" fontId="19" fillId="9" borderId="55" xfId="20" applyFont="1" applyFill="1" applyBorder="1" applyAlignment="1">
      <alignment horizontal="center" vertical="center"/>
    </xf>
    <xf numFmtId="0" fontId="19" fillId="9" borderId="56" xfId="20" applyFont="1" applyFill="1" applyBorder="1" applyAlignment="1">
      <alignment horizontal="center" vertical="center"/>
    </xf>
    <xf numFmtId="0" fontId="16" fillId="9" borderId="21" xfId="20" applyFont="1" applyFill="1" applyBorder="1" applyAlignment="1">
      <alignment horizontal="left" vertical="center" wrapText="1"/>
    </xf>
    <xf numFmtId="0" fontId="16" fillId="9" borderId="22" xfId="20" applyFont="1" applyFill="1" applyBorder="1" applyAlignment="1">
      <alignment horizontal="left" vertical="center" wrapText="1"/>
    </xf>
    <xf numFmtId="0" fontId="16" fillId="9" borderId="23" xfId="20" applyFont="1" applyFill="1" applyBorder="1" applyAlignment="1">
      <alignment horizontal="left" vertical="center" wrapText="1"/>
    </xf>
    <xf numFmtId="0" fontId="16" fillId="9" borderId="46" xfId="20" applyFont="1" applyFill="1" applyBorder="1" applyAlignment="1">
      <alignment horizontal="left" vertical="center" wrapText="1"/>
    </xf>
    <xf numFmtId="0" fontId="16" fillId="9" borderId="0" xfId="20" applyFont="1" applyFill="1" applyBorder="1" applyAlignment="1">
      <alignment horizontal="left" vertical="center" wrapText="1"/>
    </xf>
    <xf numFmtId="0" fontId="16" fillId="9" borderId="39" xfId="20" applyFont="1" applyFill="1" applyBorder="1" applyAlignment="1">
      <alignment horizontal="left" vertical="center" wrapText="1"/>
    </xf>
    <xf numFmtId="0" fontId="16" fillId="9" borderId="41" xfId="20" applyFont="1" applyFill="1" applyBorder="1" applyAlignment="1">
      <alignment horizontal="left" vertical="center" wrapText="1"/>
    </xf>
    <xf numFmtId="0" fontId="16" fillId="9" borderId="24" xfId="20" applyFont="1" applyFill="1" applyBorder="1" applyAlignment="1">
      <alignment horizontal="left" vertical="center" wrapText="1"/>
    </xf>
    <xf numFmtId="0" fontId="16" fillId="9" borderId="40" xfId="20" applyFont="1" applyFill="1" applyBorder="1" applyAlignment="1">
      <alignment horizontal="left" vertical="center" wrapText="1"/>
    </xf>
    <xf numFmtId="1" fontId="19" fillId="13" borderId="10" xfId="11" applyNumberFormat="1" applyFont="1" applyFill="1" applyBorder="1" applyAlignment="1">
      <alignment horizontal="center" vertical="center"/>
    </xf>
    <xf numFmtId="0" fontId="22" fillId="8" borderId="19" xfId="20" applyFont="1" applyFill="1" applyBorder="1" applyAlignment="1">
      <alignment horizontal="center" vertical="center" wrapText="1"/>
    </xf>
    <xf numFmtId="0" fontId="22" fillId="8" borderId="25" xfId="20" applyFont="1" applyFill="1" applyBorder="1" applyAlignment="1">
      <alignment horizontal="center" vertical="center" wrapText="1"/>
    </xf>
    <xf numFmtId="167" fontId="19" fillId="2" borderId="19" xfId="20" applyNumberFormat="1" applyFont="1" applyFill="1" applyBorder="1" applyAlignment="1">
      <alignment horizontal="center" vertical="center"/>
    </xf>
    <xf numFmtId="167" fontId="19" fillId="2" borderId="38" xfId="20" applyNumberFormat="1" applyFont="1" applyFill="1" applyBorder="1" applyAlignment="1">
      <alignment horizontal="center" vertical="center"/>
    </xf>
    <xf numFmtId="0" fontId="19" fillId="9" borderId="10" xfId="20" applyFont="1" applyFill="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left" vertical="center" wrapText="1"/>
    </xf>
    <xf numFmtId="9" fontId="9" fillId="0" borderId="10" xfId="48" applyFont="1" applyFill="1" applyBorder="1" applyAlignment="1">
      <alignment horizontal="center" vertical="center" wrapText="1"/>
    </xf>
    <xf numFmtId="44" fontId="5" fillId="0" borderId="10" xfId="48" applyNumberFormat="1" applyFont="1" applyFill="1" applyBorder="1" applyAlignment="1">
      <alignment horizontal="center" vertical="center"/>
    </xf>
    <xf numFmtId="9" fontId="5" fillId="0" borderId="19" xfId="48" applyFont="1" applyFill="1" applyBorder="1" applyAlignment="1">
      <alignment horizontal="center" vertical="center"/>
    </xf>
    <xf numFmtId="9" fontId="5" fillId="0" borderId="38" xfId="48" applyFont="1" applyFill="1" applyBorder="1" applyAlignment="1">
      <alignment horizontal="center" vertical="center"/>
    </xf>
    <xf numFmtId="9" fontId="5" fillId="0" borderId="25" xfId="48" applyFont="1" applyFill="1" applyBorder="1" applyAlignment="1">
      <alignment horizontal="center" vertical="center"/>
    </xf>
    <xf numFmtId="0" fontId="40" fillId="17" borderId="10" xfId="0" applyFont="1" applyFill="1" applyBorder="1" applyAlignment="1">
      <alignment horizontal="right" vertical="center" wrapText="1"/>
    </xf>
    <xf numFmtId="44" fontId="5" fillId="0" borderId="10" xfId="48" applyNumberFormat="1" applyFont="1" applyFill="1" applyBorder="1" applyAlignment="1">
      <alignment horizontal="left" vertical="center"/>
    </xf>
    <xf numFmtId="2" fontId="9"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left" vertical="center" wrapText="1"/>
    </xf>
    <xf numFmtId="0" fontId="46" fillId="0" borderId="10" xfId="43" applyFill="1" applyBorder="1" applyAlignment="1">
      <alignment horizontal="center" vertical="center" wrapText="1"/>
    </xf>
    <xf numFmtId="9" fontId="9" fillId="0" borderId="10" xfId="0" applyNumberFormat="1" applyFont="1" applyFill="1" applyBorder="1" applyAlignment="1">
      <alignment horizontal="center" vertical="center" wrapText="1"/>
    </xf>
    <xf numFmtId="0" fontId="52" fillId="19" borderId="10" xfId="43" applyFont="1" applyFill="1" applyBorder="1" applyAlignment="1">
      <alignment horizontal="left" vertical="center" wrapText="1"/>
    </xf>
    <xf numFmtId="0" fontId="9" fillId="0" borderId="10" xfId="43" applyFont="1" applyFill="1" applyBorder="1" applyAlignment="1">
      <alignment horizontal="center" vertical="center" wrapText="1"/>
    </xf>
    <xf numFmtId="2" fontId="9" fillId="0" borderId="10" xfId="0" applyNumberFormat="1" applyFont="1" applyBorder="1" applyAlignment="1">
      <alignment horizontal="center" vertical="center" wrapText="1"/>
    </xf>
    <xf numFmtId="0" fontId="8" fillId="12" borderId="10" xfId="0" applyFont="1" applyFill="1" applyBorder="1" applyAlignment="1">
      <alignment horizontal="center" vertical="center" wrapText="1"/>
    </xf>
    <xf numFmtId="0" fontId="9" fillId="12" borderId="10" xfId="0" applyFont="1" applyFill="1" applyBorder="1" applyAlignment="1">
      <alignment horizontal="center" vertical="center" wrapText="1"/>
    </xf>
    <xf numFmtId="4" fontId="7" fillId="17" borderId="10" xfId="0" applyNumberFormat="1" applyFont="1" applyFill="1" applyBorder="1" applyAlignment="1">
      <alignment horizontal="center" vertical="center" wrapText="1"/>
    </xf>
    <xf numFmtId="0" fontId="9" fillId="0" borderId="10" xfId="43" applyFont="1" applyFill="1" applyBorder="1" applyAlignment="1">
      <alignment horizontal="left" vertical="center" wrapText="1"/>
    </xf>
    <xf numFmtId="0" fontId="8" fillId="12" borderId="10" xfId="0" applyFont="1" applyFill="1" applyBorder="1" applyAlignment="1">
      <alignment horizontal="left" vertical="center" wrapText="1"/>
    </xf>
    <xf numFmtId="0" fontId="17" fillId="9" borderId="34" xfId="0" applyFont="1" applyFill="1" applyBorder="1" applyAlignment="1">
      <alignment horizontal="center" vertical="center" wrapText="1"/>
    </xf>
    <xf numFmtId="0" fontId="17" fillId="9" borderId="36" xfId="0" applyFont="1" applyFill="1" applyBorder="1" applyAlignment="1">
      <alignment horizontal="center" vertical="center" wrapText="1"/>
    </xf>
    <xf numFmtId="0" fontId="17" fillId="9" borderId="35" xfId="0"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52" fillId="23" borderId="10" xfId="43" applyFont="1" applyFill="1" applyBorder="1" applyAlignment="1">
      <alignment horizontal="left" vertical="center" wrapText="1"/>
    </xf>
    <xf numFmtId="0" fontId="52" fillId="16" borderId="10" xfId="43" applyFont="1" applyFill="1" applyBorder="1" applyAlignment="1">
      <alignment horizontal="left" vertical="center" wrapText="1"/>
    </xf>
    <xf numFmtId="4" fontId="9" fillId="0" borderId="10" xfId="0" applyNumberFormat="1" applyFont="1" applyFill="1" applyBorder="1" applyAlignment="1">
      <alignment horizontal="center" vertical="center" wrapText="1"/>
    </xf>
    <xf numFmtId="0" fontId="40" fillId="20" borderId="10" xfId="0" applyFont="1" applyFill="1" applyBorder="1" applyAlignment="1">
      <alignment horizontal="right" vertical="center" wrapText="1"/>
    </xf>
    <xf numFmtId="0" fontId="39" fillId="22" borderId="10" xfId="0" applyFont="1" applyFill="1" applyBorder="1" applyAlignment="1">
      <alignment horizontal="center" vertical="center" wrapText="1"/>
    </xf>
    <xf numFmtId="0" fontId="40" fillId="17" borderId="10" xfId="0" applyFont="1" applyFill="1" applyBorder="1" applyAlignment="1">
      <alignment horizontal="center" vertical="center" wrapText="1"/>
    </xf>
    <xf numFmtId="0" fontId="21" fillId="9" borderId="21" xfId="0" applyFont="1" applyFill="1" applyBorder="1" applyAlignment="1">
      <alignment horizontal="left" vertical="center" wrapText="1"/>
    </xf>
    <xf numFmtId="0" fontId="21" fillId="9" borderId="22" xfId="0" applyFont="1" applyFill="1" applyBorder="1" applyAlignment="1">
      <alignment horizontal="left" vertical="center" wrapText="1"/>
    </xf>
    <xf numFmtId="0" fontId="35" fillId="9" borderId="21" xfId="0" applyFont="1" applyFill="1" applyBorder="1" applyAlignment="1">
      <alignment horizontal="left" vertical="center" wrapText="1"/>
    </xf>
    <xf numFmtId="0" fontId="35" fillId="9" borderId="22" xfId="0" applyFont="1" applyFill="1" applyBorder="1" applyAlignment="1">
      <alignment horizontal="left" vertical="center" wrapText="1"/>
    </xf>
    <xf numFmtId="0" fontId="35" fillId="9" borderId="41"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8" fillId="27" borderId="10" xfId="0" applyFont="1" applyFill="1" applyBorder="1" applyAlignment="1">
      <alignment horizontal="center" vertical="center" wrapText="1"/>
    </xf>
    <xf numFmtId="0" fontId="8" fillId="11" borderId="10" xfId="0" applyFont="1" applyFill="1" applyBorder="1" applyAlignment="1">
      <alignment horizontal="center" vertical="center" wrapText="1"/>
    </xf>
    <xf numFmtId="0" fontId="50" fillId="16" borderId="10" xfId="0" applyFont="1" applyFill="1" applyBorder="1" applyAlignment="1">
      <alignment horizontal="center" vertical="center" wrapText="1"/>
    </xf>
    <xf numFmtId="0" fontId="47" fillId="10" borderId="10" xfId="43" applyFont="1" applyFill="1" applyBorder="1" applyAlignment="1">
      <alignment horizontal="center" vertical="center" wrapText="1"/>
    </xf>
    <xf numFmtId="0" fontId="46" fillId="0" borderId="10" xfId="43" applyFill="1" applyBorder="1" applyAlignment="1">
      <alignment horizontal="left" vertical="center" wrapText="1"/>
    </xf>
    <xf numFmtId="0" fontId="51" fillId="0" borderId="34" xfId="43" applyFont="1" applyFill="1" applyBorder="1" applyAlignment="1">
      <alignment horizontal="center" vertical="center"/>
    </xf>
    <xf numFmtId="0" fontId="51" fillId="0" borderId="36" xfId="43" applyFont="1" applyFill="1" applyBorder="1" applyAlignment="1">
      <alignment horizontal="center" vertical="center"/>
    </xf>
    <xf numFmtId="0" fontId="63" fillId="0" borderId="10" xfId="43" applyFont="1" applyFill="1" applyBorder="1" applyAlignment="1">
      <alignment horizontal="left" vertical="center" wrapText="1"/>
    </xf>
    <xf numFmtId="0" fontId="52" fillId="24" borderId="10" xfId="43" applyFont="1" applyFill="1" applyBorder="1" applyAlignment="1">
      <alignment horizontal="left" vertical="center" wrapText="1"/>
    </xf>
    <xf numFmtId="44" fontId="5" fillId="0" borderId="19" xfId="48" applyNumberFormat="1" applyFont="1" applyFill="1" applyBorder="1" applyAlignment="1">
      <alignment horizontal="center" vertical="center"/>
    </xf>
    <xf numFmtId="44" fontId="5" fillId="0" borderId="38" xfId="48" applyNumberFormat="1" applyFont="1" applyFill="1" applyBorder="1" applyAlignment="1">
      <alignment horizontal="center" vertical="center"/>
    </xf>
    <xf numFmtId="44" fontId="5" fillId="0" borderId="25" xfId="48" applyNumberFormat="1" applyFont="1" applyFill="1" applyBorder="1" applyAlignment="1">
      <alignment horizontal="center" vertical="center"/>
    </xf>
    <xf numFmtId="0" fontId="47" fillId="10" borderId="34" xfId="43" applyFont="1" applyFill="1" applyBorder="1" applyAlignment="1">
      <alignment horizontal="center" vertical="center" wrapText="1"/>
    </xf>
    <xf numFmtId="0" fontId="47" fillId="10" borderId="35" xfId="43" applyFont="1" applyFill="1" applyBorder="1" applyAlignment="1">
      <alignment horizontal="center" vertical="center" wrapText="1"/>
    </xf>
    <xf numFmtId="0" fontId="47" fillId="10" borderId="38" xfId="43"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17" fillId="14" borderId="36" xfId="0" applyFont="1" applyFill="1" applyBorder="1" applyAlignment="1">
      <alignment horizontal="center" vertical="center" wrapText="1"/>
    </xf>
    <xf numFmtId="44" fontId="46" fillId="0" borderId="19" xfId="43" applyNumberFormat="1" applyBorder="1" applyAlignment="1">
      <alignment horizontal="center" vertical="center"/>
    </xf>
    <xf numFmtId="44" fontId="46" fillId="0" borderId="38" xfId="43" applyNumberFormat="1" applyBorder="1" applyAlignment="1">
      <alignment horizontal="center" vertical="center"/>
    </xf>
    <xf numFmtId="44" fontId="46" fillId="0" borderId="25" xfId="43" applyNumberFormat="1" applyBorder="1" applyAlignment="1">
      <alignment horizontal="center" vertical="center"/>
    </xf>
    <xf numFmtId="4" fontId="46" fillId="0" borderId="19" xfId="43" applyNumberFormat="1" applyBorder="1" applyAlignment="1">
      <alignment horizontal="center" vertical="center"/>
    </xf>
    <xf numFmtId="4" fontId="46" fillId="0" borderId="38" xfId="43" applyNumberFormat="1" applyBorder="1" applyAlignment="1">
      <alignment horizontal="center" vertical="center"/>
    </xf>
    <xf numFmtId="4" fontId="46" fillId="0" borderId="25" xfId="43" applyNumberFormat="1" applyBorder="1" applyAlignment="1">
      <alignment horizontal="center" vertical="center"/>
    </xf>
    <xf numFmtId="0" fontId="51" fillId="22" borderId="10" xfId="43" applyFont="1" applyFill="1" applyBorder="1" applyAlignment="1" applyProtection="1">
      <alignment horizontal="center" vertical="center" wrapText="1"/>
    </xf>
    <xf numFmtId="0" fontId="47" fillId="23" borderId="34" xfId="28" applyFont="1" applyFill="1" applyBorder="1" applyAlignment="1">
      <alignment horizontal="left" vertical="center" wrapText="1"/>
    </xf>
    <xf numFmtId="0" fontId="47" fillId="23" borderId="35" xfId="28" applyFont="1" applyFill="1" applyBorder="1" applyAlignment="1">
      <alignment horizontal="left" vertical="center" wrapText="1"/>
    </xf>
    <xf numFmtId="0" fontId="65" fillId="0" borderId="24" xfId="0" applyFont="1" applyFill="1" applyBorder="1" applyAlignment="1">
      <alignment horizontal="center" wrapText="1"/>
    </xf>
    <xf numFmtId="0" fontId="52" fillId="0" borderId="34" xfId="28" applyNumberFormat="1" applyFont="1" applyFill="1" applyBorder="1" applyAlignment="1">
      <alignment horizontal="left" wrapText="1"/>
    </xf>
    <xf numFmtId="0" fontId="52" fillId="0" borderId="36" xfId="28" applyNumberFormat="1" applyFont="1" applyFill="1" applyBorder="1" applyAlignment="1">
      <alignment horizontal="left" wrapText="1"/>
    </xf>
    <xf numFmtId="0" fontId="52" fillId="0" borderId="35" xfId="28" applyNumberFormat="1" applyFont="1" applyFill="1" applyBorder="1" applyAlignment="1">
      <alignment horizontal="left" wrapText="1"/>
    </xf>
    <xf numFmtId="0" fontId="50" fillId="0" borderId="19" xfId="28" applyFont="1" applyBorder="1" applyAlignment="1">
      <alignment horizontal="left"/>
    </xf>
    <xf numFmtId="0" fontId="50" fillId="0" borderId="25" xfId="28" applyFont="1" applyBorder="1" applyAlignment="1">
      <alignment horizontal="left"/>
    </xf>
    <xf numFmtId="0" fontId="64" fillId="0" borderId="19" xfId="28" applyFont="1" applyBorder="1" applyAlignment="1">
      <alignment horizontal="left" wrapText="1"/>
    </xf>
    <xf numFmtId="0" fontId="64" fillId="0" borderId="25" xfId="28" applyFont="1" applyBorder="1" applyAlignment="1">
      <alignment horizontal="left" wrapText="1"/>
    </xf>
    <xf numFmtId="0" fontId="5" fillId="0" borderId="24" xfId="28" applyFont="1" applyFill="1" applyBorder="1" applyAlignment="1">
      <alignment horizontal="center" wrapText="1"/>
    </xf>
    <xf numFmtId="0" fontId="52" fillId="28" borderId="10" xfId="28" applyFont="1" applyFill="1" applyBorder="1" applyAlignment="1">
      <alignment horizontal="center" wrapText="1"/>
    </xf>
    <xf numFmtId="0" fontId="52" fillId="28" borderId="10" xfId="28" applyFont="1" applyFill="1" applyBorder="1" applyAlignment="1">
      <alignment horizontal="left" wrapText="1"/>
    </xf>
    <xf numFmtId="0" fontId="24" fillId="8" borderId="26" xfId="0" applyFont="1" applyFill="1" applyBorder="1" applyAlignment="1">
      <alignment horizontal="center" vertical="center"/>
    </xf>
    <xf numFmtId="0" fontId="24" fillId="8" borderId="15" xfId="0" applyFont="1" applyFill="1" applyBorder="1" applyAlignment="1">
      <alignment horizontal="center" vertical="center"/>
    </xf>
    <xf numFmtId="0" fontId="24" fillId="8" borderId="16" xfId="0" applyFont="1" applyFill="1" applyBorder="1" applyAlignment="1">
      <alignment horizontal="center" vertical="center"/>
    </xf>
    <xf numFmtId="0" fontId="17" fillId="2" borderId="26"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29" xfId="0" applyFont="1" applyFill="1" applyBorder="1" applyAlignment="1">
      <alignment horizontal="center" vertical="center"/>
    </xf>
    <xf numFmtId="0" fontId="17" fillId="2" borderId="49" xfId="0" applyFont="1" applyFill="1" applyBorder="1" applyAlignment="1">
      <alignment horizontal="center" vertical="center"/>
    </xf>
    <xf numFmtId="0" fontId="17" fillId="2" borderId="30" xfId="0" applyFont="1" applyFill="1" applyBorder="1" applyAlignment="1">
      <alignment horizontal="center" vertical="center"/>
    </xf>
    <xf numFmtId="0" fontId="17" fillId="3" borderId="0" xfId="0" applyFont="1" applyFill="1" applyBorder="1" applyAlignment="1">
      <alignment horizontal="center" vertical="center" wrapText="1"/>
    </xf>
    <xf numFmtId="0" fontId="0" fillId="0" borderId="0" xfId="0" applyAlignment="1">
      <alignment horizontal="center"/>
    </xf>
    <xf numFmtId="0" fontId="8" fillId="3" borderId="0" xfId="0" applyFont="1" applyFill="1" applyBorder="1" applyAlignment="1">
      <alignment horizontal="center" vertical="center"/>
    </xf>
    <xf numFmtId="0" fontId="8" fillId="3" borderId="0" xfId="0" applyFont="1" applyFill="1" applyBorder="1" applyAlignment="1">
      <alignment horizontal="center" vertical="center" wrapText="1"/>
    </xf>
  </cellXfs>
  <cellStyles count="60">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3 2" xfId="59"/>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9121-42D6-B7E6-A1A7A6767353}"/>
            </c:ext>
          </c:extLst>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1-9121-42D6-B7E6-A1A7A6767353}"/>
            </c:ext>
          </c:extLst>
        </c:ser>
        <c:dLbls>
          <c:showLegendKey val="0"/>
          <c:showVal val="0"/>
          <c:showCatName val="0"/>
          <c:showSerName val="0"/>
          <c:showPercent val="0"/>
          <c:showBubbleSize val="0"/>
        </c:dLbls>
        <c:gapWidth val="150"/>
        <c:axId val="104540800"/>
        <c:axId val="114603904"/>
      </c:barChart>
      <c:catAx>
        <c:axId val="10454080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4603904"/>
        <c:crosses val="autoZero"/>
        <c:auto val="1"/>
        <c:lblAlgn val="ctr"/>
        <c:lblOffset val="100"/>
        <c:noMultiLvlLbl val="0"/>
      </c:catAx>
      <c:valAx>
        <c:axId val="11460390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4540800"/>
        <c:crosses val="autoZero"/>
        <c:crossBetween val="between"/>
      </c:valAx>
    </c:plotArea>
    <c:legend>
      <c:legendPos val="r"/>
      <c:layout>
        <c:manualLayout>
          <c:xMode val="edge"/>
          <c:yMode val="edge"/>
          <c:x val="0.71953814596704802"/>
          <c:y val="0.51106194690265505"/>
          <c:w val="0.272058933809745"/>
          <c:h val="0.106194690265487"/>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250031</xdr:rowOff>
    </xdr:from>
    <xdr:to>
      <xdr:col>15</xdr:col>
      <xdr:colOff>790575</xdr:colOff>
      <xdr:row>31</xdr:row>
      <xdr:rowOff>59531</xdr:rowOff>
    </xdr:to>
    <xdr:pic>
      <xdr:nvPicPr>
        <xdr:cNvPr id="867398" name="Picture 9" descr="logo ms fondo blanco texto azul">
          <a:extLst>
            <a:ext uri="{FF2B5EF4-FFF2-40B4-BE49-F238E27FC236}">
              <a16:creationId xmlns:a16="http://schemas.microsoft.com/office/drawing/2014/main" xmlns="" id="{00000000-0008-0000-0400-000046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83575" y="14966156"/>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a:extLst>
            <a:ext uri="{FF2B5EF4-FFF2-40B4-BE49-F238E27FC236}">
              <a16:creationId xmlns:a16="http://schemas.microsoft.com/office/drawing/2014/main" xmlns="" id="{00000000-0008-0000-0400-000047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a:extLst>
            <a:ext uri="{FF2B5EF4-FFF2-40B4-BE49-F238E27FC236}">
              <a16:creationId xmlns:a16="http://schemas.microsoft.com/office/drawing/2014/main" xmlns="" id="{00000000-0008-0000-0400-000048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a:extLst>
            <a:ext uri="{FF2B5EF4-FFF2-40B4-BE49-F238E27FC236}">
              <a16:creationId xmlns:a16="http://schemas.microsoft.com/office/drawing/2014/main" xmlns="" id="{00000000-0008-0000-0400-000049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a:extLst>
            <a:ext uri="{FF2B5EF4-FFF2-40B4-BE49-F238E27FC236}">
              <a16:creationId xmlns:a16="http://schemas.microsoft.com/office/drawing/2014/main" xmlns="" id="{00000000-0008-0000-0400-00004A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a:extLst>
            <a:ext uri="{FF2B5EF4-FFF2-40B4-BE49-F238E27FC236}">
              <a16:creationId xmlns:a16="http://schemas.microsoft.com/office/drawing/2014/main" xmlns="" id="{00000000-0008-0000-0400-00004B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a:extLst>
            <a:ext uri="{FF2B5EF4-FFF2-40B4-BE49-F238E27FC236}">
              <a16:creationId xmlns:a16="http://schemas.microsoft.com/office/drawing/2014/main" xmlns="" id="{00000000-0008-0000-0400-00004C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a:extLst>
            <a:ext uri="{FF2B5EF4-FFF2-40B4-BE49-F238E27FC236}">
              <a16:creationId xmlns:a16="http://schemas.microsoft.com/office/drawing/2014/main" xmlns="" id="{00000000-0008-0000-0400-00004D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a:extLst>
            <a:ext uri="{FF2B5EF4-FFF2-40B4-BE49-F238E27FC236}">
              <a16:creationId xmlns:a16="http://schemas.microsoft.com/office/drawing/2014/main" xmlns="" id="{00000000-0008-0000-0400-00004E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a:extLst>
            <a:ext uri="{FF2B5EF4-FFF2-40B4-BE49-F238E27FC236}">
              <a16:creationId xmlns:a16="http://schemas.microsoft.com/office/drawing/2014/main" xmlns="" id="{00000000-0008-0000-0400-00004F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a:extLst>
            <a:ext uri="{FF2B5EF4-FFF2-40B4-BE49-F238E27FC236}">
              <a16:creationId xmlns:a16="http://schemas.microsoft.com/office/drawing/2014/main" xmlns="" id="{00000000-0008-0000-0400-000050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a:extLst>
            <a:ext uri="{FF2B5EF4-FFF2-40B4-BE49-F238E27FC236}">
              <a16:creationId xmlns:a16="http://schemas.microsoft.com/office/drawing/2014/main" xmlns="" id="{00000000-0008-0000-0400-0000513C0D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a:extLst>
            <a:ext uri="{FF2B5EF4-FFF2-40B4-BE49-F238E27FC236}">
              <a16:creationId xmlns:a16="http://schemas.microsoft.com/office/drawing/2014/main" xmlns="" id="{00000000-0008-0000-0600-000071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a:extLst>
            <a:ext uri="{FF2B5EF4-FFF2-40B4-BE49-F238E27FC236}">
              <a16:creationId xmlns:a16="http://schemas.microsoft.com/office/drawing/2014/main" xmlns="" id="{00000000-0008-0000-0600-000072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a:extLst>
            <a:ext uri="{FF2B5EF4-FFF2-40B4-BE49-F238E27FC236}">
              <a16:creationId xmlns:a16="http://schemas.microsoft.com/office/drawing/2014/main" xmlns="" id="{00000000-0008-0000-0600-000073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a:extLst>
            <a:ext uri="{FF2B5EF4-FFF2-40B4-BE49-F238E27FC236}">
              <a16:creationId xmlns:a16="http://schemas.microsoft.com/office/drawing/2014/main" xmlns="" id="{00000000-0008-0000-0600-000074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a:extLst>
            <a:ext uri="{FF2B5EF4-FFF2-40B4-BE49-F238E27FC236}">
              <a16:creationId xmlns:a16="http://schemas.microsoft.com/office/drawing/2014/main" xmlns="" id="{00000000-0008-0000-0600-000075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a:extLst>
            <a:ext uri="{FF2B5EF4-FFF2-40B4-BE49-F238E27FC236}">
              <a16:creationId xmlns:a16="http://schemas.microsoft.com/office/drawing/2014/main" xmlns="" id="{00000000-0008-0000-0600-000076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a:extLst>
            <a:ext uri="{FF2B5EF4-FFF2-40B4-BE49-F238E27FC236}">
              <a16:creationId xmlns:a16="http://schemas.microsoft.com/office/drawing/2014/main" xmlns="" id="{00000000-0008-0000-0600-000077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a:extLst>
            <a:ext uri="{FF2B5EF4-FFF2-40B4-BE49-F238E27FC236}">
              <a16:creationId xmlns:a16="http://schemas.microsoft.com/office/drawing/2014/main" xmlns="" id="{00000000-0008-0000-0600-000078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a:extLst>
            <a:ext uri="{FF2B5EF4-FFF2-40B4-BE49-F238E27FC236}">
              <a16:creationId xmlns:a16="http://schemas.microsoft.com/office/drawing/2014/main" xmlns="" id="{00000000-0008-0000-0600-000079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a:extLst>
            <a:ext uri="{FF2B5EF4-FFF2-40B4-BE49-F238E27FC236}">
              <a16:creationId xmlns:a16="http://schemas.microsoft.com/office/drawing/2014/main" xmlns="" id="{00000000-0008-0000-0600-00007A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a:extLst>
            <a:ext uri="{FF2B5EF4-FFF2-40B4-BE49-F238E27FC236}">
              <a16:creationId xmlns:a16="http://schemas.microsoft.com/office/drawing/2014/main" xmlns="" id="{00000000-0008-0000-0600-00007B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a:extLst>
            <a:ext uri="{FF2B5EF4-FFF2-40B4-BE49-F238E27FC236}">
              <a16:creationId xmlns:a16="http://schemas.microsoft.com/office/drawing/2014/main" xmlns="" id="{00000000-0008-0000-0600-00007C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a:extLst>
            <a:ext uri="{FF2B5EF4-FFF2-40B4-BE49-F238E27FC236}">
              <a16:creationId xmlns:a16="http://schemas.microsoft.com/office/drawing/2014/main" xmlns="" id="{00000000-0008-0000-0600-00007D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a:extLst>
            <a:ext uri="{FF2B5EF4-FFF2-40B4-BE49-F238E27FC236}">
              <a16:creationId xmlns:a16="http://schemas.microsoft.com/office/drawing/2014/main" xmlns="" id="{00000000-0008-0000-0600-00007E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a:extLst>
            <a:ext uri="{FF2B5EF4-FFF2-40B4-BE49-F238E27FC236}">
              <a16:creationId xmlns:a16="http://schemas.microsoft.com/office/drawing/2014/main" xmlns="" id="{00000000-0008-0000-0600-00007F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a:extLst>
            <a:ext uri="{FF2B5EF4-FFF2-40B4-BE49-F238E27FC236}">
              <a16:creationId xmlns:a16="http://schemas.microsoft.com/office/drawing/2014/main" xmlns="" id="{00000000-0008-0000-0600-00008067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a:extLst>
            <a:ext uri="{FF2B5EF4-FFF2-40B4-BE49-F238E27FC236}">
              <a16:creationId xmlns:a16="http://schemas.microsoft.com/office/drawing/2014/main" xmlns="" id="{00000000-0008-0000-0800-000003000000}"/>
            </a:ext>
          </a:extLst>
        </xdr:cNvPr>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a:extLst>
            <a:ext uri="{FF2B5EF4-FFF2-40B4-BE49-F238E27FC236}">
              <a16:creationId xmlns:a16="http://schemas.microsoft.com/office/drawing/2014/main" xmlns="" id="{00000000-0008-0000-0800-000004000000}"/>
            </a:ext>
          </a:extLst>
        </xdr:cNvPr>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a:extLst>
            <a:ext uri="{FF2B5EF4-FFF2-40B4-BE49-F238E27FC236}">
              <a16:creationId xmlns:a16="http://schemas.microsoft.com/office/drawing/2014/main" xmlns="" id="{00000000-0008-0000-0800-000005000000}"/>
            </a:ext>
          </a:extLst>
        </xdr:cNvPr>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xmlns="" id="{00000000-0008-0000-0800-000006000000}"/>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xmlns="" id="{00000000-0008-0000-0800-000007000000}"/>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xmlns="" id="{00000000-0008-0000-0800-000008000000}"/>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xmlns="" id="{00000000-0008-0000-0800-00000F00000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xmlns="" id="{00000000-0008-0000-0800-00001300000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xmlns="" id="{00000000-0008-0000-0800-000014000000}"/>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xmlns="" id="{00000000-0008-0000-0800-00001500000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xmlns="" id="{00000000-0008-0000-0800-000016000000}"/>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xmlns="" id="{00000000-0008-0000-0800-00001700000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a:extLst>
            <a:ext uri="{FF2B5EF4-FFF2-40B4-BE49-F238E27FC236}">
              <a16:creationId xmlns:a16="http://schemas.microsoft.com/office/drawing/2014/main" xmlns="" id="{00000000-0008-0000-0A00-000050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xmlns="" id="{00000000-0008-0000-0B00-0000033C000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Lista riesg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zoomScale="80" zoomScaleNormal="80" workbookViewId="0">
      <selection activeCell="A4" sqref="A4:P4"/>
    </sheetView>
  </sheetViews>
  <sheetFormatPr baseColWidth="10" defaultColWidth="10.85546875" defaultRowHeight="15" x14ac:dyDescent="0.2"/>
  <cols>
    <col min="1" max="1" width="30.140625" style="220" customWidth="1"/>
    <col min="2" max="2" width="32.42578125" style="292" customWidth="1"/>
    <col min="3" max="3" width="48.28515625" style="233" customWidth="1"/>
    <col min="4" max="4" width="13.42578125" style="247" customWidth="1"/>
    <col min="5" max="5" width="15" style="247" customWidth="1"/>
    <col min="6" max="6" width="17.7109375" style="247" customWidth="1"/>
    <col min="7" max="7" width="49" style="220" customWidth="1"/>
    <col min="8" max="8" width="11.28515625" style="306" customWidth="1"/>
    <col min="9" max="9" width="11.28515625" style="304" customWidth="1"/>
    <col min="10" max="13" width="11.28515625" style="302" customWidth="1"/>
    <col min="14" max="14" width="21" style="220" customWidth="1"/>
    <col min="15" max="15" width="24.28515625" style="220" customWidth="1"/>
    <col min="16" max="16" width="21" style="220" customWidth="1"/>
    <col min="17" max="16384" width="10.85546875" style="220"/>
  </cols>
  <sheetData>
    <row r="1" spans="1:16" ht="21" x14ac:dyDescent="0.2">
      <c r="A1" s="701" t="s">
        <v>0</v>
      </c>
      <c r="B1" s="701"/>
      <c r="C1" s="701"/>
      <c r="D1" s="701"/>
      <c r="E1" s="701"/>
      <c r="F1" s="701"/>
      <c r="G1" s="701"/>
      <c r="H1" s="701"/>
      <c r="I1" s="701"/>
      <c r="J1" s="701"/>
      <c r="K1" s="701"/>
      <c r="L1" s="591"/>
      <c r="M1" s="591"/>
      <c r="N1" s="293"/>
      <c r="O1" s="293"/>
      <c r="P1" s="293"/>
    </row>
    <row r="2" spans="1:16" s="219" customFormat="1" ht="39" customHeight="1" x14ac:dyDescent="0.2">
      <c r="A2" s="705" t="str">
        <f>'3. Reg en Salud'!A2</f>
        <v>Herramienta número 2: Programación para el Nivel Local</v>
      </c>
      <c r="B2" s="705"/>
      <c r="C2" s="705"/>
      <c r="D2" s="705"/>
      <c r="E2" s="705"/>
      <c r="F2" s="705"/>
      <c r="G2" s="705"/>
      <c r="H2" s="705"/>
      <c r="I2" s="705"/>
      <c r="J2" s="705"/>
      <c r="K2" s="705"/>
      <c r="L2" s="705"/>
      <c r="M2" s="705"/>
      <c r="N2" s="705"/>
      <c r="O2" s="705"/>
      <c r="P2" s="705"/>
    </row>
    <row r="3" spans="1:16" s="219" customFormat="1" ht="39" customHeight="1" x14ac:dyDescent="0.2">
      <c r="A3" s="705" t="s">
        <v>1</v>
      </c>
      <c r="B3" s="705"/>
      <c r="C3" s="705"/>
      <c r="D3" s="705"/>
      <c r="E3" s="705"/>
      <c r="F3" s="705"/>
      <c r="G3" s="705"/>
      <c r="H3" s="705"/>
      <c r="I3" s="705"/>
      <c r="J3" s="705"/>
      <c r="K3" s="705"/>
      <c r="L3" s="705"/>
      <c r="M3" s="705"/>
      <c r="N3" s="705"/>
      <c r="O3" s="705"/>
      <c r="P3" s="705"/>
    </row>
    <row r="4" spans="1:16" s="219" customFormat="1" ht="72.75" customHeight="1" x14ac:dyDescent="0.2">
      <c r="A4" s="705" t="s">
        <v>1012</v>
      </c>
      <c r="B4" s="705"/>
      <c r="C4" s="705"/>
      <c r="D4" s="705"/>
      <c r="E4" s="705"/>
      <c r="F4" s="705"/>
      <c r="G4" s="705"/>
      <c r="H4" s="705"/>
      <c r="I4" s="705"/>
      <c r="J4" s="705"/>
      <c r="K4" s="705"/>
      <c r="L4" s="705"/>
      <c r="M4" s="705"/>
      <c r="N4" s="705"/>
      <c r="O4" s="705"/>
      <c r="P4" s="705"/>
    </row>
    <row r="5" spans="1:16" s="219" customFormat="1" ht="48" customHeight="1" x14ac:dyDescent="0.2">
      <c r="A5" s="705" t="s">
        <v>2</v>
      </c>
      <c r="B5" s="705"/>
      <c r="C5" s="705"/>
      <c r="D5" s="705"/>
      <c r="E5" s="705"/>
      <c r="F5" s="705"/>
      <c r="G5" s="705" t="s">
        <v>3</v>
      </c>
      <c r="H5" s="705"/>
      <c r="I5" s="705"/>
      <c r="J5" s="705"/>
      <c r="K5" s="705"/>
      <c r="L5" s="705"/>
      <c r="M5" s="705"/>
      <c r="N5" s="705"/>
      <c r="O5" s="705"/>
      <c r="P5" s="705"/>
    </row>
    <row r="6" spans="1:16" s="219" customFormat="1" ht="84.75" customHeight="1" x14ac:dyDescent="0.2">
      <c r="A6" s="499" t="s">
        <v>4</v>
      </c>
      <c r="B6" s="702" t="s">
        <v>5</v>
      </c>
      <c r="C6" s="702" t="s">
        <v>6</v>
      </c>
      <c r="D6" s="703" t="s">
        <v>7</v>
      </c>
      <c r="E6" s="703" t="s">
        <v>8</v>
      </c>
      <c r="F6" s="703" t="s">
        <v>9</v>
      </c>
      <c r="G6" s="704" t="s">
        <v>10</v>
      </c>
      <c r="H6" s="703" t="s">
        <v>11</v>
      </c>
      <c r="I6" s="703"/>
      <c r="J6" s="710" t="s">
        <v>12</v>
      </c>
      <c r="K6" s="710"/>
      <c r="L6" s="710"/>
      <c r="M6" s="710"/>
      <c r="N6" s="706" t="s">
        <v>13</v>
      </c>
      <c r="O6" s="706" t="s">
        <v>14</v>
      </c>
      <c r="P6" s="706" t="s">
        <v>15</v>
      </c>
    </row>
    <row r="7" spans="1:16" s="219" customFormat="1" ht="31.5" customHeight="1" x14ac:dyDescent="0.2">
      <c r="A7" s="500"/>
      <c r="B7" s="702"/>
      <c r="C7" s="702"/>
      <c r="D7" s="703"/>
      <c r="E7" s="703"/>
      <c r="F7" s="703"/>
      <c r="G7" s="704"/>
      <c r="H7" s="711" t="s">
        <v>16</v>
      </c>
      <c r="I7" s="710" t="s">
        <v>17</v>
      </c>
      <c r="J7" s="471" t="s">
        <v>18</v>
      </c>
      <c r="K7" s="471" t="s">
        <v>19</v>
      </c>
      <c r="L7" s="471" t="s">
        <v>20</v>
      </c>
      <c r="M7" s="471" t="s">
        <v>21</v>
      </c>
      <c r="N7" s="706"/>
      <c r="O7" s="706"/>
      <c r="P7" s="706"/>
    </row>
    <row r="8" spans="1:16" s="219" customFormat="1" ht="31.5" customHeight="1" x14ac:dyDescent="0.2">
      <c r="A8" s="287"/>
      <c r="B8" s="702"/>
      <c r="C8" s="702"/>
      <c r="D8" s="703"/>
      <c r="E8" s="703"/>
      <c r="F8" s="703"/>
      <c r="G8" s="704"/>
      <c r="H8" s="711"/>
      <c r="I8" s="710"/>
      <c r="J8" s="311" t="s">
        <v>22</v>
      </c>
      <c r="K8" s="311" t="s">
        <v>22</v>
      </c>
      <c r="L8" s="311" t="s">
        <v>22</v>
      </c>
      <c r="M8" s="311" t="s">
        <v>22</v>
      </c>
      <c r="N8" s="706"/>
      <c r="O8" s="706"/>
      <c r="P8" s="706"/>
    </row>
    <row r="9" spans="1:16" s="219" customFormat="1" ht="15.75" x14ac:dyDescent="0.2">
      <c r="A9" s="707" t="s">
        <v>23</v>
      </c>
      <c r="B9" s="688" t="s">
        <v>24</v>
      </c>
      <c r="C9" s="688"/>
      <c r="D9" s="688"/>
      <c r="E9" s="688"/>
      <c r="F9" s="688"/>
      <c r="G9" s="688"/>
      <c r="H9" s="688"/>
      <c r="I9" s="688"/>
      <c r="J9" s="688"/>
      <c r="K9" s="688"/>
      <c r="L9" s="688"/>
      <c r="M9" s="688"/>
      <c r="N9" s="688"/>
      <c r="O9" s="688"/>
      <c r="P9" s="688"/>
    </row>
    <row r="10" spans="1:16" s="219" customFormat="1" ht="56.25" customHeight="1" x14ac:dyDescent="0.2">
      <c r="A10" s="708"/>
      <c r="B10" s="681" t="s">
        <v>25</v>
      </c>
      <c r="C10" s="681" t="s">
        <v>26</v>
      </c>
      <c r="D10" s="697"/>
      <c r="E10" s="697"/>
      <c r="F10" s="697"/>
      <c r="G10" s="295" t="s">
        <v>27</v>
      </c>
      <c r="H10" s="592">
        <v>2</v>
      </c>
      <c r="I10" s="590">
        <v>1</v>
      </c>
      <c r="J10" s="590"/>
      <c r="K10" s="590">
        <v>0.5</v>
      </c>
      <c r="L10" s="590"/>
      <c r="M10" s="590">
        <v>0.5</v>
      </c>
      <c r="N10" s="715">
        <f>'2. Estimación RE1'!C5</f>
        <v>0</v>
      </c>
      <c r="O10" s="658" t="s">
        <v>973</v>
      </c>
      <c r="P10" s="453" t="s">
        <v>28</v>
      </c>
    </row>
    <row r="11" spans="1:16" s="219" customFormat="1" ht="47.1" customHeight="1" x14ac:dyDescent="0.2">
      <c r="A11" s="708"/>
      <c r="B11" s="681"/>
      <c r="C11" s="681"/>
      <c r="D11" s="697"/>
      <c r="E11" s="697"/>
      <c r="F11" s="697"/>
      <c r="G11" s="563" t="s">
        <v>29</v>
      </c>
      <c r="H11" s="592">
        <v>10</v>
      </c>
      <c r="I11" s="590">
        <v>1</v>
      </c>
      <c r="J11" s="590">
        <v>0.25</v>
      </c>
      <c r="K11" s="590">
        <v>0.25</v>
      </c>
      <c r="L11" s="590">
        <v>0.25</v>
      </c>
      <c r="M11" s="590">
        <v>0.25</v>
      </c>
      <c r="N11" s="715"/>
      <c r="O11" s="658" t="s">
        <v>973</v>
      </c>
      <c r="P11" s="453" t="s">
        <v>28</v>
      </c>
    </row>
    <row r="12" spans="1:16" s="219" customFormat="1" ht="47.1" customHeight="1" x14ac:dyDescent="0.2">
      <c r="A12" s="708"/>
      <c r="B12" s="681"/>
      <c r="C12" s="681"/>
      <c r="D12" s="697"/>
      <c r="E12" s="697"/>
      <c r="F12" s="697"/>
      <c r="G12" s="295" t="s">
        <v>30</v>
      </c>
      <c r="H12" s="592">
        <v>1</v>
      </c>
      <c r="I12" s="590">
        <v>1</v>
      </c>
      <c r="J12" s="590"/>
      <c r="K12" s="590"/>
      <c r="L12" s="590"/>
      <c r="M12" s="590">
        <v>1</v>
      </c>
      <c r="N12" s="715"/>
      <c r="O12" s="658" t="s">
        <v>973</v>
      </c>
      <c r="P12" s="453" t="s">
        <v>28</v>
      </c>
    </row>
    <row r="13" spans="1:16" s="219" customFormat="1" ht="47.1" customHeight="1" x14ac:dyDescent="0.2">
      <c r="A13" s="708"/>
      <c r="B13" s="681"/>
      <c r="C13" s="681"/>
      <c r="D13" s="697"/>
      <c r="E13" s="697"/>
      <c r="F13" s="697"/>
      <c r="G13" s="563" t="s">
        <v>31</v>
      </c>
      <c r="H13" s="592">
        <v>1</v>
      </c>
      <c r="I13" s="590">
        <v>1</v>
      </c>
      <c r="J13" s="590"/>
      <c r="K13" s="590"/>
      <c r="L13" s="590"/>
      <c r="M13" s="590">
        <v>1</v>
      </c>
      <c r="N13" s="715"/>
      <c r="O13" s="658" t="s">
        <v>974</v>
      </c>
      <c r="P13" s="453" t="s">
        <v>28</v>
      </c>
    </row>
    <row r="14" spans="1:16" s="219" customFormat="1" ht="47.1" customHeight="1" x14ac:dyDescent="0.2">
      <c r="A14" s="708"/>
      <c r="B14" s="681"/>
      <c r="C14" s="681" t="s">
        <v>32</v>
      </c>
      <c r="D14" s="697"/>
      <c r="E14" s="697"/>
      <c r="F14" s="697"/>
      <c r="G14" s="295" t="s">
        <v>33</v>
      </c>
      <c r="H14" s="592">
        <v>4</v>
      </c>
      <c r="I14" s="590">
        <v>1</v>
      </c>
      <c r="J14" s="590">
        <v>0.25</v>
      </c>
      <c r="K14" s="590">
        <v>0.25</v>
      </c>
      <c r="L14" s="590">
        <v>0.25</v>
      </c>
      <c r="M14" s="590">
        <v>0.25</v>
      </c>
      <c r="N14" s="715"/>
      <c r="O14" s="658" t="s">
        <v>974</v>
      </c>
      <c r="P14" s="453" t="s">
        <v>28</v>
      </c>
    </row>
    <row r="15" spans="1:16" s="219" customFormat="1" ht="47.1" customHeight="1" x14ac:dyDescent="0.2">
      <c r="A15" s="708"/>
      <c r="B15" s="681"/>
      <c r="C15" s="681"/>
      <c r="D15" s="697"/>
      <c r="E15" s="697"/>
      <c r="F15" s="697"/>
      <c r="G15" s="593" t="s">
        <v>34</v>
      </c>
      <c r="H15" s="592"/>
      <c r="I15" s="590"/>
      <c r="J15" s="590"/>
      <c r="K15" s="590"/>
      <c r="L15" s="590"/>
      <c r="M15" s="590"/>
      <c r="N15" s="715"/>
      <c r="O15" s="463"/>
      <c r="P15" s="454"/>
    </row>
    <row r="16" spans="1:16" s="219" customFormat="1" ht="47.1" customHeight="1" x14ac:dyDescent="0.2">
      <c r="A16" s="708"/>
      <c r="B16" s="681"/>
      <c r="C16" s="681"/>
      <c r="D16" s="697"/>
      <c r="E16" s="697"/>
      <c r="F16" s="697"/>
      <c r="G16" s="593" t="s">
        <v>35</v>
      </c>
      <c r="H16" s="592"/>
      <c r="I16" s="590"/>
      <c r="J16" s="590"/>
      <c r="K16" s="590"/>
      <c r="L16" s="590"/>
      <c r="M16" s="590"/>
      <c r="N16" s="715"/>
      <c r="O16" s="463"/>
      <c r="P16" s="454"/>
    </row>
    <row r="17" spans="1:16" s="219" customFormat="1" ht="47.1" customHeight="1" x14ac:dyDescent="0.2">
      <c r="A17" s="708"/>
      <c r="B17" s="681"/>
      <c r="C17" s="681"/>
      <c r="D17" s="697"/>
      <c r="E17" s="697"/>
      <c r="F17" s="697"/>
      <c r="G17" s="593" t="s">
        <v>36</v>
      </c>
      <c r="H17" s="592"/>
      <c r="I17" s="590"/>
      <c r="J17" s="590"/>
      <c r="K17" s="590"/>
      <c r="L17" s="590"/>
      <c r="M17" s="590"/>
      <c r="N17" s="715"/>
      <c r="O17" s="463"/>
      <c r="P17" s="454"/>
    </row>
    <row r="18" spans="1:16" s="219" customFormat="1" ht="47.1" customHeight="1" x14ac:dyDescent="0.2">
      <c r="A18" s="708"/>
      <c r="B18" s="681"/>
      <c r="C18" s="681"/>
      <c r="D18" s="697"/>
      <c r="E18" s="697"/>
      <c r="F18" s="697"/>
      <c r="G18" s="295" t="s">
        <v>37</v>
      </c>
      <c r="H18" s="592">
        <v>1</v>
      </c>
      <c r="I18" s="590">
        <v>1</v>
      </c>
      <c r="J18" s="590"/>
      <c r="K18" s="590"/>
      <c r="L18" s="590"/>
      <c r="M18" s="590">
        <v>1</v>
      </c>
      <c r="N18" s="715"/>
      <c r="O18" s="658" t="s">
        <v>973</v>
      </c>
      <c r="P18" s="453" t="s">
        <v>28</v>
      </c>
    </row>
    <row r="19" spans="1:16" s="219" customFormat="1" ht="47.1" customHeight="1" x14ac:dyDescent="0.2">
      <c r="A19" s="708"/>
      <c r="B19" s="681"/>
      <c r="C19" s="681"/>
      <c r="D19" s="697"/>
      <c r="E19" s="697"/>
      <c r="F19" s="697"/>
      <c r="G19" s="593" t="s">
        <v>38</v>
      </c>
      <c r="H19" s="592"/>
      <c r="I19" s="590"/>
      <c r="J19" s="590"/>
      <c r="K19" s="590"/>
      <c r="L19" s="590"/>
      <c r="M19" s="590"/>
      <c r="N19" s="715"/>
      <c r="O19" s="463"/>
      <c r="P19" s="454"/>
    </row>
    <row r="20" spans="1:16" s="219" customFormat="1" ht="47.1" customHeight="1" x14ac:dyDescent="0.2">
      <c r="A20" s="708"/>
      <c r="B20" s="681"/>
      <c r="C20" s="681"/>
      <c r="D20" s="697"/>
      <c r="E20" s="697"/>
      <c r="F20" s="697"/>
      <c r="G20" s="593" t="s">
        <v>39</v>
      </c>
      <c r="H20" s="592"/>
      <c r="I20" s="590"/>
      <c r="J20" s="590"/>
      <c r="K20" s="590"/>
      <c r="L20" s="590"/>
      <c r="M20" s="590"/>
      <c r="N20" s="715"/>
      <c r="O20" s="463"/>
      <c r="P20" s="454"/>
    </row>
    <row r="21" spans="1:16" s="219" customFormat="1" ht="47.1" customHeight="1" x14ac:dyDescent="0.2">
      <c r="A21" s="708"/>
      <c r="B21" s="681"/>
      <c r="C21" s="681" t="s">
        <v>40</v>
      </c>
      <c r="D21" s="697"/>
      <c r="E21" s="697"/>
      <c r="F21" s="697"/>
      <c r="G21" s="295" t="s">
        <v>33</v>
      </c>
      <c r="H21" s="592">
        <v>4</v>
      </c>
      <c r="I21" s="590">
        <v>1</v>
      </c>
      <c r="J21" s="590">
        <v>0.25</v>
      </c>
      <c r="K21" s="590">
        <v>0.25</v>
      </c>
      <c r="L21" s="590">
        <v>0.25</v>
      </c>
      <c r="M21" s="590">
        <v>0.25</v>
      </c>
      <c r="N21" s="715"/>
      <c r="O21" s="658" t="s">
        <v>974</v>
      </c>
      <c r="P21" s="454"/>
    </row>
    <row r="22" spans="1:16" s="219" customFormat="1" ht="47.1" customHeight="1" x14ac:dyDescent="0.2">
      <c r="A22" s="708"/>
      <c r="B22" s="681"/>
      <c r="C22" s="681"/>
      <c r="D22" s="697"/>
      <c r="E22" s="697"/>
      <c r="F22" s="697"/>
      <c r="G22" s="434" t="s">
        <v>34</v>
      </c>
      <c r="H22" s="592"/>
      <c r="I22" s="590"/>
      <c r="J22" s="590"/>
      <c r="K22" s="590"/>
      <c r="L22" s="590"/>
      <c r="M22" s="590"/>
      <c r="N22" s="715"/>
      <c r="O22" s="463"/>
      <c r="P22" s="454"/>
    </row>
    <row r="23" spans="1:16" s="219" customFormat="1" ht="47.1" customHeight="1" x14ac:dyDescent="0.2">
      <c r="A23" s="708"/>
      <c r="B23" s="681"/>
      <c r="C23" s="681"/>
      <c r="D23" s="697"/>
      <c r="E23" s="697"/>
      <c r="F23" s="697"/>
      <c r="G23" s="594" t="s">
        <v>41</v>
      </c>
      <c r="H23" s="592">
        <v>1</v>
      </c>
      <c r="I23" s="590">
        <v>1</v>
      </c>
      <c r="J23" s="590"/>
      <c r="K23" s="590"/>
      <c r="L23" s="590"/>
      <c r="M23" s="590">
        <v>1</v>
      </c>
      <c r="N23" s="715"/>
      <c r="O23" s="658" t="s">
        <v>973</v>
      </c>
      <c r="P23" s="454"/>
    </row>
    <row r="24" spans="1:16" s="219" customFormat="1" ht="47.1" customHeight="1" x14ac:dyDescent="0.2">
      <c r="A24" s="708"/>
      <c r="B24" s="681"/>
      <c r="C24" s="681"/>
      <c r="D24" s="697"/>
      <c r="E24" s="697"/>
      <c r="F24" s="697"/>
      <c r="G24" s="595" t="s">
        <v>42</v>
      </c>
      <c r="H24" s="592"/>
      <c r="I24" s="590"/>
      <c r="J24" s="590"/>
      <c r="K24" s="590"/>
      <c r="L24" s="590"/>
      <c r="M24" s="590"/>
      <c r="N24" s="715"/>
      <c r="O24" s="463"/>
      <c r="P24" s="454"/>
    </row>
    <row r="25" spans="1:16" s="219" customFormat="1" ht="47.1" customHeight="1" x14ac:dyDescent="0.2">
      <c r="A25" s="708"/>
      <c r="B25" s="681"/>
      <c r="C25" s="681"/>
      <c r="D25" s="697"/>
      <c r="E25" s="697"/>
      <c r="F25" s="697"/>
      <c r="G25" s="595" t="s">
        <v>43</v>
      </c>
      <c r="H25" s="592"/>
      <c r="I25" s="590"/>
      <c r="J25" s="590"/>
      <c r="K25" s="590"/>
      <c r="L25" s="590"/>
      <c r="M25" s="590"/>
      <c r="N25" s="715"/>
      <c r="O25" s="463"/>
      <c r="P25" s="454"/>
    </row>
    <row r="26" spans="1:16" s="219" customFormat="1" ht="47.1" customHeight="1" x14ac:dyDescent="0.2">
      <c r="A26" s="708"/>
      <c r="B26" s="681"/>
      <c r="C26" s="681"/>
      <c r="D26" s="697"/>
      <c r="E26" s="697"/>
      <c r="F26" s="697"/>
      <c r="G26" s="595" t="s">
        <v>44</v>
      </c>
      <c r="H26" s="592"/>
      <c r="I26" s="590"/>
      <c r="J26" s="590"/>
      <c r="K26" s="590"/>
      <c r="L26" s="590"/>
      <c r="M26" s="590"/>
      <c r="N26" s="715"/>
      <c r="O26" s="463"/>
      <c r="P26" s="454"/>
    </row>
    <row r="27" spans="1:16" s="219" customFormat="1" ht="47.1" customHeight="1" x14ac:dyDescent="0.2">
      <c r="A27" s="708"/>
      <c r="B27" s="681"/>
      <c r="C27" s="681"/>
      <c r="D27" s="697"/>
      <c r="E27" s="697"/>
      <c r="F27" s="697"/>
      <c r="G27" s="595" t="s">
        <v>45</v>
      </c>
      <c r="H27" s="592"/>
      <c r="I27" s="590"/>
      <c r="J27" s="590"/>
      <c r="K27" s="590"/>
      <c r="L27" s="590"/>
      <c r="M27" s="590"/>
      <c r="N27" s="715"/>
      <c r="O27" s="463"/>
      <c r="P27" s="454"/>
    </row>
    <row r="28" spans="1:16" s="219" customFormat="1" ht="67.5" customHeight="1" x14ac:dyDescent="0.2">
      <c r="A28" s="708"/>
      <c r="B28" s="681"/>
      <c r="C28" s="681"/>
      <c r="D28" s="697"/>
      <c r="E28" s="697"/>
      <c r="F28" s="697"/>
      <c r="G28" s="595" t="s">
        <v>46</v>
      </c>
      <c r="H28" s="592"/>
      <c r="I28" s="590"/>
      <c r="J28" s="590"/>
      <c r="K28" s="590"/>
      <c r="L28" s="590"/>
      <c r="M28" s="590"/>
      <c r="N28" s="715"/>
      <c r="O28" s="463"/>
      <c r="P28" s="454"/>
    </row>
    <row r="29" spans="1:16" s="219" customFormat="1" ht="47.1" customHeight="1" x14ac:dyDescent="0.2">
      <c r="A29" s="708"/>
      <c r="B29" s="681"/>
      <c r="C29" s="681"/>
      <c r="D29" s="697"/>
      <c r="E29" s="697"/>
      <c r="F29" s="697"/>
      <c r="G29" s="595" t="s">
        <v>47</v>
      </c>
      <c r="H29" s="592"/>
      <c r="I29" s="590"/>
      <c r="J29" s="590"/>
      <c r="K29" s="590"/>
      <c r="L29" s="590"/>
      <c r="M29" s="590"/>
      <c r="N29" s="715"/>
      <c r="O29" s="463"/>
      <c r="P29" s="454"/>
    </row>
    <row r="30" spans="1:16" s="219" customFormat="1" ht="47.1" customHeight="1" x14ac:dyDescent="0.2">
      <c r="A30" s="708"/>
      <c r="B30" s="681"/>
      <c r="C30" s="681"/>
      <c r="D30" s="697"/>
      <c r="E30" s="697"/>
      <c r="F30" s="697"/>
      <c r="G30" s="596" t="s">
        <v>48</v>
      </c>
      <c r="H30" s="592"/>
      <c r="I30" s="590"/>
      <c r="J30" s="590"/>
      <c r="K30" s="590"/>
      <c r="L30" s="590"/>
      <c r="M30" s="590"/>
      <c r="N30" s="715"/>
      <c r="O30" s="463"/>
      <c r="P30" s="455"/>
    </row>
    <row r="31" spans="1:16" s="219" customFormat="1" ht="47.1" customHeight="1" x14ac:dyDescent="0.2">
      <c r="A31" s="708"/>
      <c r="B31" s="714" t="s">
        <v>49</v>
      </c>
      <c r="C31" s="714" t="s">
        <v>50</v>
      </c>
      <c r="D31" s="684">
        <v>8</v>
      </c>
      <c r="E31" s="684">
        <v>4</v>
      </c>
      <c r="F31" s="698">
        <v>76</v>
      </c>
      <c r="G31" s="450" t="s">
        <v>51</v>
      </c>
      <c r="H31" s="564"/>
      <c r="I31" s="565"/>
      <c r="J31" s="597"/>
      <c r="K31" s="597"/>
      <c r="L31" s="597"/>
      <c r="M31" s="597"/>
      <c r="N31" s="680">
        <f>'2. Estimación RE1'!C163</f>
        <v>0</v>
      </c>
      <c r="O31" s="293"/>
      <c r="P31" s="690" t="s">
        <v>52</v>
      </c>
    </row>
    <row r="32" spans="1:16" s="219" customFormat="1" ht="75" customHeight="1" x14ac:dyDescent="0.2">
      <c r="A32" s="708"/>
      <c r="B32" s="714"/>
      <c r="C32" s="714"/>
      <c r="D32" s="684"/>
      <c r="E32" s="684"/>
      <c r="F32" s="698"/>
      <c r="G32" s="435" t="s">
        <v>53</v>
      </c>
      <c r="H32" s="564"/>
      <c r="I32" s="565"/>
      <c r="J32" s="597"/>
      <c r="K32" s="597"/>
      <c r="L32" s="597"/>
      <c r="M32" s="597"/>
      <c r="N32" s="680"/>
      <c r="O32" s="293"/>
      <c r="P32" s="690"/>
    </row>
    <row r="33" spans="1:16" s="219" customFormat="1" ht="90" customHeight="1" x14ac:dyDescent="0.2">
      <c r="A33" s="708"/>
      <c r="B33" s="714"/>
      <c r="C33" s="714"/>
      <c r="D33" s="684"/>
      <c r="E33" s="684"/>
      <c r="F33" s="698"/>
      <c r="G33" s="435" t="s">
        <v>54</v>
      </c>
      <c r="H33" s="564"/>
      <c r="I33" s="565"/>
      <c r="J33" s="597"/>
      <c r="K33" s="597"/>
      <c r="L33" s="597"/>
      <c r="M33" s="597"/>
      <c r="N33" s="680"/>
      <c r="O33" s="293"/>
      <c r="P33" s="690"/>
    </row>
    <row r="34" spans="1:16" s="219" customFormat="1" ht="47.1" customHeight="1" x14ac:dyDescent="0.2">
      <c r="A34" s="708"/>
      <c r="B34" s="714"/>
      <c r="C34" s="714"/>
      <c r="D34" s="684"/>
      <c r="E34" s="684"/>
      <c r="F34" s="698"/>
      <c r="G34" s="435" t="s">
        <v>55</v>
      </c>
      <c r="H34" s="564"/>
      <c r="I34" s="565"/>
      <c r="J34" s="597"/>
      <c r="K34" s="597"/>
      <c r="L34" s="597"/>
      <c r="M34" s="597"/>
      <c r="N34" s="680"/>
      <c r="O34" s="293"/>
      <c r="P34" s="690"/>
    </row>
    <row r="35" spans="1:16" s="219" customFormat="1" ht="76.5" customHeight="1" x14ac:dyDescent="0.2">
      <c r="A35" s="708"/>
      <c r="B35" s="714"/>
      <c r="C35" s="714"/>
      <c r="D35" s="684"/>
      <c r="E35" s="684"/>
      <c r="F35" s="698"/>
      <c r="G35" s="435" t="s">
        <v>56</v>
      </c>
      <c r="H35" s="564"/>
      <c r="I35" s="565"/>
      <c r="J35" s="597"/>
      <c r="K35" s="597"/>
      <c r="L35" s="597"/>
      <c r="M35" s="597"/>
      <c r="N35" s="680"/>
      <c r="O35" s="293"/>
      <c r="P35" s="690"/>
    </row>
    <row r="36" spans="1:16" s="219" customFormat="1" ht="52.5" customHeight="1" x14ac:dyDescent="0.2">
      <c r="A36" s="708"/>
      <c r="B36" s="681" t="s">
        <v>57</v>
      </c>
      <c r="C36" s="460" t="s">
        <v>58</v>
      </c>
      <c r="D36" s="462">
        <v>6</v>
      </c>
      <c r="E36" s="462">
        <v>1</v>
      </c>
      <c r="F36" s="462">
        <v>19.8</v>
      </c>
      <c r="G36" s="312" t="s">
        <v>59</v>
      </c>
      <c r="H36" s="564">
        <v>1</v>
      </c>
      <c r="I36" s="565">
        <v>1</v>
      </c>
      <c r="J36" s="597"/>
      <c r="K36" s="597"/>
      <c r="L36" s="597"/>
      <c r="M36" s="597">
        <v>1</v>
      </c>
      <c r="N36" s="692">
        <f>'2. Estimación RE1'!C319</f>
        <v>0</v>
      </c>
      <c r="O36" s="598" t="s">
        <v>60</v>
      </c>
      <c r="P36" s="713" t="s">
        <v>61</v>
      </c>
    </row>
    <row r="37" spans="1:16" s="219" customFormat="1" ht="47.1" customHeight="1" x14ac:dyDescent="0.2">
      <c r="A37" s="708"/>
      <c r="B37" s="681"/>
      <c r="C37" s="681" t="s">
        <v>62</v>
      </c>
      <c r="D37" s="684">
        <v>20</v>
      </c>
      <c r="E37" s="695">
        <v>0.01</v>
      </c>
      <c r="F37" s="698">
        <v>27.8</v>
      </c>
      <c r="G37" s="312" t="s">
        <v>63</v>
      </c>
      <c r="H37" s="564">
        <v>1</v>
      </c>
      <c r="I37" s="565">
        <v>1</v>
      </c>
      <c r="J37" s="597"/>
      <c r="K37" s="597"/>
      <c r="L37" s="597"/>
      <c r="M37" s="597">
        <v>1</v>
      </c>
      <c r="N37" s="692"/>
      <c r="O37" s="598" t="s">
        <v>64</v>
      </c>
      <c r="P37" s="696"/>
    </row>
    <row r="38" spans="1:16" s="219" customFormat="1" ht="123" customHeight="1" x14ac:dyDescent="0.2">
      <c r="A38" s="708"/>
      <c r="B38" s="681"/>
      <c r="C38" s="681"/>
      <c r="D38" s="684"/>
      <c r="E38" s="695"/>
      <c r="F38" s="698"/>
      <c r="G38" s="312" t="s">
        <v>65</v>
      </c>
      <c r="H38" s="564">
        <v>7</v>
      </c>
      <c r="I38" s="565">
        <v>1</v>
      </c>
      <c r="J38" s="597">
        <v>0.25</v>
      </c>
      <c r="K38" s="597">
        <v>0.25</v>
      </c>
      <c r="L38" s="597">
        <v>0.25</v>
      </c>
      <c r="M38" s="597">
        <v>0.25</v>
      </c>
      <c r="N38" s="692"/>
      <c r="O38" s="598" t="s">
        <v>66</v>
      </c>
      <c r="P38" s="696"/>
    </row>
    <row r="39" spans="1:16" s="219" customFormat="1" ht="69.75" customHeight="1" x14ac:dyDescent="0.2">
      <c r="A39" s="708"/>
      <c r="B39" s="681"/>
      <c r="C39" s="681"/>
      <c r="D39" s="684"/>
      <c r="E39" s="695"/>
      <c r="F39" s="698"/>
      <c r="G39" s="312" t="s">
        <v>67</v>
      </c>
      <c r="H39" s="564">
        <v>2</v>
      </c>
      <c r="I39" s="565">
        <v>1</v>
      </c>
      <c r="J39" s="597"/>
      <c r="K39" s="597">
        <v>0.5</v>
      </c>
      <c r="L39" s="597"/>
      <c r="M39" s="597">
        <v>0.5</v>
      </c>
      <c r="N39" s="692"/>
      <c r="O39" s="599" t="s">
        <v>68</v>
      </c>
      <c r="P39" s="696"/>
    </row>
    <row r="40" spans="1:16" s="219" customFormat="1" ht="72" customHeight="1" x14ac:dyDescent="0.2">
      <c r="A40" s="708"/>
      <c r="B40" s="681"/>
      <c r="C40" s="681"/>
      <c r="D40" s="684"/>
      <c r="E40" s="695"/>
      <c r="F40" s="698"/>
      <c r="G40" s="436" t="s">
        <v>69</v>
      </c>
      <c r="H40" s="564"/>
      <c r="I40" s="565"/>
      <c r="J40" s="597"/>
      <c r="K40" s="597"/>
      <c r="L40" s="597"/>
      <c r="M40" s="597"/>
      <c r="N40" s="692"/>
      <c r="O40" s="293"/>
      <c r="P40" s="696"/>
    </row>
    <row r="41" spans="1:16" s="219" customFormat="1" ht="47.1" customHeight="1" x14ac:dyDescent="0.2">
      <c r="A41" s="708"/>
      <c r="B41" s="681"/>
      <c r="C41" s="681"/>
      <c r="D41" s="684"/>
      <c r="E41" s="695"/>
      <c r="F41" s="698"/>
      <c r="G41" s="312" t="s">
        <v>70</v>
      </c>
      <c r="H41" s="564">
        <v>1</v>
      </c>
      <c r="I41" s="565">
        <v>1</v>
      </c>
      <c r="J41" s="597"/>
      <c r="K41" s="597"/>
      <c r="L41" s="597"/>
      <c r="M41" s="597">
        <v>1</v>
      </c>
      <c r="N41" s="692"/>
      <c r="O41" s="599" t="s">
        <v>71</v>
      </c>
      <c r="P41" s="696"/>
    </row>
    <row r="42" spans="1:16" s="219" customFormat="1" ht="47.1" customHeight="1" x14ac:dyDescent="0.2">
      <c r="A42" s="708"/>
      <c r="B42" s="681"/>
      <c r="C42" s="460" t="s">
        <v>72</v>
      </c>
      <c r="D42" s="462">
        <v>0</v>
      </c>
      <c r="E42" s="466">
        <v>0.25</v>
      </c>
      <c r="F42" s="467">
        <v>27.8</v>
      </c>
      <c r="G42" s="436" t="s">
        <v>73</v>
      </c>
      <c r="H42" s="564"/>
      <c r="I42" s="565"/>
      <c r="J42" s="597"/>
      <c r="K42" s="597"/>
      <c r="L42" s="597"/>
      <c r="M42" s="597"/>
      <c r="N42" s="692"/>
      <c r="O42" s="293"/>
      <c r="P42" s="696"/>
    </row>
    <row r="43" spans="1:16" s="219" customFormat="1" ht="84.75" customHeight="1" x14ac:dyDescent="0.2">
      <c r="A43" s="708"/>
      <c r="B43" s="681"/>
      <c r="C43" s="681" t="s">
        <v>74</v>
      </c>
      <c r="D43" s="684">
        <v>0</v>
      </c>
      <c r="E43" s="695">
        <v>0.25</v>
      </c>
      <c r="F43" s="698">
        <v>22.7</v>
      </c>
      <c r="G43" s="436" t="s">
        <v>75</v>
      </c>
      <c r="H43" s="564"/>
      <c r="I43" s="565"/>
      <c r="J43" s="597"/>
      <c r="K43" s="597"/>
      <c r="L43" s="597"/>
      <c r="M43" s="597"/>
      <c r="N43" s="692"/>
      <c r="O43" s="293"/>
      <c r="P43" s="696"/>
    </row>
    <row r="44" spans="1:16" s="219" customFormat="1" ht="84.75" customHeight="1" x14ac:dyDescent="0.2">
      <c r="A44" s="708"/>
      <c r="B44" s="681"/>
      <c r="C44" s="681"/>
      <c r="D44" s="684"/>
      <c r="E44" s="695"/>
      <c r="F44" s="698"/>
      <c r="G44" s="436" t="s">
        <v>76</v>
      </c>
      <c r="H44" s="564"/>
      <c r="I44" s="565"/>
      <c r="J44" s="597"/>
      <c r="K44" s="597"/>
      <c r="L44" s="597"/>
      <c r="M44" s="597"/>
      <c r="N44" s="692"/>
      <c r="O44" s="293"/>
      <c r="P44" s="696"/>
    </row>
    <row r="45" spans="1:16" s="219" customFormat="1" ht="47.1" customHeight="1" x14ac:dyDescent="0.2">
      <c r="A45" s="708"/>
      <c r="B45" s="681"/>
      <c r="C45" s="681" t="s">
        <v>77</v>
      </c>
      <c r="D45" s="684">
        <v>6</v>
      </c>
      <c r="E45" s="684">
        <v>1</v>
      </c>
      <c r="F45" s="684">
        <v>27.8</v>
      </c>
      <c r="G45" s="312" t="s">
        <v>78</v>
      </c>
      <c r="H45" s="564">
        <v>1</v>
      </c>
      <c r="I45" s="565">
        <v>1</v>
      </c>
      <c r="J45" s="597"/>
      <c r="K45" s="597"/>
      <c r="L45" s="597">
        <v>1</v>
      </c>
      <c r="M45" s="597"/>
      <c r="N45" s="692"/>
      <c r="O45" s="293"/>
      <c r="P45" s="696"/>
    </row>
    <row r="46" spans="1:16" s="219" customFormat="1" ht="47.1" customHeight="1" x14ac:dyDescent="0.2">
      <c r="A46" s="708"/>
      <c r="B46" s="681"/>
      <c r="C46" s="681"/>
      <c r="D46" s="684"/>
      <c r="E46" s="684"/>
      <c r="F46" s="684"/>
      <c r="G46" s="312" t="s">
        <v>79</v>
      </c>
      <c r="H46" s="564">
        <v>1</v>
      </c>
      <c r="I46" s="565">
        <v>1</v>
      </c>
      <c r="J46" s="597"/>
      <c r="K46" s="597"/>
      <c r="L46" s="597"/>
      <c r="M46" s="597">
        <v>1</v>
      </c>
      <c r="N46" s="692"/>
      <c r="O46" s="598" t="s">
        <v>80</v>
      </c>
      <c r="P46" s="696"/>
    </row>
    <row r="47" spans="1:16" s="219" customFormat="1" ht="47.1" customHeight="1" x14ac:dyDescent="0.2">
      <c r="A47" s="708"/>
      <c r="B47" s="681"/>
      <c r="C47" s="460" t="s">
        <v>81</v>
      </c>
      <c r="D47" s="307">
        <v>0.6</v>
      </c>
      <c r="E47" s="307">
        <v>0.1</v>
      </c>
      <c r="F47" s="462">
        <v>22.4</v>
      </c>
      <c r="G47" s="312" t="s">
        <v>82</v>
      </c>
      <c r="H47" s="564">
        <v>2</v>
      </c>
      <c r="I47" s="565">
        <v>1</v>
      </c>
      <c r="J47" s="597"/>
      <c r="K47" s="597">
        <v>0.5</v>
      </c>
      <c r="L47" s="597"/>
      <c r="M47" s="597">
        <v>0.5</v>
      </c>
      <c r="N47" s="692"/>
      <c r="O47" s="599" t="s">
        <v>71</v>
      </c>
      <c r="P47" s="696"/>
    </row>
    <row r="48" spans="1:16" s="219" customFormat="1" ht="47.1" customHeight="1" x14ac:dyDescent="0.2">
      <c r="A48" s="708"/>
      <c r="B48" s="681"/>
      <c r="C48" s="681" t="s">
        <v>83</v>
      </c>
      <c r="D48" s="684">
        <v>0</v>
      </c>
      <c r="E48" s="684">
        <v>20</v>
      </c>
      <c r="F48" s="684">
        <v>27.8</v>
      </c>
      <c r="G48" s="312" t="s">
        <v>84</v>
      </c>
      <c r="H48" s="564">
        <v>1</v>
      </c>
      <c r="I48" s="565">
        <v>1</v>
      </c>
      <c r="J48" s="597">
        <v>1</v>
      </c>
      <c r="K48" s="597"/>
      <c r="L48" s="597"/>
      <c r="M48" s="597"/>
      <c r="N48" s="692"/>
      <c r="O48" s="599" t="s">
        <v>85</v>
      </c>
      <c r="P48" s="696"/>
    </row>
    <row r="49" spans="1:16" s="219" customFormat="1" ht="47.1" customHeight="1" x14ac:dyDescent="0.2">
      <c r="A49" s="708"/>
      <c r="B49" s="681"/>
      <c r="C49" s="681"/>
      <c r="D49" s="684"/>
      <c r="E49" s="684"/>
      <c r="F49" s="684"/>
      <c r="G49" s="312" t="s">
        <v>86</v>
      </c>
      <c r="H49" s="564">
        <v>3</v>
      </c>
      <c r="I49" s="565">
        <v>1</v>
      </c>
      <c r="J49" s="597"/>
      <c r="K49" s="597">
        <v>0.33</v>
      </c>
      <c r="L49" s="597">
        <v>0.33</v>
      </c>
      <c r="M49" s="597">
        <v>0.34</v>
      </c>
      <c r="N49" s="692"/>
      <c r="O49" s="598" t="s">
        <v>80</v>
      </c>
      <c r="P49" s="696"/>
    </row>
    <row r="50" spans="1:16" s="219" customFormat="1" ht="47.1" customHeight="1" x14ac:dyDescent="0.2">
      <c r="A50" s="708"/>
      <c r="B50" s="681"/>
      <c r="C50" s="460" t="s">
        <v>87</v>
      </c>
      <c r="D50" s="296" t="s">
        <v>88</v>
      </c>
      <c r="E50" s="462">
        <v>20</v>
      </c>
      <c r="F50" s="462">
        <v>28</v>
      </c>
      <c r="G50" s="313" t="s">
        <v>89</v>
      </c>
      <c r="H50" s="564">
        <v>1</v>
      </c>
      <c r="I50" s="565">
        <v>1</v>
      </c>
      <c r="J50" s="597"/>
      <c r="K50" s="597"/>
      <c r="L50" s="597"/>
      <c r="M50" s="597">
        <v>1</v>
      </c>
      <c r="N50" s="692"/>
      <c r="O50" s="599" t="s">
        <v>71</v>
      </c>
      <c r="P50" s="696"/>
    </row>
    <row r="51" spans="1:16" s="219" customFormat="1" ht="57" customHeight="1" x14ac:dyDescent="0.2">
      <c r="A51" s="708"/>
      <c r="B51" s="681"/>
      <c r="C51" s="460" t="s">
        <v>90</v>
      </c>
      <c r="D51" s="307">
        <v>0.7</v>
      </c>
      <c r="E51" s="307">
        <v>0.05</v>
      </c>
      <c r="F51" s="462">
        <v>19</v>
      </c>
      <c r="G51" s="313" t="s">
        <v>91</v>
      </c>
      <c r="H51" s="564">
        <v>2</v>
      </c>
      <c r="I51" s="565">
        <v>1</v>
      </c>
      <c r="J51" s="597"/>
      <c r="K51" s="597">
        <v>0.5</v>
      </c>
      <c r="L51" s="597"/>
      <c r="M51" s="597">
        <v>0.5</v>
      </c>
      <c r="N51" s="692"/>
      <c r="O51" s="599" t="s">
        <v>71</v>
      </c>
      <c r="P51" s="696"/>
    </row>
    <row r="52" spans="1:16" s="219" customFormat="1" ht="47.1" customHeight="1" x14ac:dyDescent="0.2">
      <c r="A52" s="708"/>
      <c r="B52" s="681"/>
      <c r="C52" s="460" t="s">
        <v>92</v>
      </c>
      <c r="D52" s="307">
        <v>0.75</v>
      </c>
      <c r="E52" s="307">
        <v>0.05</v>
      </c>
      <c r="F52" s="462">
        <v>20.9</v>
      </c>
      <c r="G52" s="313" t="s">
        <v>93</v>
      </c>
      <c r="H52" s="564">
        <v>2</v>
      </c>
      <c r="I52" s="565">
        <v>1</v>
      </c>
      <c r="J52" s="597"/>
      <c r="K52" s="597">
        <v>0.5</v>
      </c>
      <c r="L52" s="597"/>
      <c r="M52" s="597">
        <v>0.5</v>
      </c>
      <c r="N52" s="692"/>
      <c r="O52" s="599" t="s">
        <v>71</v>
      </c>
      <c r="P52" s="696"/>
    </row>
    <row r="53" spans="1:16" s="219" customFormat="1" ht="47.1" customHeight="1" x14ac:dyDescent="0.2">
      <c r="A53" s="708"/>
      <c r="B53" s="681"/>
      <c r="C53" s="460" t="s">
        <v>94</v>
      </c>
      <c r="D53" s="462">
        <v>11</v>
      </c>
      <c r="E53" s="462">
        <v>2</v>
      </c>
      <c r="F53" s="462">
        <v>19.8</v>
      </c>
      <c r="G53" s="313" t="s">
        <v>95</v>
      </c>
      <c r="H53" s="564">
        <v>1</v>
      </c>
      <c r="I53" s="565">
        <v>1</v>
      </c>
      <c r="J53" s="597"/>
      <c r="K53" s="597"/>
      <c r="L53" s="597"/>
      <c r="M53" s="597">
        <v>1</v>
      </c>
      <c r="N53" s="692"/>
      <c r="O53" s="599" t="s">
        <v>71</v>
      </c>
      <c r="P53" s="696"/>
    </row>
    <row r="54" spans="1:16" s="219" customFormat="1" ht="47.1" customHeight="1" x14ac:dyDescent="0.2">
      <c r="A54" s="708"/>
      <c r="B54" s="693" t="s">
        <v>96</v>
      </c>
      <c r="C54" s="693" t="s">
        <v>97</v>
      </c>
      <c r="D54" s="684">
        <v>0</v>
      </c>
      <c r="E54" s="694" t="s">
        <v>98</v>
      </c>
      <c r="F54" s="684">
        <v>40</v>
      </c>
      <c r="G54" s="437" t="s">
        <v>99</v>
      </c>
      <c r="H54" s="564"/>
      <c r="I54" s="565"/>
      <c r="J54" s="597"/>
      <c r="K54" s="597"/>
      <c r="L54" s="597"/>
      <c r="M54" s="597"/>
      <c r="N54" s="680">
        <f>'2. Estimación RE1'!C474</f>
        <v>0</v>
      </c>
      <c r="O54" s="293"/>
      <c r="P54" s="696" t="s">
        <v>100</v>
      </c>
    </row>
    <row r="55" spans="1:16" s="219" customFormat="1" ht="47.1" customHeight="1" x14ac:dyDescent="0.2">
      <c r="A55" s="708"/>
      <c r="B55" s="693"/>
      <c r="C55" s="693"/>
      <c r="D55" s="684"/>
      <c r="E55" s="694"/>
      <c r="F55" s="684"/>
      <c r="G55" s="437" t="s">
        <v>101</v>
      </c>
      <c r="H55" s="564"/>
      <c r="I55" s="565"/>
      <c r="J55" s="597"/>
      <c r="K55" s="597"/>
      <c r="L55" s="597"/>
      <c r="M55" s="597"/>
      <c r="N55" s="680"/>
      <c r="O55" s="293"/>
      <c r="P55" s="696"/>
    </row>
    <row r="56" spans="1:16" s="219" customFormat="1" ht="47.1" customHeight="1" x14ac:dyDescent="0.2">
      <c r="A56" s="708"/>
      <c r="B56" s="693"/>
      <c r="C56" s="693"/>
      <c r="D56" s="684"/>
      <c r="E56" s="694"/>
      <c r="F56" s="684"/>
      <c r="G56" s="437" t="s">
        <v>102</v>
      </c>
      <c r="H56" s="564"/>
      <c r="I56" s="565"/>
      <c r="J56" s="597"/>
      <c r="K56" s="597"/>
      <c r="L56" s="597"/>
      <c r="M56" s="597"/>
      <c r="N56" s="680"/>
      <c r="O56" s="293"/>
      <c r="P56" s="696"/>
    </row>
    <row r="57" spans="1:16" s="219" customFormat="1" ht="47.1" customHeight="1" x14ac:dyDescent="0.2">
      <c r="A57" s="708"/>
      <c r="B57" s="693"/>
      <c r="C57" s="693"/>
      <c r="D57" s="684"/>
      <c r="E57" s="694"/>
      <c r="F57" s="684"/>
      <c r="G57" s="437" t="s">
        <v>103</v>
      </c>
      <c r="H57" s="564"/>
      <c r="I57" s="565"/>
      <c r="J57" s="597"/>
      <c r="K57" s="597"/>
      <c r="L57" s="597"/>
      <c r="M57" s="597"/>
      <c r="N57" s="680"/>
      <c r="O57" s="293"/>
      <c r="P57" s="696"/>
    </row>
    <row r="58" spans="1:16" s="219" customFormat="1" ht="47.1" customHeight="1" x14ac:dyDescent="0.2">
      <c r="A58" s="708"/>
      <c r="B58" s="693" t="s">
        <v>104</v>
      </c>
      <c r="C58" s="693" t="s">
        <v>105</v>
      </c>
      <c r="D58" s="684">
        <v>0</v>
      </c>
      <c r="E58" s="684">
        <v>30</v>
      </c>
      <c r="F58" s="684">
        <v>99</v>
      </c>
      <c r="G58" s="434" t="s">
        <v>106</v>
      </c>
      <c r="H58" s="564"/>
      <c r="I58" s="565"/>
      <c r="J58" s="597"/>
      <c r="K58" s="597"/>
      <c r="L58" s="597"/>
      <c r="M58" s="597"/>
      <c r="N58" s="680">
        <f>'2. Estimación RE1'!C630</f>
        <v>0</v>
      </c>
      <c r="O58" s="293"/>
      <c r="P58" s="696"/>
    </row>
    <row r="59" spans="1:16" s="219" customFormat="1" ht="47.1" customHeight="1" x14ac:dyDescent="0.2">
      <c r="A59" s="708"/>
      <c r="B59" s="693"/>
      <c r="C59" s="693"/>
      <c r="D59" s="684"/>
      <c r="E59" s="684"/>
      <c r="F59" s="684"/>
      <c r="G59" s="434" t="s">
        <v>107</v>
      </c>
      <c r="H59" s="564"/>
      <c r="I59" s="565"/>
      <c r="J59" s="597"/>
      <c r="K59" s="597"/>
      <c r="L59" s="597"/>
      <c r="M59" s="597"/>
      <c r="N59" s="680"/>
      <c r="O59" s="293"/>
      <c r="P59" s="696"/>
    </row>
    <row r="60" spans="1:16" s="219" customFormat="1" ht="47.1" customHeight="1" x14ac:dyDescent="0.2">
      <c r="A60" s="708"/>
      <c r="B60" s="693"/>
      <c r="C60" s="693"/>
      <c r="D60" s="684"/>
      <c r="E60" s="684"/>
      <c r="F60" s="684"/>
      <c r="G60" s="437" t="s">
        <v>108</v>
      </c>
      <c r="H60" s="564"/>
      <c r="I60" s="565"/>
      <c r="J60" s="597"/>
      <c r="K60" s="597"/>
      <c r="L60" s="597"/>
      <c r="M60" s="597"/>
      <c r="N60" s="680"/>
      <c r="O60" s="293"/>
      <c r="P60" s="696"/>
    </row>
    <row r="61" spans="1:16" s="219" customFormat="1" ht="47.1" customHeight="1" x14ac:dyDescent="0.2">
      <c r="A61" s="708"/>
      <c r="B61" s="693"/>
      <c r="C61" s="693"/>
      <c r="D61" s="684"/>
      <c r="E61" s="684"/>
      <c r="F61" s="684"/>
      <c r="G61" s="434" t="s">
        <v>109</v>
      </c>
      <c r="H61" s="564"/>
      <c r="I61" s="565"/>
      <c r="J61" s="597"/>
      <c r="K61" s="597"/>
      <c r="L61" s="597"/>
      <c r="M61" s="597"/>
      <c r="N61" s="680"/>
      <c r="O61" s="293"/>
      <c r="P61" s="696"/>
    </row>
    <row r="62" spans="1:16" s="219" customFormat="1" ht="47.1" customHeight="1" x14ac:dyDescent="0.2">
      <c r="A62" s="708"/>
      <c r="B62" s="693"/>
      <c r="C62" s="693"/>
      <c r="D62" s="684"/>
      <c r="E62" s="684"/>
      <c r="F62" s="684"/>
      <c r="G62" s="434" t="s">
        <v>110</v>
      </c>
      <c r="H62" s="564"/>
      <c r="I62" s="565"/>
      <c r="J62" s="597"/>
      <c r="K62" s="597"/>
      <c r="L62" s="597"/>
      <c r="M62" s="597"/>
      <c r="N62" s="680"/>
      <c r="O62" s="293"/>
      <c r="P62" s="696"/>
    </row>
    <row r="63" spans="1:16" s="219" customFormat="1" ht="47.1" customHeight="1" x14ac:dyDescent="0.2">
      <c r="A63" s="708"/>
      <c r="B63" s="693"/>
      <c r="C63" s="693"/>
      <c r="D63" s="684"/>
      <c r="E63" s="684"/>
      <c r="F63" s="684"/>
      <c r="G63" s="434" t="s">
        <v>111</v>
      </c>
      <c r="H63" s="564"/>
      <c r="I63" s="565"/>
      <c r="J63" s="597"/>
      <c r="K63" s="597"/>
      <c r="L63" s="597"/>
      <c r="M63" s="597"/>
      <c r="N63" s="680"/>
      <c r="O63" s="293"/>
      <c r="P63" s="696"/>
    </row>
    <row r="64" spans="1:16" s="219" customFormat="1" ht="47.1" customHeight="1" x14ac:dyDescent="0.2">
      <c r="A64" s="708"/>
      <c r="B64" s="693"/>
      <c r="C64" s="693"/>
      <c r="D64" s="684"/>
      <c r="E64" s="684"/>
      <c r="F64" s="684"/>
      <c r="G64" s="437" t="s">
        <v>112</v>
      </c>
      <c r="H64" s="564"/>
      <c r="I64" s="565"/>
      <c r="J64" s="597"/>
      <c r="K64" s="597"/>
      <c r="L64" s="597"/>
      <c r="M64" s="597"/>
      <c r="N64" s="680"/>
      <c r="O64" s="293"/>
      <c r="P64" s="696"/>
    </row>
    <row r="65" spans="1:16" s="219" customFormat="1" ht="47.1" customHeight="1" x14ac:dyDescent="0.2">
      <c r="A65" s="708"/>
      <c r="B65" s="693"/>
      <c r="C65" s="693"/>
      <c r="D65" s="684"/>
      <c r="E65" s="684"/>
      <c r="F65" s="684"/>
      <c r="G65" s="437" t="s">
        <v>113</v>
      </c>
      <c r="H65" s="564"/>
      <c r="I65" s="565"/>
      <c r="J65" s="597"/>
      <c r="K65" s="597"/>
      <c r="L65" s="597"/>
      <c r="M65" s="597"/>
      <c r="N65" s="680"/>
      <c r="O65" s="293"/>
      <c r="P65" s="696"/>
    </row>
    <row r="66" spans="1:16" s="219" customFormat="1" ht="47.1" customHeight="1" x14ac:dyDescent="0.2">
      <c r="A66" s="708"/>
      <c r="B66" s="693"/>
      <c r="C66" s="693"/>
      <c r="D66" s="684"/>
      <c r="E66" s="684"/>
      <c r="F66" s="684"/>
      <c r="G66" s="437" t="s">
        <v>114</v>
      </c>
      <c r="H66" s="564"/>
      <c r="I66" s="565"/>
      <c r="J66" s="597"/>
      <c r="K66" s="597"/>
      <c r="L66" s="597"/>
      <c r="M66" s="597"/>
      <c r="N66" s="680"/>
      <c r="O66" s="293"/>
      <c r="P66" s="696"/>
    </row>
    <row r="67" spans="1:16" s="219" customFormat="1" ht="47.1" customHeight="1" x14ac:dyDescent="0.2">
      <c r="A67" s="708"/>
      <c r="B67" s="693"/>
      <c r="C67" s="693"/>
      <c r="D67" s="684"/>
      <c r="E67" s="684"/>
      <c r="F67" s="684"/>
      <c r="G67" s="437" t="s">
        <v>115</v>
      </c>
      <c r="H67" s="564"/>
      <c r="I67" s="565"/>
      <c r="J67" s="597"/>
      <c r="K67" s="597"/>
      <c r="L67" s="597"/>
      <c r="M67" s="597"/>
      <c r="N67" s="680"/>
      <c r="O67" s="293"/>
      <c r="P67" s="696"/>
    </row>
    <row r="68" spans="1:16" s="219" customFormat="1" ht="47.1" customHeight="1" x14ac:dyDescent="0.2">
      <c r="A68" s="708"/>
      <c r="B68" s="681" t="s">
        <v>116</v>
      </c>
      <c r="C68" s="681" t="s">
        <v>117</v>
      </c>
      <c r="D68" s="682">
        <v>0</v>
      </c>
      <c r="E68" s="682">
        <v>300</v>
      </c>
      <c r="F68" s="682">
        <v>99</v>
      </c>
      <c r="G68" s="437" t="s">
        <v>118</v>
      </c>
      <c r="H68" s="564"/>
      <c r="I68" s="565"/>
      <c r="J68" s="597"/>
      <c r="K68" s="597"/>
      <c r="L68" s="597"/>
      <c r="M68" s="597"/>
      <c r="N68" s="692">
        <f>'2. Estimación RE1'!C786</f>
        <v>0</v>
      </c>
      <c r="O68" s="293"/>
      <c r="P68" s="696"/>
    </row>
    <row r="69" spans="1:16" s="219" customFormat="1" ht="47.1" customHeight="1" x14ac:dyDescent="0.2">
      <c r="A69" s="708"/>
      <c r="B69" s="681"/>
      <c r="C69" s="681"/>
      <c r="D69" s="682"/>
      <c r="E69" s="682"/>
      <c r="F69" s="682"/>
      <c r="G69" s="434" t="s">
        <v>119</v>
      </c>
      <c r="H69" s="564"/>
      <c r="I69" s="565"/>
      <c r="J69" s="597"/>
      <c r="K69" s="597"/>
      <c r="L69" s="597"/>
      <c r="M69" s="597"/>
      <c r="N69" s="692"/>
      <c r="O69" s="293"/>
      <c r="P69" s="696"/>
    </row>
    <row r="70" spans="1:16" s="219" customFormat="1" ht="21" customHeight="1" x14ac:dyDescent="0.2">
      <c r="A70" s="708"/>
      <c r="B70" s="291"/>
      <c r="C70" s="291"/>
      <c r="D70" s="308"/>
      <c r="E70" s="308"/>
      <c r="F70" s="308"/>
      <c r="G70" s="297"/>
      <c r="H70" s="298"/>
      <c r="I70" s="299"/>
      <c r="J70" s="299"/>
      <c r="K70" s="299"/>
      <c r="L70" s="299"/>
      <c r="M70" s="299"/>
      <c r="N70" s="297"/>
      <c r="O70" s="297"/>
      <c r="P70" s="297"/>
    </row>
    <row r="71" spans="1:16" s="219" customFormat="1" ht="35.1" customHeight="1" x14ac:dyDescent="0.2">
      <c r="A71" s="708"/>
      <c r="B71" s="700" t="s">
        <v>120</v>
      </c>
      <c r="C71" s="700"/>
      <c r="D71" s="700"/>
      <c r="E71" s="700"/>
      <c r="F71" s="700"/>
      <c r="G71" s="700"/>
      <c r="H71" s="700"/>
      <c r="I71" s="700"/>
      <c r="J71" s="700"/>
      <c r="K71" s="700"/>
      <c r="L71" s="700"/>
      <c r="M71" s="700"/>
      <c r="N71" s="700"/>
      <c r="O71" s="700"/>
      <c r="P71" s="700"/>
    </row>
    <row r="72" spans="1:16" s="219" customFormat="1" ht="83.1" customHeight="1" x14ac:dyDescent="0.2">
      <c r="A72" s="708"/>
      <c r="B72" s="460" t="s">
        <v>121</v>
      </c>
      <c r="C72" s="460" t="s">
        <v>122</v>
      </c>
      <c r="D72" s="461">
        <v>0</v>
      </c>
      <c r="E72" s="461">
        <v>2</v>
      </c>
      <c r="F72" s="461">
        <v>19.8</v>
      </c>
      <c r="G72" s="312" t="s">
        <v>123</v>
      </c>
      <c r="H72" s="564">
        <v>1</v>
      </c>
      <c r="I72" s="565">
        <v>1</v>
      </c>
      <c r="J72" s="597"/>
      <c r="K72" s="597"/>
      <c r="L72" s="597"/>
      <c r="M72" s="597">
        <v>1</v>
      </c>
      <c r="N72" s="600">
        <f>'2. Estimación RE1'!C942</f>
        <v>0</v>
      </c>
      <c r="O72" s="599" t="s">
        <v>124</v>
      </c>
      <c r="P72" s="601" t="s">
        <v>28</v>
      </c>
    </row>
    <row r="73" spans="1:16" s="219" customFormat="1" ht="35.1" customHeight="1" x14ac:dyDescent="0.2">
      <c r="A73" s="708"/>
      <c r="B73" s="681" t="s">
        <v>125</v>
      </c>
      <c r="C73" s="681" t="s">
        <v>126</v>
      </c>
      <c r="D73" s="682"/>
      <c r="E73" s="682">
        <v>3</v>
      </c>
      <c r="F73" s="682"/>
      <c r="G73" s="314" t="s">
        <v>127</v>
      </c>
      <c r="H73" s="564">
        <v>1</v>
      </c>
      <c r="I73" s="565">
        <v>1</v>
      </c>
      <c r="J73" s="597"/>
      <c r="K73" s="597"/>
      <c r="L73" s="597">
        <v>1</v>
      </c>
      <c r="M73" s="597"/>
      <c r="N73" s="680">
        <f>'2. Estimación RE1'!C1097</f>
        <v>0</v>
      </c>
      <c r="O73" s="598" t="s">
        <v>128</v>
      </c>
      <c r="P73" s="689" t="s">
        <v>61</v>
      </c>
    </row>
    <row r="74" spans="1:16" s="219" customFormat="1" ht="32.1" customHeight="1" x14ac:dyDescent="0.2">
      <c r="A74" s="708"/>
      <c r="B74" s="681"/>
      <c r="C74" s="681"/>
      <c r="D74" s="682"/>
      <c r="E74" s="682"/>
      <c r="F74" s="682"/>
      <c r="G74" s="314" t="s">
        <v>129</v>
      </c>
      <c r="H74" s="564">
        <v>1</v>
      </c>
      <c r="I74" s="565">
        <v>1</v>
      </c>
      <c r="J74" s="597"/>
      <c r="K74" s="597"/>
      <c r="L74" s="597"/>
      <c r="M74" s="597">
        <v>1</v>
      </c>
      <c r="N74" s="680"/>
      <c r="O74" s="599" t="s">
        <v>130</v>
      </c>
      <c r="P74" s="690"/>
    </row>
    <row r="75" spans="1:16" s="219" customFormat="1" ht="51" customHeight="1" x14ac:dyDescent="0.2">
      <c r="A75" s="708"/>
      <c r="B75" s="681" t="s">
        <v>131</v>
      </c>
      <c r="C75" s="681" t="s">
        <v>132</v>
      </c>
      <c r="D75" s="682">
        <v>4</v>
      </c>
      <c r="E75" s="682">
        <v>3</v>
      </c>
      <c r="F75" s="682">
        <v>2.4</v>
      </c>
      <c r="G75" s="449" t="s">
        <v>133</v>
      </c>
      <c r="H75" s="564"/>
      <c r="I75" s="565"/>
      <c r="J75" s="597"/>
      <c r="K75" s="597"/>
      <c r="L75" s="597"/>
      <c r="M75" s="597"/>
      <c r="N75" s="692">
        <f>'2. Estimación RE1'!C1252</f>
        <v>0</v>
      </c>
      <c r="O75" s="599" t="s">
        <v>134</v>
      </c>
      <c r="P75" s="696" t="s">
        <v>135</v>
      </c>
    </row>
    <row r="76" spans="1:16" s="219" customFormat="1" ht="42.75" x14ac:dyDescent="0.2">
      <c r="A76" s="708"/>
      <c r="B76" s="681"/>
      <c r="C76" s="681"/>
      <c r="D76" s="682"/>
      <c r="E76" s="682"/>
      <c r="F76" s="682"/>
      <c r="G76" s="449" t="s">
        <v>136</v>
      </c>
      <c r="H76" s="564"/>
      <c r="I76" s="565"/>
      <c r="J76" s="597"/>
      <c r="K76" s="597"/>
      <c r="L76" s="597"/>
      <c r="M76" s="597"/>
      <c r="N76" s="692"/>
      <c r="O76" s="293"/>
      <c r="P76" s="696"/>
    </row>
    <row r="77" spans="1:16" s="219" customFormat="1" ht="41.1" customHeight="1" x14ac:dyDescent="0.2">
      <c r="A77" s="708"/>
      <c r="B77" s="681"/>
      <c r="C77" s="681"/>
      <c r="D77" s="682"/>
      <c r="E77" s="682"/>
      <c r="F77" s="682"/>
      <c r="G77" s="449" t="s">
        <v>137</v>
      </c>
      <c r="H77" s="564"/>
      <c r="I77" s="565"/>
      <c r="J77" s="597"/>
      <c r="K77" s="597"/>
      <c r="L77" s="597"/>
      <c r="M77" s="597"/>
      <c r="N77" s="692"/>
      <c r="O77" s="293"/>
      <c r="P77" s="696"/>
    </row>
    <row r="78" spans="1:16" ht="15" customHeight="1" x14ac:dyDescent="0.2">
      <c r="A78" s="708"/>
      <c r="B78" s="291"/>
      <c r="C78" s="291"/>
      <c r="D78" s="308"/>
      <c r="E78" s="308"/>
      <c r="F78" s="308"/>
      <c r="G78" s="297"/>
      <c r="H78" s="298"/>
      <c r="I78" s="299"/>
      <c r="J78" s="299"/>
      <c r="K78" s="299"/>
      <c r="L78" s="299"/>
      <c r="M78" s="299"/>
      <c r="N78" s="297"/>
      <c r="O78" s="297"/>
      <c r="P78" s="297"/>
    </row>
    <row r="79" spans="1:16" s="219" customFormat="1" ht="51.75" customHeight="1" x14ac:dyDescent="0.2">
      <c r="A79" s="708"/>
      <c r="B79" s="700" t="s">
        <v>138</v>
      </c>
      <c r="C79" s="700"/>
      <c r="D79" s="700"/>
      <c r="E79" s="700"/>
      <c r="F79" s="700"/>
      <c r="G79" s="700"/>
      <c r="H79" s="700"/>
      <c r="I79" s="700"/>
      <c r="J79" s="700"/>
      <c r="K79" s="700"/>
      <c r="L79" s="700"/>
      <c r="M79" s="700"/>
      <c r="N79" s="700"/>
      <c r="O79" s="700"/>
      <c r="P79" s="700"/>
    </row>
    <row r="80" spans="1:16" ht="53.25" customHeight="1" x14ac:dyDescent="0.2">
      <c r="A80" s="708"/>
      <c r="B80" s="681" t="s">
        <v>139</v>
      </c>
      <c r="C80" s="460" t="s">
        <v>140</v>
      </c>
      <c r="D80" s="461">
        <v>9</v>
      </c>
      <c r="E80" s="461">
        <v>11</v>
      </c>
      <c r="F80" s="461">
        <v>27.8</v>
      </c>
      <c r="G80" s="312" t="s">
        <v>141</v>
      </c>
      <c r="H80" s="566">
        <v>1</v>
      </c>
      <c r="I80" s="565">
        <v>1</v>
      </c>
      <c r="J80" s="597"/>
      <c r="K80" s="597"/>
      <c r="L80" s="597"/>
      <c r="M80" s="597">
        <v>1</v>
      </c>
      <c r="N80" s="692">
        <f>'2. Estimación RE1'!C1407</f>
        <v>0</v>
      </c>
      <c r="O80" s="598" t="s">
        <v>60</v>
      </c>
      <c r="P80" s="689" t="s">
        <v>61</v>
      </c>
    </row>
    <row r="81" spans="1:16" ht="44.1" customHeight="1" x14ac:dyDescent="0.2">
      <c r="A81" s="708"/>
      <c r="B81" s="681"/>
      <c r="C81" s="681" t="s">
        <v>142</v>
      </c>
      <c r="D81" s="682">
        <v>0</v>
      </c>
      <c r="E81" s="682">
        <v>25</v>
      </c>
      <c r="F81" s="682">
        <v>22.4</v>
      </c>
      <c r="G81" s="312" t="s">
        <v>143</v>
      </c>
      <c r="H81" s="566">
        <v>1</v>
      </c>
      <c r="I81" s="565">
        <v>1</v>
      </c>
      <c r="J81" s="597"/>
      <c r="K81" s="597"/>
      <c r="L81" s="597"/>
      <c r="M81" s="597">
        <v>1</v>
      </c>
      <c r="N81" s="692"/>
      <c r="O81" s="598" t="s">
        <v>60</v>
      </c>
      <c r="P81" s="690"/>
    </row>
    <row r="82" spans="1:16" ht="53.25" customHeight="1" x14ac:dyDescent="0.2">
      <c r="A82" s="708"/>
      <c r="B82" s="681"/>
      <c r="C82" s="681"/>
      <c r="D82" s="682"/>
      <c r="E82" s="682"/>
      <c r="F82" s="682"/>
      <c r="G82" s="312" t="s">
        <v>144</v>
      </c>
      <c r="H82" s="566">
        <v>1</v>
      </c>
      <c r="I82" s="565">
        <v>1</v>
      </c>
      <c r="J82" s="597"/>
      <c r="K82" s="597"/>
      <c r="L82" s="597"/>
      <c r="M82" s="597">
        <v>1</v>
      </c>
      <c r="N82" s="692"/>
      <c r="O82" s="598" t="s">
        <v>60</v>
      </c>
      <c r="P82" s="690"/>
    </row>
    <row r="83" spans="1:16" ht="21" customHeight="1" x14ac:dyDescent="0.2">
      <c r="A83" s="708"/>
      <c r="B83" s="291"/>
      <c r="C83" s="291"/>
      <c r="D83" s="308"/>
      <c r="E83" s="308"/>
      <c r="F83" s="308"/>
      <c r="G83" s="297"/>
      <c r="H83" s="298"/>
      <c r="I83" s="299"/>
      <c r="J83" s="299"/>
      <c r="K83" s="299"/>
      <c r="L83" s="299"/>
      <c r="M83" s="299"/>
      <c r="N83" s="297"/>
      <c r="O83" s="297"/>
      <c r="P83" s="297"/>
    </row>
    <row r="84" spans="1:16" ht="47.25" customHeight="1" x14ac:dyDescent="0.2">
      <c r="A84" s="708"/>
      <c r="B84" s="688" t="s">
        <v>145</v>
      </c>
      <c r="C84" s="688"/>
      <c r="D84" s="688"/>
      <c r="E84" s="688"/>
      <c r="F84" s="688"/>
      <c r="G84" s="688"/>
      <c r="H84" s="688"/>
      <c r="I84" s="688"/>
      <c r="J84" s="688"/>
      <c r="K84" s="688"/>
      <c r="L84" s="688"/>
      <c r="M84" s="688"/>
      <c r="N84" s="688"/>
      <c r="O84" s="688"/>
      <c r="P84" s="688"/>
    </row>
    <row r="85" spans="1:16" ht="47.25" customHeight="1" x14ac:dyDescent="0.2">
      <c r="A85" s="708"/>
      <c r="B85" s="681" t="s">
        <v>146</v>
      </c>
      <c r="C85" s="681" t="s">
        <v>147</v>
      </c>
      <c r="D85" s="682" t="s">
        <v>148</v>
      </c>
      <c r="E85" s="683">
        <v>0.25</v>
      </c>
      <c r="F85" s="684">
        <v>35</v>
      </c>
      <c r="G85" s="314" t="s">
        <v>149</v>
      </c>
      <c r="H85" s="288">
        <v>1</v>
      </c>
      <c r="I85" s="567">
        <v>1</v>
      </c>
      <c r="J85" s="602">
        <v>1</v>
      </c>
      <c r="K85" s="597"/>
      <c r="L85" s="597"/>
      <c r="M85" s="597"/>
      <c r="N85" s="691">
        <f>'2. Estimación RE1'!C1562</f>
        <v>0</v>
      </c>
      <c r="O85" s="598" t="s">
        <v>150</v>
      </c>
      <c r="P85" s="689" t="s">
        <v>61</v>
      </c>
    </row>
    <row r="86" spans="1:16" ht="47.25" customHeight="1" x14ac:dyDescent="0.2">
      <c r="A86" s="708"/>
      <c r="B86" s="681"/>
      <c r="C86" s="681"/>
      <c r="D86" s="682"/>
      <c r="E86" s="683"/>
      <c r="F86" s="684"/>
      <c r="G86" s="314" t="s">
        <v>151</v>
      </c>
      <c r="H86" s="288">
        <v>1</v>
      </c>
      <c r="I86" s="567">
        <v>1</v>
      </c>
      <c r="J86" s="602"/>
      <c r="K86" s="597">
        <v>1</v>
      </c>
      <c r="L86" s="597"/>
      <c r="M86" s="597"/>
      <c r="N86" s="691"/>
      <c r="O86" s="598" t="s">
        <v>71</v>
      </c>
      <c r="P86" s="690"/>
    </row>
    <row r="87" spans="1:16" ht="47.25" customHeight="1" x14ac:dyDescent="0.2">
      <c r="A87" s="708"/>
      <c r="B87" s="681"/>
      <c r="C87" s="681"/>
      <c r="D87" s="682"/>
      <c r="E87" s="683"/>
      <c r="F87" s="684"/>
      <c r="G87" s="314" t="s">
        <v>152</v>
      </c>
      <c r="H87" s="288">
        <v>1</v>
      </c>
      <c r="I87" s="567">
        <v>1</v>
      </c>
      <c r="J87" s="602"/>
      <c r="K87" s="597"/>
      <c r="L87" s="597">
        <v>1</v>
      </c>
      <c r="M87" s="597"/>
      <c r="N87" s="691"/>
      <c r="O87" s="598" t="s">
        <v>71</v>
      </c>
      <c r="P87" s="690"/>
    </row>
    <row r="88" spans="1:16" ht="21" customHeight="1" x14ac:dyDescent="0.2">
      <c r="A88" s="708"/>
      <c r="B88" s="291"/>
      <c r="C88" s="291"/>
      <c r="D88" s="308"/>
      <c r="E88" s="308"/>
      <c r="F88" s="308"/>
      <c r="G88" s="297"/>
      <c r="H88" s="568"/>
      <c r="I88" s="569"/>
      <c r="J88" s="569"/>
      <c r="K88" s="569"/>
      <c r="L88" s="569"/>
      <c r="M88" s="569"/>
      <c r="N88" s="297"/>
      <c r="O88" s="297"/>
      <c r="P88" s="297"/>
    </row>
    <row r="89" spans="1:16" ht="40.5" customHeight="1" x14ac:dyDescent="0.2">
      <c r="A89" s="708"/>
      <c r="B89" s="688" t="s">
        <v>153</v>
      </c>
      <c r="C89" s="688"/>
      <c r="D89" s="688"/>
      <c r="E89" s="688"/>
      <c r="F89" s="688"/>
      <c r="G89" s="688"/>
      <c r="H89" s="688"/>
      <c r="I89" s="688"/>
      <c r="J89" s="688"/>
      <c r="K89" s="688"/>
      <c r="L89" s="688"/>
      <c r="M89" s="688"/>
      <c r="N89" s="688"/>
      <c r="O89" s="688"/>
      <c r="P89" s="688"/>
    </row>
    <row r="90" spans="1:16" ht="42.75" customHeight="1" x14ac:dyDescent="0.2">
      <c r="A90" s="708"/>
      <c r="B90" s="681" t="s">
        <v>154</v>
      </c>
      <c r="C90" s="681" t="s">
        <v>155</v>
      </c>
      <c r="D90" s="682">
        <v>0</v>
      </c>
      <c r="E90" s="682" t="s">
        <v>156</v>
      </c>
      <c r="F90" s="682">
        <v>2</v>
      </c>
      <c r="G90" s="314" t="s">
        <v>157</v>
      </c>
      <c r="H90" s="300">
        <v>1</v>
      </c>
      <c r="I90" s="597">
        <v>1</v>
      </c>
      <c r="J90" s="597"/>
      <c r="K90" s="597"/>
      <c r="L90" s="597"/>
      <c r="M90" s="597">
        <v>1</v>
      </c>
      <c r="N90" s="680">
        <f>'2. Estimación RE1'!C1718</f>
        <v>0</v>
      </c>
      <c r="O90" s="598" t="s">
        <v>158</v>
      </c>
      <c r="P90" s="689" t="s">
        <v>61</v>
      </c>
    </row>
    <row r="91" spans="1:16" ht="42.75" customHeight="1" x14ac:dyDescent="0.2">
      <c r="A91" s="708"/>
      <c r="B91" s="681"/>
      <c r="C91" s="681"/>
      <c r="D91" s="682"/>
      <c r="E91" s="682"/>
      <c r="F91" s="682"/>
      <c r="G91" s="314" t="s">
        <v>159</v>
      </c>
      <c r="H91" s="300">
        <v>1</v>
      </c>
      <c r="I91" s="597">
        <v>1</v>
      </c>
      <c r="J91" s="597"/>
      <c r="K91" s="597"/>
      <c r="L91" s="597"/>
      <c r="M91" s="597">
        <v>1</v>
      </c>
      <c r="N91" s="680"/>
      <c r="O91" s="598" t="s">
        <v>158</v>
      </c>
      <c r="P91" s="690"/>
    </row>
    <row r="92" spans="1:16" ht="40.5" customHeight="1" x14ac:dyDescent="0.2">
      <c r="A92" s="708"/>
      <c r="B92" s="464" t="s">
        <v>160</v>
      </c>
      <c r="C92" s="464" t="s">
        <v>155</v>
      </c>
      <c r="D92" s="465">
        <v>0</v>
      </c>
      <c r="E92" s="465" t="s">
        <v>161</v>
      </c>
      <c r="F92" s="465">
        <v>2</v>
      </c>
      <c r="G92" s="314" t="s">
        <v>162</v>
      </c>
      <c r="H92" s="288">
        <v>1</v>
      </c>
      <c r="I92" s="570">
        <v>1</v>
      </c>
      <c r="J92" s="602"/>
      <c r="K92" s="597"/>
      <c r="L92" s="597">
        <v>1</v>
      </c>
      <c r="M92" s="597"/>
      <c r="N92" s="603">
        <f>'2. Estimación RE1'!C1873</f>
        <v>0</v>
      </c>
      <c r="O92" s="599" t="s">
        <v>71</v>
      </c>
      <c r="P92" s="690"/>
    </row>
    <row r="93" spans="1:16" ht="15" customHeight="1" x14ac:dyDescent="0.2">
      <c r="A93" s="708"/>
      <c r="B93" s="291"/>
      <c r="C93" s="291"/>
      <c r="D93" s="308"/>
      <c r="E93" s="308"/>
      <c r="F93" s="308"/>
      <c r="G93" s="297"/>
      <c r="H93" s="298"/>
      <c r="I93" s="299"/>
      <c r="J93" s="299"/>
      <c r="K93" s="322"/>
      <c r="L93" s="322"/>
      <c r="M93" s="322"/>
      <c r="N93" s="323"/>
      <c r="O93" s="297"/>
      <c r="P93" s="297"/>
    </row>
    <row r="94" spans="1:16" ht="60" customHeight="1" x14ac:dyDescent="0.2">
      <c r="A94" s="708"/>
      <c r="B94" s="699" t="s">
        <v>163</v>
      </c>
      <c r="C94" s="699" t="s">
        <v>164</v>
      </c>
      <c r="D94" s="712" t="s">
        <v>165</v>
      </c>
      <c r="E94" s="685" t="s">
        <v>166</v>
      </c>
      <c r="F94" s="686"/>
      <c r="G94" s="686"/>
      <c r="H94" s="687"/>
      <c r="I94" s="301" t="s">
        <v>167</v>
      </c>
      <c r="J94" s="319" t="s">
        <v>168</v>
      </c>
      <c r="K94" s="604"/>
      <c r="L94" s="605"/>
      <c r="M94" s="605"/>
      <c r="N94" s="606"/>
      <c r="O94" s="321"/>
      <c r="P94" s="318"/>
    </row>
    <row r="95" spans="1:16" ht="15" customHeight="1" x14ac:dyDescent="0.2">
      <c r="A95" s="708"/>
      <c r="B95" s="699"/>
      <c r="C95" s="699"/>
      <c r="D95" s="712"/>
      <c r="E95" s="310" t="s">
        <v>169</v>
      </c>
      <c r="F95" s="309" t="s">
        <v>170</v>
      </c>
      <c r="G95" s="324" t="s">
        <v>171</v>
      </c>
      <c r="H95" s="325" t="s">
        <v>172</v>
      </c>
      <c r="I95" s="301"/>
      <c r="J95" s="320"/>
      <c r="K95" s="607"/>
      <c r="L95" s="608"/>
      <c r="M95" s="608"/>
      <c r="N95" s="609"/>
      <c r="O95" s="321"/>
      <c r="P95" s="318"/>
    </row>
    <row r="96" spans="1:16" ht="114" customHeight="1" x14ac:dyDescent="0.2">
      <c r="A96" s="708"/>
      <c r="B96" s="559" t="str">
        <f>'9. Valoración_Riesgo '!M10</f>
        <v xml:space="preserve">Fortalecimiento continuo del liderazgo, negociación, concertación y articulación con los diferentes actores sociales que conlleven a la facilitación de los proyectos prioritarios de la unidad organizativa. </v>
      </c>
      <c r="C96" s="563" t="s">
        <v>173</v>
      </c>
      <c r="D96" s="250">
        <v>6</v>
      </c>
      <c r="E96" s="602"/>
      <c r="F96" s="602"/>
      <c r="G96" s="459"/>
      <c r="H96" s="610">
        <v>1</v>
      </c>
      <c r="I96" s="602">
        <f>SUM(E96:H96)</f>
        <v>1</v>
      </c>
      <c r="J96" s="677">
        <f>'2. Estimación RE1'!C2031</f>
        <v>0</v>
      </c>
      <c r="K96" s="611"/>
      <c r="L96" s="612"/>
      <c r="M96" s="612"/>
      <c r="N96" s="316"/>
      <c r="O96" s="657" t="s">
        <v>975</v>
      </c>
      <c r="P96" s="458" t="s">
        <v>61</v>
      </c>
    </row>
    <row r="97" spans="1:16" ht="24.95" customHeight="1" x14ac:dyDescent="0.2">
      <c r="A97" s="708"/>
      <c r="B97" s="230">
        <f>'9. Valoración_Riesgo '!M11</f>
        <v>0</v>
      </c>
      <c r="C97" s="230"/>
      <c r="D97" s="250"/>
      <c r="E97" s="602"/>
      <c r="F97" s="602"/>
      <c r="G97" s="610"/>
      <c r="H97" s="613"/>
      <c r="I97" s="602">
        <f>SUM(E97:H97)</f>
        <v>0</v>
      </c>
      <c r="J97" s="678"/>
      <c r="K97" s="611"/>
      <c r="L97" s="612"/>
      <c r="M97" s="612"/>
      <c r="N97" s="316"/>
      <c r="O97" s="315"/>
      <c r="P97" s="293"/>
    </row>
    <row r="98" spans="1:16" ht="24.95" customHeight="1" x14ac:dyDescent="0.2">
      <c r="A98" s="709"/>
      <c r="B98" s="230">
        <f>'9. Valoración_Riesgo '!M12</f>
        <v>0</v>
      </c>
      <c r="C98" s="230"/>
      <c r="D98" s="250"/>
      <c r="E98" s="602"/>
      <c r="F98" s="602"/>
      <c r="G98" s="610"/>
      <c r="H98" s="613"/>
      <c r="I98" s="602">
        <f>SUM(E98:H98)</f>
        <v>0</v>
      </c>
      <c r="J98" s="679"/>
      <c r="K98" s="614"/>
      <c r="L98" s="615"/>
      <c r="M98" s="615"/>
      <c r="N98" s="317"/>
      <c r="O98" s="315"/>
      <c r="P98" s="293"/>
    </row>
    <row r="99" spans="1:16" ht="18.75" x14ac:dyDescent="0.2">
      <c r="H99" s="303"/>
      <c r="J99" s="616"/>
      <c r="K99" s="616"/>
      <c r="L99" s="616"/>
      <c r="M99" s="616"/>
    </row>
    <row r="100" spans="1:16" ht="63.75" customHeight="1" x14ac:dyDescent="0.2">
      <c r="H100" s="305"/>
      <c r="J100" s="616"/>
      <c r="K100" s="616"/>
      <c r="L100" s="616"/>
      <c r="M100" s="616"/>
    </row>
  </sheetData>
  <mergeCells count="124">
    <mergeCell ref="A9:A98"/>
    <mergeCell ref="B84:P84"/>
    <mergeCell ref="A3:P3"/>
    <mergeCell ref="J6:M6"/>
    <mergeCell ref="A5:F5"/>
    <mergeCell ref="G5:P5"/>
    <mergeCell ref="N6:N8"/>
    <mergeCell ref="I7:I8"/>
    <mergeCell ref="H7:H8"/>
    <mergeCell ref="D94:D95"/>
    <mergeCell ref="B9:P9"/>
    <mergeCell ref="O6:O8"/>
    <mergeCell ref="H6:I6"/>
    <mergeCell ref="P31:P35"/>
    <mergeCell ref="P36:P53"/>
    <mergeCell ref="N68:N69"/>
    <mergeCell ref="B31:B35"/>
    <mergeCell ref="C31:C35"/>
    <mergeCell ref="D31:D35"/>
    <mergeCell ref="E31:E35"/>
    <mergeCell ref="P85:P87"/>
    <mergeCell ref="P73:P74"/>
    <mergeCell ref="F6:F8"/>
    <mergeCell ref="N10:N30"/>
    <mergeCell ref="A1:K1"/>
    <mergeCell ref="B6:B8"/>
    <mergeCell ref="C6:C8"/>
    <mergeCell ref="D6:D8"/>
    <mergeCell ref="G6:G8"/>
    <mergeCell ref="E6:E8"/>
    <mergeCell ref="A2:P2"/>
    <mergeCell ref="A4:P4"/>
    <mergeCell ref="P6:P8"/>
    <mergeCell ref="B10:B30"/>
    <mergeCell ref="F14:F20"/>
    <mergeCell ref="D21:D30"/>
    <mergeCell ref="E21:E30"/>
    <mergeCell ref="F21:F30"/>
    <mergeCell ref="C10:C13"/>
    <mergeCell ref="C14:C20"/>
    <mergeCell ref="C21:C30"/>
    <mergeCell ref="D10:D13"/>
    <mergeCell ref="P54:P69"/>
    <mergeCell ref="E10:E13"/>
    <mergeCell ref="F10:F13"/>
    <mergeCell ref="D14:D20"/>
    <mergeCell ref="E14:E20"/>
    <mergeCell ref="F31:F35"/>
    <mergeCell ref="B94:B95"/>
    <mergeCell ref="C94:C95"/>
    <mergeCell ref="B71:P71"/>
    <mergeCell ref="B79:P79"/>
    <mergeCell ref="B73:B74"/>
    <mergeCell ref="C73:C74"/>
    <mergeCell ref="D73:D74"/>
    <mergeCell ref="P75:P77"/>
    <mergeCell ref="P80:P82"/>
    <mergeCell ref="N75:N77"/>
    <mergeCell ref="N31:N35"/>
    <mergeCell ref="B36:B53"/>
    <mergeCell ref="C37:C41"/>
    <mergeCell ref="D37:D41"/>
    <mergeCell ref="F43:F44"/>
    <mergeCell ref="E37:E41"/>
    <mergeCell ref="F37:F41"/>
    <mergeCell ref="E48:E49"/>
    <mergeCell ref="D54:D57"/>
    <mergeCell ref="F48:F49"/>
    <mergeCell ref="N36:N53"/>
    <mergeCell ref="C43:C44"/>
    <mergeCell ref="D43:D44"/>
    <mergeCell ref="E43:E44"/>
    <mergeCell ref="C45:C46"/>
    <mergeCell ref="D45:D46"/>
    <mergeCell ref="E45:E46"/>
    <mergeCell ref="F45:F46"/>
    <mergeCell ref="C48:C49"/>
    <mergeCell ref="D48:D49"/>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C81:C82"/>
    <mergeCell ref="D81:D82"/>
    <mergeCell ref="E81:E82"/>
    <mergeCell ref="F81:F82"/>
    <mergeCell ref="B89:P89"/>
    <mergeCell ref="P90:P92"/>
    <mergeCell ref="N85:N87"/>
    <mergeCell ref="N80:N82"/>
    <mergeCell ref="B80:B82"/>
    <mergeCell ref="J96:J98"/>
    <mergeCell ref="N90:N91"/>
    <mergeCell ref="B85:B87"/>
    <mergeCell ref="C85:C87"/>
    <mergeCell ref="D85:D87"/>
    <mergeCell ref="E85:E87"/>
    <mergeCell ref="F85:F87"/>
    <mergeCell ref="B90:B91"/>
    <mergeCell ref="C90:C91"/>
    <mergeCell ref="D90:D91"/>
    <mergeCell ref="E90:E91"/>
    <mergeCell ref="F90:F91"/>
    <mergeCell ref="E94:H94"/>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workbookViewId="0">
      <selection activeCell="F29" sqref="F29"/>
    </sheetView>
  </sheetViews>
  <sheetFormatPr baseColWidth="10" defaultColWidth="35.85546875" defaultRowHeight="12.75" x14ac:dyDescent="0.2"/>
  <cols>
    <col min="1" max="16384" width="35.85546875" style="151"/>
  </cols>
  <sheetData>
    <row r="1" spans="1:6" x14ac:dyDescent="0.2">
      <c r="D1" s="152">
        <v>0</v>
      </c>
    </row>
    <row r="2" spans="1:6" ht="21" customHeight="1" x14ac:dyDescent="0.2">
      <c r="A2" s="716" t="s">
        <v>174</v>
      </c>
      <c r="B2" s="717"/>
      <c r="C2" s="717"/>
      <c r="D2" s="718"/>
    </row>
    <row r="3" spans="1:6" ht="51" customHeight="1" x14ac:dyDescent="0.2">
      <c r="A3" s="153" t="str">
        <f>'1. DireccyConducc '!A9</f>
        <v>RE.1DIRECCIÓN Y CONDUCCIÓN FORTALECIDA</v>
      </c>
      <c r="B3" s="154" t="s">
        <v>175</v>
      </c>
      <c r="C3" s="155">
        <f>SUM(C5,C163,C319,C474,C630,C786,C942,C1097,C1252,C1407,C1562,C1718,C1873,C2031)</f>
        <v>0</v>
      </c>
      <c r="D3" s="156"/>
    </row>
    <row r="4" spans="1:6" x14ac:dyDescent="0.2">
      <c r="A4" s="157" t="s">
        <v>176</v>
      </c>
      <c r="C4" s="158"/>
    </row>
    <row r="5" spans="1:6" ht="77.25" customHeight="1" x14ac:dyDescent="0.2">
      <c r="A5" s="159" t="str">
        <f>'1. DireccyConducc '!B10</f>
        <v>RE1. P1 Servicios de salud con calidad de acuerdo con las necesidades de la población</v>
      </c>
      <c r="B5" s="160" t="s">
        <v>177</v>
      </c>
      <c r="C5" s="161">
        <f>SUM(C7,C83,C127)</f>
        <v>0</v>
      </c>
      <c r="D5" s="162"/>
    </row>
    <row r="6" spans="1:6" ht="33" customHeight="1" x14ac:dyDescent="0.2">
      <c r="A6" s="163" t="s">
        <v>178</v>
      </c>
      <c r="B6" s="164" t="s">
        <v>179</v>
      </c>
      <c r="C6" s="165" t="s">
        <v>180</v>
      </c>
      <c r="D6" s="166" t="s">
        <v>181</v>
      </c>
      <c r="F6" s="285"/>
    </row>
    <row r="7" spans="1:6" ht="15" customHeight="1" x14ac:dyDescent="0.2">
      <c r="A7" s="167">
        <v>1</v>
      </c>
      <c r="B7" s="168" t="s">
        <v>182</v>
      </c>
      <c r="C7" s="169">
        <f>SUM(C9,C16,C23,C32,C41,C46,C53,C58,C69,C75)</f>
        <v>0</v>
      </c>
      <c r="D7" s="170"/>
      <c r="F7" s="285"/>
    </row>
    <row r="8" spans="1:6" ht="15" customHeight="1" x14ac:dyDescent="0.2">
      <c r="A8" s="167"/>
      <c r="B8" s="168" t="s">
        <v>183</v>
      </c>
      <c r="C8" s="169"/>
      <c r="D8" s="170"/>
      <c r="F8" s="285"/>
    </row>
    <row r="9" spans="1:6" x14ac:dyDescent="0.2">
      <c r="A9" s="171" t="s">
        <v>184</v>
      </c>
      <c r="B9" s="168" t="s">
        <v>185</v>
      </c>
      <c r="C9" s="172">
        <f>SUM(C10:C14)</f>
        <v>0</v>
      </c>
      <c r="D9" s="170"/>
      <c r="F9" s="285"/>
    </row>
    <row r="10" spans="1:6" x14ac:dyDescent="0.2">
      <c r="A10" s="173" t="s">
        <v>186</v>
      </c>
      <c r="B10" s="174" t="s">
        <v>187</v>
      </c>
      <c r="C10" s="152">
        <v>0</v>
      </c>
      <c r="D10" s="175"/>
      <c r="F10" s="285"/>
    </row>
    <row r="11" spans="1:6" ht="25.5" x14ac:dyDescent="0.2">
      <c r="A11" s="173" t="s">
        <v>188</v>
      </c>
      <c r="B11" s="174" t="s">
        <v>189</v>
      </c>
      <c r="C11" s="152">
        <v>0</v>
      </c>
      <c r="D11" s="175"/>
      <c r="F11" s="286"/>
    </row>
    <row r="12" spans="1:6" x14ac:dyDescent="0.2">
      <c r="A12" s="173" t="s">
        <v>190</v>
      </c>
      <c r="B12" s="174" t="s">
        <v>191</v>
      </c>
      <c r="D12" s="175"/>
      <c r="F12" s="286"/>
    </row>
    <row r="13" spans="1:6" ht="25.5" x14ac:dyDescent="0.2">
      <c r="A13" s="173" t="s">
        <v>192</v>
      </c>
      <c r="B13" s="174" t="s">
        <v>193</v>
      </c>
      <c r="C13" s="152">
        <v>0</v>
      </c>
      <c r="D13" s="175"/>
      <c r="F13" s="286"/>
    </row>
    <row r="14" spans="1:6" x14ac:dyDescent="0.2">
      <c r="A14" s="173" t="s">
        <v>194</v>
      </c>
      <c r="B14" s="174" t="s">
        <v>195</v>
      </c>
      <c r="C14" s="152">
        <v>0</v>
      </c>
      <c r="D14" s="175"/>
      <c r="F14" s="286"/>
    </row>
    <row r="15" spans="1:6" x14ac:dyDescent="0.2">
      <c r="A15" s="176"/>
      <c r="B15" s="177"/>
      <c r="C15" s="152"/>
      <c r="D15" s="175"/>
      <c r="F15" s="286"/>
    </row>
    <row r="16" spans="1:6" x14ac:dyDescent="0.2">
      <c r="A16" s="171" t="s">
        <v>196</v>
      </c>
      <c r="B16" s="168" t="s">
        <v>197</v>
      </c>
      <c r="C16" s="172">
        <f>SUM(C17:C21)</f>
        <v>0</v>
      </c>
      <c r="D16" s="170"/>
      <c r="F16" s="285"/>
    </row>
    <row r="17" spans="1:6" x14ac:dyDescent="0.2">
      <c r="A17" s="173" t="s">
        <v>198</v>
      </c>
      <c r="B17" s="174" t="s">
        <v>199</v>
      </c>
      <c r="C17" s="152">
        <v>0</v>
      </c>
      <c r="D17" s="175"/>
      <c r="F17" s="285"/>
    </row>
    <row r="18" spans="1:6" x14ac:dyDescent="0.2">
      <c r="A18" s="173" t="s">
        <v>200</v>
      </c>
      <c r="B18" s="174" t="s">
        <v>201</v>
      </c>
      <c r="C18" s="152">
        <v>0</v>
      </c>
      <c r="D18" s="175"/>
      <c r="F18" s="285"/>
    </row>
    <row r="19" spans="1:6" x14ac:dyDescent="0.2">
      <c r="A19" s="173" t="s">
        <v>202</v>
      </c>
      <c r="B19" s="174" t="s">
        <v>203</v>
      </c>
      <c r="C19" s="152">
        <v>0</v>
      </c>
      <c r="D19" s="175"/>
    </row>
    <row r="20" spans="1:6" x14ac:dyDescent="0.2">
      <c r="A20" s="173" t="s">
        <v>204</v>
      </c>
      <c r="B20" s="174" t="s">
        <v>205</v>
      </c>
      <c r="C20" s="152">
        <v>0</v>
      </c>
      <c r="D20" s="175"/>
    </row>
    <row r="21" spans="1:6" x14ac:dyDescent="0.2">
      <c r="A21" s="173" t="s">
        <v>206</v>
      </c>
      <c r="B21" s="174" t="s">
        <v>207</v>
      </c>
      <c r="C21" s="152">
        <v>0</v>
      </c>
      <c r="D21" s="175"/>
    </row>
    <row r="22" spans="1:6" x14ac:dyDescent="0.2">
      <c r="A22" s="176"/>
      <c r="B22" s="177"/>
      <c r="C22" s="172"/>
      <c r="D22" s="170"/>
    </row>
    <row r="23" spans="1:6" ht="25.5" x14ac:dyDescent="0.2">
      <c r="A23" s="171" t="s">
        <v>208</v>
      </c>
      <c r="B23" s="178" t="s">
        <v>209</v>
      </c>
      <c r="C23" s="172">
        <f>SUM(C24:C30)</f>
        <v>0</v>
      </c>
      <c r="D23" s="170"/>
    </row>
    <row r="24" spans="1:6" x14ac:dyDescent="0.2">
      <c r="A24" s="173" t="s">
        <v>210</v>
      </c>
      <c r="B24" s="174" t="s">
        <v>211</v>
      </c>
      <c r="C24" s="152">
        <v>0</v>
      </c>
      <c r="D24" s="175"/>
    </row>
    <row r="25" spans="1:6" x14ac:dyDescent="0.2">
      <c r="A25" s="173" t="s">
        <v>212</v>
      </c>
      <c r="B25" s="174" t="s">
        <v>213</v>
      </c>
      <c r="C25" s="152">
        <v>0</v>
      </c>
      <c r="D25" s="175"/>
    </row>
    <row r="26" spans="1:6" x14ac:dyDescent="0.2">
      <c r="A26" s="173" t="s">
        <v>214</v>
      </c>
      <c r="B26" s="174" t="s">
        <v>215</v>
      </c>
      <c r="C26" s="152"/>
      <c r="D26" s="175"/>
    </row>
    <row r="27" spans="1:6" x14ac:dyDescent="0.2">
      <c r="A27" s="173" t="s">
        <v>216</v>
      </c>
      <c r="B27" s="174" t="s">
        <v>217</v>
      </c>
      <c r="C27" s="152">
        <v>0</v>
      </c>
      <c r="D27" s="175"/>
    </row>
    <row r="28" spans="1:6" x14ac:dyDescent="0.2">
      <c r="A28" s="173" t="s">
        <v>218</v>
      </c>
      <c r="B28" s="174" t="s">
        <v>219</v>
      </c>
      <c r="C28" s="152">
        <v>0</v>
      </c>
      <c r="D28" s="175"/>
    </row>
    <row r="29" spans="1:6" ht="25.5" x14ac:dyDescent="0.2">
      <c r="A29" s="173" t="s">
        <v>220</v>
      </c>
      <c r="B29" s="174" t="s">
        <v>221</v>
      </c>
      <c r="C29" s="152">
        <v>0</v>
      </c>
      <c r="D29" s="175"/>
    </row>
    <row r="30" spans="1:6" ht="25.5" x14ac:dyDescent="0.2">
      <c r="A30" s="173" t="s">
        <v>222</v>
      </c>
      <c r="B30" s="174" t="s">
        <v>223</v>
      </c>
      <c r="C30" s="152">
        <v>0</v>
      </c>
      <c r="D30" s="175"/>
    </row>
    <row r="31" spans="1:6" x14ac:dyDescent="0.2">
      <c r="A31" s="176"/>
      <c r="B31" s="177"/>
      <c r="C31" s="152"/>
      <c r="D31" s="175"/>
    </row>
    <row r="32" spans="1:6" x14ac:dyDescent="0.2">
      <c r="A32" s="171" t="s">
        <v>224</v>
      </c>
      <c r="B32" s="168" t="s">
        <v>225</v>
      </c>
      <c r="C32" s="172">
        <f>SUM(C33:C39)</f>
        <v>0</v>
      </c>
      <c r="D32" s="170"/>
    </row>
    <row r="33" spans="1:4" x14ac:dyDescent="0.2">
      <c r="A33" s="173" t="s">
        <v>226</v>
      </c>
      <c r="B33" s="174" t="s">
        <v>227</v>
      </c>
      <c r="C33" s="152">
        <v>0</v>
      </c>
      <c r="D33" s="175"/>
    </row>
    <row r="34" spans="1:4" x14ac:dyDescent="0.2">
      <c r="A34" s="173" t="s">
        <v>228</v>
      </c>
      <c r="B34" s="174" t="s">
        <v>229</v>
      </c>
      <c r="C34" s="152">
        <v>0</v>
      </c>
      <c r="D34" s="175"/>
    </row>
    <row r="35" spans="1:4" x14ac:dyDescent="0.2">
      <c r="A35" s="173" t="s">
        <v>230</v>
      </c>
      <c r="B35" s="174" t="s">
        <v>231</v>
      </c>
      <c r="C35" s="152">
        <v>0</v>
      </c>
      <c r="D35" s="175"/>
    </row>
    <row r="36" spans="1:4" ht="25.5" x14ac:dyDescent="0.2">
      <c r="A36" s="173" t="s">
        <v>232</v>
      </c>
      <c r="B36" s="174" t="s">
        <v>233</v>
      </c>
      <c r="C36" s="152">
        <v>0</v>
      </c>
      <c r="D36" s="175"/>
    </row>
    <row r="37" spans="1:4" ht="25.5" x14ac:dyDescent="0.2">
      <c r="A37" s="173" t="s">
        <v>234</v>
      </c>
      <c r="B37" s="174" t="s">
        <v>235</v>
      </c>
      <c r="C37" s="152">
        <v>0</v>
      </c>
      <c r="D37" s="175"/>
    </row>
    <row r="38" spans="1:4" x14ac:dyDescent="0.2">
      <c r="A38" s="173" t="s">
        <v>236</v>
      </c>
      <c r="B38" s="174" t="s">
        <v>237</v>
      </c>
      <c r="C38" s="152">
        <v>0</v>
      </c>
      <c r="D38" s="175"/>
    </row>
    <row r="39" spans="1:4" ht="35.25" customHeight="1" x14ac:dyDescent="0.2">
      <c r="A39" s="173" t="s">
        <v>238</v>
      </c>
      <c r="B39" s="174" t="s">
        <v>239</v>
      </c>
      <c r="C39" s="152"/>
      <c r="D39" s="175"/>
    </row>
    <row r="40" spans="1:4" x14ac:dyDescent="0.2">
      <c r="A40" s="176"/>
      <c r="B40" s="177"/>
      <c r="C40" s="152"/>
      <c r="D40" s="175"/>
    </row>
    <row r="41" spans="1:4" x14ac:dyDescent="0.2">
      <c r="A41" s="171" t="s">
        <v>240</v>
      </c>
      <c r="B41" s="168" t="s">
        <v>241</v>
      </c>
      <c r="C41" s="172">
        <f>SUM(C42++C43+C44)</f>
        <v>0</v>
      </c>
      <c r="D41" s="170"/>
    </row>
    <row r="42" spans="1:4" x14ac:dyDescent="0.2">
      <c r="A42" s="173" t="s">
        <v>242</v>
      </c>
      <c r="B42" s="174" t="s">
        <v>243</v>
      </c>
      <c r="C42" s="152">
        <v>0</v>
      </c>
      <c r="D42" s="175"/>
    </row>
    <row r="43" spans="1:4" x14ac:dyDescent="0.2">
      <c r="A43" s="173" t="s">
        <v>244</v>
      </c>
      <c r="B43" s="174" t="s">
        <v>245</v>
      </c>
      <c r="C43" s="152">
        <v>0</v>
      </c>
      <c r="D43" s="175"/>
    </row>
    <row r="44" spans="1:4" x14ac:dyDescent="0.2">
      <c r="A44" s="173" t="s">
        <v>246</v>
      </c>
      <c r="B44" s="174" t="s">
        <v>247</v>
      </c>
      <c r="C44" s="152">
        <v>0</v>
      </c>
      <c r="D44" s="175"/>
    </row>
    <row r="45" spans="1:4" x14ac:dyDescent="0.2">
      <c r="A45" s="176"/>
      <c r="B45" s="177"/>
      <c r="C45" s="152"/>
      <c r="D45" s="175"/>
    </row>
    <row r="46" spans="1:4" ht="25.5" x14ac:dyDescent="0.2">
      <c r="A46" s="171" t="s">
        <v>248</v>
      </c>
      <c r="B46" s="168" t="s">
        <v>249</v>
      </c>
      <c r="C46" s="172">
        <f>SUM(C47+C50+C51)</f>
        <v>0</v>
      </c>
      <c r="D46" s="170"/>
    </row>
    <row r="47" spans="1:4" x14ac:dyDescent="0.2">
      <c r="A47" s="173" t="s">
        <v>250</v>
      </c>
      <c r="B47" s="177" t="s">
        <v>251</v>
      </c>
      <c r="C47" s="172">
        <f>SUM(C48:C49)</f>
        <v>0</v>
      </c>
      <c r="D47" s="170"/>
    </row>
    <row r="48" spans="1:4" x14ac:dyDescent="0.2">
      <c r="A48" s="176" t="s">
        <v>252</v>
      </c>
      <c r="B48" s="177" t="s">
        <v>253</v>
      </c>
      <c r="C48" s="152">
        <v>0</v>
      </c>
      <c r="D48" s="175"/>
    </row>
    <row r="49" spans="1:4" ht="25.5" x14ac:dyDescent="0.2">
      <c r="A49" s="176" t="s">
        <v>254</v>
      </c>
      <c r="B49" s="177" t="s">
        <v>255</v>
      </c>
      <c r="C49" s="152">
        <v>0</v>
      </c>
      <c r="D49" s="175"/>
    </row>
    <row r="50" spans="1:4" x14ac:dyDescent="0.2">
      <c r="A50" s="173" t="s">
        <v>256</v>
      </c>
      <c r="B50" s="174" t="s">
        <v>257</v>
      </c>
      <c r="C50" s="152">
        <v>0</v>
      </c>
      <c r="D50" s="175"/>
    </row>
    <row r="51" spans="1:4" x14ac:dyDescent="0.2">
      <c r="A51" s="173" t="s">
        <v>258</v>
      </c>
      <c r="B51" s="174" t="s">
        <v>259</v>
      </c>
      <c r="C51" s="152">
        <v>0</v>
      </c>
      <c r="D51" s="175"/>
    </row>
    <row r="52" spans="1:4" x14ac:dyDescent="0.2">
      <c r="A52" s="176"/>
      <c r="B52" s="177"/>
      <c r="C52" s="152"/>
      <c r="D52" s="175"/>
    </row>
    <row r="53" spans="1:4" x14ac:dyDescent="0.2">
      <c r="A53" s="171" t="s">
        <v>260</v>
      </c>
      <c r="B53" s="168" t="s">
        <v>261</v>
      </c>
      <c r="C53" s="169" t="s">
        <v>262</v>
      </c>
      <c r="D53" s="170"/>
    </row>
    <row r="54" spans="1:4" x14ac:dyDescent="0.2">
      <c r="A54" s="173" t="s">
        <v>263</v>
      </c>
      <c r="B54" s="174" t="s">
        <v>264</v>
      </c>
      <c r="C54" s="179" t="s">
        <v>262</v>
      </c>
      <c r="D54" s="175"/>
    </row>
    <row r="55" spans="1:4" x14ac:dyDescent="0.2">
      <c r="A55" s="173" t="s">
        <v>265</v>
      </c>
      <c r="B55" s="174" t="s">
        <v>266</v>
      </c>
      <c r="C55" s="152">
        <v>0</v>
      </c>
      <c r="D55" s="175"/>
    </row>
    <row r="56" spans="1:4" x14ac:dyDescent="0.2">
      <c r="A56" s="173" t="s">
        <v>267</v>
      </c>
      <c r="B56" s="174" t="s">
        <v>268</v>
      </c>
      <c r="C56" s="152">
        <v>0</v>
      </c>
      <c r="D56" s="175"/>
    </row>
    <row r="57" spans="1:4" x14ac:dyDescent="0.2">
      <c r="A57" s="176"/>
      <c r="B57" s="177"/>
      <c r="C57" s="152"/>
      <c r="D57" s="175"/>
    </row>
    <row r="58" spans="1:4" x14ac:dyDescent="0.2">
      <c r="A58" s="171" t="s">
        <v>269</v>
      </c>
      <c r="B58" s="168" t="s">
        <v>270</v>
      </c>
      <c r="C58" s="172">
        <f>SUM(C59:C67)</f>
        <v>0</v>
      </c>
      <c r="D58" s="170"/>
    </row>
    <row r="59" spans="1:4" ht="21" customHeight="1" x14ac:dyDescent="0.2">
      <c r="A59" s="173" t="s">
        <v>271</v>
      </c>
      <c r="B59" s="174" t="s">
        <v>272</v>
      </c>
      <c r="C59" s="152">
        <v>0</v>
      </c>
      <c r="D59" s="175"/>
    </row>
    <row r="60" spans="1:4" x14ac:dyDescent="0.2">
      <c r="A60" s="173" t="s">
        <v>273</v>
      </c>
      <c r="B60" s="174" t="s">
        <v>274</v>
      </c>
      <c r="C60" s="152">
        <v>0</v>
      </c>
      <c r="D60" s="175"/>
    </row>
    <row r="61" spans="1:4" x14ac:dyDescent="0.2">
      <c r="A61" s="173" t="s">
        <v>275</v>
      </c>
      <c r="B61" s="174" t="s">
        <v>276</v>
      </c>
      <c r="C61" s="152">
        <v>0</v>
      </c>
      <c r="D61" s="175"/>
    </row>
    <row r="62" spans="1:4" ht="25.5" x14ac:dyDescent="0.2">
      <c r="A62" s="173" t="s">
        <v>277</v>
      </c>
      <c r="B62" s="174" t="s">
        <v>278</v>
      </c>
      <c r="C62" s="152">
        <v>0</v>
      </c>
      <c r="D62" s="175"/>
    </row>
    <row r="63" spans="1:4" ht="25.5" x14ac:dyDescent="0.2">
      <c r="A63" s="173" t="s">
        <v>279</v>
      </c>
      <c r="B63" s="174" t="s">
        <v>280</v>
      </c>
      <c r="C63" s="152">
        <v>0</v>
      </c>
      <c r="D63" s="175"/>
    </row>
    <row r="64" spans="1:4" ht="25.5" x14ac:dyDescent="0.2">
      <c r="A64" s="173" t="s">
        <v>281</v>
      </c>
      <c r="B64" s="174" t="s">
        <v>282</v>
      </c>
      <c r="C64" s="152">
        <v>0</v>
      </c>
      <c r="D64" s="175"/>
    </row>
    <row r="65" spans="1:4" x14ac:dyDescent="0.2">
      <c r="A65" s="173" t="s">
        <v>283</v>
      </c>
      <c r="B65" s="174" t="s">
        <v>284</v>
      </c>
      <c r="C65" s="152">
        <v>0</v>
      </c>
      <c r="D65" s="175"/>
    </row>
    <row r="66" spans="1:4" ht="25.5" x14ac:dyDescent="0.2">
      <c r="A66" s="173" t="s">
        <v>285</v>
      </c>
      <c r="B66" s="174" t="s">
        <v>286</v>
      </c>
      <c r="C66" s="152">
        <v>0</v>
      </c>
      <c r="D66" s="175"/>
    </row>
    <row r="67" spans="1:4" ht="25.5" x14ac:dyDescent="0.2">
      <c r="A67" s="173" t="s">
        <v>287</v>
      </c>
      <c r="B67" s="174" t="s">
        <v>288</v>
      </c>
      <c r="C67" s="152">
        <v>0</v>
      </c>
      <c r="D67" s="175"/>
    </row>
    <row r="68" spans="1:4" x14ac:dyDescent="0.2">
      <c r="A68" s="176"/>
      <c r="B68" s="177"/>
      <c r="C68" s="152"/>
      <c r="D68" s="175"/>
    </row>
    <row r="69" spans="1:4" x14ac:dyDescent="0.2">
      <c r="A69" s="171" t="s">
        <v>289</v>
      </c>
      <c r="B69" s="168" t="s">
        <v>290</v>
      </c>
      <c r="C69" s="172">
        <f>SUM(C70:C73)</f>
        <v>0</v>
      </c>
      <c r="D69" s="170"/>
    </row>
    <row r="70" spans="1:4" x14ac:dyDescent="0.2">
      <c r="A70" s="173" t="s">
        <v>291</v>
      </c>
      <c r="B70" s="174" t="s">
        <v>292</v>
      </c>
      <c r="C70" s="152">
        <v>0</v>
      </c>
      <c r="D70" s="175"/>
    </row>
    <row r="71" spans="1:4" x14ac:dyDescent="0.2">
      <c r="A71" s="173" t="s">
        <v>293</v>
      </c>
      <c r="B71" s="174" t="s">
        <v>294</v>
      </c>
      <c r="C71" s="152">
        <v>0</v>
      </c>
      <c r="D71" s="175"/>
    </row>
    <row r="72" spans="1:4" x14ac:dyDescent="0.2">
      <c r="A72" s="173" t="s">
        <v>295</v>
      </c>
      <c r="B72" s="174" t="s">
        <v>296</v>
      </c>
      <c r="C72" s="152">
        <v>0</v>
      </c>
      <c r="D72" s="175"/>
    </row>
    <row r="73" spans="1:4" x14ac:dyDescent="0.2">
      <c r="A73" s="173" t="s">
        <v>297</v>
      </c>
      <c r="B73" s="174" t="s">
        <v>298</v>
      </c>
      <c r="C73" s="152">
        <v>0</v>
      </c>
      <c r="D73" s="175"/>
    </row>
    <row r="74" spans="1:4" x14ac:dyDescent="0.2">
      <c r="A74" s="176"/>
      <c r="B74" s="177"/>
      <c r="C74" s="152"/>
      <c r="D74" s="175"/>
    </row>
    <row r="75" spans="1:4" x14ac:dyDescent="0.2">
      <c r="A75" s="171" t="s">
        <v>299</v>
      </c>
      <c r="B75" s="168" t="s">
        <v>300</v>
      </c>
      <c r="C75" s="172">
        <f>SUM(C76:C81)</f>
        <v>0</v>
      </c>
      <c r="D75" s="170"/>
    </row>
    <row r="76" spans="1:4" x14ac:dyDescent="0.2">
      <c r="A76" s="173" t="s">
        <v>301</v>
      </c>
      <c r="B76" s="174" t="s">
        <v>302</v>
      </c>
      <c r="C76" s="152">
        <v>0</v>
      </c>
      <c r="D76" s="175"/>
    </row>
    <row r="77" spans="1:4" x14ac:dyDescent="0.2">
      <c r="A77" s="173" t="s">
        <v>303</v>
      </c>
      <c r="B77" s="174" t="s">
        <v>304</v>
      </c>
      <c r="C77" s="152">
        <v>0</v>
      </c>
      <c r="D77" s="175"/>
    </row>
    <row r="78" spans="1:4" x14ac:dyDescent="0.2">
      <c r="A78" s="173" t="s">
        <v>305</v>
      </c>
      <c r="B78" s="174" t="s">
        <v>306</v>
      </c>
      <c r="C78" s="152">
        <v>0</v>
      </c>
      <c r="D78" s="175"/>
    </row>
    <row r="79" spans="1:4" ht="25.5" x14ac:dyDescent="0.2">
      <c r="A79" s="173" t="s">
        <v>307</v>
      </c>
      <c r="B79" s="174" t="s">
        <v>308</v>
      </c>
      <c r="C79" s="152">
        <v>0</v>
      </c>
      <c r="D79" s="175"/>
    </row>
    <row r="80" spans="1:4" x14ac:dyDescent="0.2">
      <c r="A80" s="173" t="s">
        <v>309</v>
      </c>
      <c r="B80" s="174" t="s">
        <v>310</v>
      </c>
      <c r="C80" s="152">
        <v>0</v>
      </c>
      <c r="D80" s="175"/>
    </row>
    <row r="81" spans="1:4" x14ac:dyDescent="0.2">
      <c r="A81" s="173" t="s">
        <v>311</v>
      </c>
      <c r="B81" s="174" t="s">
        <v>312</v>
      </c>
      <c r="C81" s="180">
        <v>0</v>
      </c>
      <c r="D81" s="181"/>
    </row>
    <row r="82" spans="1:4" x14ac:dyDescent="0.2">
      <c r="A82" s="182"/>
      <c r="B82" s="183"/>
      <c r="C82" s="184"/>
      <c r="D82" s="162"/>
    </row>
    <row r="83" spans="1:4" x14ac:dyDescent="0.2">
      <c r="A83" s="167">
        <v>2</v>
      </c>
      <c r="B83" s="168" t="s">
        <v>313</v>
      </c>
      <c r="C83" s="172">
        <f>SUM(C85+C92+C98+C107+C111+C117)</f>
        <v>0</v>
      </c>
      <c r="D83" s="170"/>
    </row>
    <row r="84" spans="1:4" x14ac:dyDescent="0.2">
      <c r="A84" s="167"/>
      <c r="B84" s="185"/>
      <c r="C84" s="152"/>
      <c r="D84" s="175"/>
    </row>
    <row r="85" spans="1:4" x14ac:dyDescent="0.2">
      <c r="A85" s="182" t="s">
        <v>314</v>
      </c>
      <c r="B85" s="168" t="s">
        <v>315</v>
      </c>
      <c r="C85" s="172">
        <f>SUM(C86:C90)</f>
        <v>0</v>
      </c>
      <c r="D85" s="170"/>
    </row>
    <row r="86" spans="1:4" x14ac:dyDescent="0.2">
      <c r="A86" s="173" t="s">
        <v>316</v>
      </c>
      <c r="B86" s="174" t="s">
        <v>317</v>
      </c>
      <c r="C86" s="152">
        <v>0</v>
      </c>
      <c r="D86" s="175"/>
    </row>
    <row r="87" spans="1:4" x14ac:dyDescent="0.2">
      <c r="A87" s="173" t="s">
        <v>318</v>
      </c>
      <c r="B87" s="174" t="s">
        <v>319</v>
      </c>
      <c r="C87" s="152">
        <v>0</v>
      </c>
      <c r="D87" s="175"/>
    </row>
    <row r="88" spans="1:4" x14ac:dyDescent="0.2">
      <c r="A88" s="173" t="s">
        <v>320</v>
      </c>
      <c r="B88" s="174" t="s">
        <v>321</v>
      </c>
      <c r="C88" s="152">
        <v>0</v>
      </c>
      <c r="D88" s="175"/>
    </row>
    <row r="89" spans="1:4" x14ac:dyDescent="0.2">
      <c r="A89" s="173" t="s">
        <v>322</v>
      </c>
      <c r="B89" s="174" t="s">
        <v>323</v>
      </c>
      <c r="C89" s="152">
        <v>0</v>
      </c>
      <c r="D89" s="175"/>
    </row>
    <row r="90" spans="1:4" x14ac:dyDescent="0.2">
      <c r="A90" s="173" t="s">
        <v>324</v>
      </c>
      <c r="B90" s="174" t="s">
        <v>325</v>
      </c>
      <c r="C90" s="152">
        <v>0</v>
      </c>
      <c r="D90" s="175"/>
    </row>
    <row r="91" spans="1:4" x14ac:dyDescent="0.2">
      <c r="A91" s="186"/>
      <c r="B91" s="177"/>
      <c r="C91" s="152"/>
      <c r="D91" s="175"/>
    </row>
    <row r="92" spans="1:4" ht="25.5" x14ac:dyDescent="0.2">
      <c r="A92" s="182" t="s">
        <v>326</v>
      </c>
      <c r="B92" s="168" t="s">
        <v>327</v>
      </c>
      <c r="C92" s="172">
        <f>SUM(C93:C96)</f>
        <v>0</v>
      </c>
      <c r="D92" s="170"/>
    </row>
    <row r="93" spans="1:4" x14ac:dyDescent="0.2">
      <c r="A93" s="173" t="s">
        <v>328</v>
      </c>
      <c r="B93" s="174" t="s">
        <v>329</v>
      </c>
      <c r="C93" s="152">
        <v>0</v>
      </c>
      <c r="D93" s="175"/>
    </row>
    <row r="94" spans="1:4" x14ac:dyDescent="0.2">
      <c r="A94" s="173" t="s">
        <v>330</v>
      </c>
      <c r="B94" s="174" t="s">
        <v>331</v>
      </c>
      <c r="C94" s="152">
        <v>0</v>
      </c>
      <c r="D94" s="175"/>
    </row>
    <row r="95" spans="1:4" x14ac:dyDescent="0.2">
      <c r="A95" s="173" t="s">
        <v>332</v>
      </c>
      <c r="B95" s="174" t="s">
        <v>333</v>
      </c>
      <c r="C95" s="152">
        <v>0</v>
      </c>
      <c r="D95" s="175"/>
    </row>
    <row r="96" spans="1:4" x14ac:dyDescent="0.2">
      <c r="A96" s="173" t="s">
        <v>334</v>
      </c>
      <c r="B96" s="174" t="s">
        <v>335</v>
      </c>
      <c r="C96" s="152">
        <v>0</v>
      </c>
      <c r="D96" s="175"/>
    </row>
    <row r="97" spans="1:4" x14ac:dyDescent="0.2">
      <c r="A97" s="186"/>
      <c r="B97" s="177"/>
      <c r="C97" s="152"/>
      <c r="D97" s="175"/>
    </row>
    <row r="98" spans="1:4" ht="25.5" x14ac:dyDescent="0.2">
      <c r="A98" s="182" t="s">
        <v>336</v>
      </c>
      <c r="B98" s="168" t="s">
        <v>337</v>
      </c>
      <c r="C98" s="172">
        <f>SUM(C99:C105)</f>
        <v>0</v>
      </c>
      <c r="D98" s="170"/>
    </row>
    <row r="99" spans="1:4" x14ac:dyDescent="0.2">
      <c r="A99" s="173" t="s">
        <v>338</v>
      </c>
      <c r="B99" s="174" t="s">
        <v>339</v>
      </c>
      <c r="C99" s="152">
        <v>0</v>
      </c>
      <c r="D99" s="175"/>
    </row>
    <row r="100" spans="1:4" ht="25.5" x14ac:dyDescent="0.2">
      <c r="A100" s="173" t="s">
        <v>340</v>
      </c>
      <c r="B100" s="174" t="s">
        <v>341</v>
      </c>
      <c r="C100" s="152">
        <v>0</v>
      </c>
      <c r="D100" s="175"/>
    </row>
    <row r="101" spans="1:4" x14ac:dyDescent="0.2">
      <c r="A101" s="173" t="s">
        <v>342</v>
      </c>
      <c r="B101" s="174" t="s">
        <v>343</v>
      </c>
      <c r="C101" s="152">
        <v>0</v>
      </c>
      <c r="D101" s="175"/>
    </row>
    <row r="102" spans="1:4" ht="25.5" x14ac:dyDescent="0.2">
      <c r="A102" s="173" t="s">
        <v>344</v>
      </c>
      <c r="B102" s="174" t="s">
        <v>345</v>
      </c>
      <c r="C102" s="152">
        <v>0</v>
      </c>
      <c r="D102" s="175"/>
    </row>
    <row r="103" spans="1:4" x14ac:dyDescent="0.2">
      <c r="A103" s="173" t="s">
        <v>346</v>
      </c>
      <c r="B103" s="174" t="s">
        <v>347</v>
      </c>
      <c r="C103" s="152">
        <v>0</v>
      </c>
      <c r="D103" s="175"/>
    </row>
    <row r="104" spans="1:4" x14ac:dyDescent="0.2">
      <c r="A104" s="173" t="s">
        <v>348</v>
      </c>
      <c r="B104" s="174" t="s">
        <v>349</v>
      </c>
      <c r="C104" s="152">
        <v>0</v>
      </c>
      <c r="D104" s="175"/>
    </row>
    <row r="105" spans="1:4" ht="25.5" x14ac:dyDescent="0.2">
      <c r="A105" s="173" t="s">
        <v>350</v>
      </c>
      <c r="B105" s="174" t="s">
        <v>351</v>
      </c>
      <c r="C105" s="152">
        <v>0</v>
      </c>
      <c r="D105" s="175"/>
    </row>
    <row r="106" spans="1:4" x14ac:dyDescent="0.2">
      <c r="A106" s="186"/>
      <c r="B106" s="177"/>
      <c r="C106" s="152"/>
      <c r="D106" s="175"/>
    </row>
    <row r="107" spans="1:4" ht="25.5" x14ac:dyDescent="0.2">
      <c r="A107" s="182" t="s">
        <v>352</v>
      </c>
      <c r="B107" s="168" t="s">
        <v>353</v>
      </c>
      <c r="C107" s="172">
        <f>SUM(C108:C109)</f>
        <v>0</v>
      </c>
      <c r="D107" s="170"/>
    </row>
    <row r="108" spans="1:4" x14ac:dyDescent="0.2">
      <c r="A108" s="173" t="s">
        <v>354</v>
      </c>
      <c r="B108" s="174" t="s">
        <v>355</v>
      </c>
      <c r="C108" s="152">
        <v>0</v>
      </c>
      <c r="D108" s="175"/>
    </row>
    <row r="109" spans="1:4" x14ac:dyDescent="0.2">
      <c r="A109" s="173" t="s">
        <v>356</v>
      </c>
      <c r="B109" s="174" t="s">
        <v>357</v>
      </c>
      <c r="C109" s="152">
        <v>0</v>
      </c>
      <c r="D109" s="175"/>
    </row>
    <row r="110" spans="1:4" x14ac:dyDescent="0.2">
      <c r="A110" s="186"/>
      <c r="B110" s="177"/>
      <c r="C110" s="152"/>
      <c r="D110" s="175"/>
    </row>
    <row r="111" spans="1:4" ht="25.5" x14ac:dyDescent="0.2">
      <c r="A111" s="182" t="s">
        <v>358</v>
      </c>
      <c r="B111" s="168" t="s">
        <v>359</v>
      </c>
      <c r="C111" s="172">
        <f>SUM(C112:C115)</f>
        <v>0</v>
      </c>
      <c r="D111" s="170"/>
    </row>
    <row r="112" spans="1:4" x14ac:dyDescent="0.2">
      <c r="A112" s="173" t="s">
        <v>360</v>
      </c>
      <c r="B112" s="174" t="s">
        <v>361</v>
      </c>
      <c r="C112" s="152">
        <v>0</v>
      </c>
      <c r="D112" s="175"/>
    </row>
    <row r="113" spans="1:4" x14ac:dyDescent="0.2">
      <c r="A113" s="173" t="s">
        <v>362</v>
      </c>
      <c r="B113" s="174" t="s">
        <v>363</v>
      </c>
      <c r="C113" s="152">
        <v>0</v>
      </c>
      <c r="D113" s="175"/>
    </row>
    <row r="114" spans="1:4" x14ac:dyDescent="0.2">
      <c r="A114" s="173" t="s">
        <v>364</v>
      </c>
      <c r="B114" s="174" t="s">
        <v>365</v>
      </c>
      <c r="C114" s="152">
        <v>0</v>
      </c>
      <c r="D114" s="175"/>
    </row>
    <row r="115" spans="1:4" ht="25.5" x14ac:dyDescent="0.2">
      <c r="A115" s="173" t="s">
        <v>366</v>
      </c>
      <c r="B115" s="174" t="s">
        <v>367</v>
      </c>
      <c r="C115" s="152">
        <v>0</v>
      </c>
      <c r="D115" s="175"/>
    </row>
    <row r="116" spans="1:4" x14ac:dyDescent="0.2">
      <c r="A116" s="186"/>
      <c r="B116" s="177"/>
      <c r="C116" s="152"/>
      <c r="D116" s="175"/>
    </row>
    <row r="117" spans="1:4" ht="25.5" x14ac:dyDescent="0.2">
      <c r="A117" s="182" t="s">
        <v>368</v>
      </c>
      <c r="B117" s="168" t="s">
        <v>369</v>
      </c>
      <c r="C117" s="172">
        <f>SUM(C118:C125)</f>
        <v>0</v>
      </c>
      <c r="D117" s="170"/>
    </row>
    <row r="118" spans="1:4" x14ac:dyDescent="0.2">
      <c r="A118" s="173" t="s">
        <v>370</v>
      </c>
      <c r="B118" s="174" t="s">
        <v>371</v>
      </c>
      <c r="C118" s="152"/>
      <c r="D118" s="175"/>
    </row>
    <row r="119" spans="1:4" ht="25.5" x14ac:dyDescent="0.2">
      <c r="A119" s="173" t="s">
        <v>372</v>
      </c>
      <c r="B119" s="174" t="s">
        <v>373</v>
      </c>
      <c r="C119" s="152">
        <v>0</v>
      </c>
      <c r="D119" s="175"/>
    </row>
    <row r="120" spans="1:4" x14ac:dyDescent="0.2">
      <c r="A120" s="173" t="s">
        <v>374</v>
      </c>
      <c r="B120" s="174" t="s">
        <v>375</v>
      </c>
      <c r="C120" s="152">
        <v>0</v>
      </c>
      <c r="D120" s="175"/>
    </row>
    <row r="121" spans="1:4" x14ac:dyDescent="0.2">
      <c r="A121" s="173" t="s">
        <v>376</v>
      </c>
      <c r="B121" s="174" t="s">
        <v>377</v>
      </c>
      <c r="C121" s="152">
        <v>0</v>
      </c>
      <c r="D121" s="175"/>
    </row>
    <row r="122" spans="1:4" x14ac:dyDescent="0.2">
      <c r="A122" s="173" t="s">
        <v>378</v>
      </c>
      <c r="B122" s="174" t="s">
        <v>379</v>
      </c>
      <c r="C122" s="152">
        <v>0</v>
      </c>
      <c r="D122" s="175"/>
    </row>
    <row r="123" spans="1:4" ht="25.5" x14ac:dyDescent="0.2">
      <c r="A123" s="173" t="s">
        <v>380</v>
      </c>
      <c r="B123" s="174" t="s">
        <v>381</v>
      </c>
      <c r="C123" s="152">
        <v>0</v>
      </c>
      <c r="D123" s="175"/>
    </row>
    <row r="124" spans="1:4" x14ac:dyDescent="0.2">
      <c r="A124" s="173" t="s">
        <v>382</v>
      </c>
      <c r="B124" s="174" t="s">
        <v>383</v>
      </c>
      <c r="C124" s="152">
        <v>0</v>
      </c>
      <c r="D124" s="175"/>
    </row>
    <row r="125" spans="1:4" x14ac:dyDescent="0.2">
      <c r="A125" s="173" t="s">
        <v>384</v>
      </c>
      <c r="B125" s="174" t="s">
        <v>385</v>
      </c>
      <c r="C125" s="152">
        <v>0</v>
      </c>
      <c r="D125" s="175"/>
    </row>
    <row r="126" spans="1:4" x14ac:dyDescent="0.2">
      <c r="A126" s="173"/>
      <c r="B126" s="177"/>
      <c r="C126" s="152"/>
      <c r="D126" s="175"/>
    </row>
    <row r="127" spans="1:4" x14ac:dyDescent="0.2">
      <c r="A127" s="167">
        <v>5</v>
      </c>
      <c r="B127" s="187" t="s">
        <v>386</v>
      </c>
      <c r="C127" s="172">
        <f>SUM(C129+C139+C149+C154)</f>
        <v>0</v>
      </c>
      <c r="D127" s="170"/>
    </row>
    <row r="128" spans="1:4" x14ac:dyDescent="0.2">
      <c r="A128" s="186"/>
      <c r="B128" s="177"/>
      <c r="C128" s="152"/>
      <c r="D128" s="175"/>
    </row>
    <row r="129" spans="1:4" x14ac:dyDescent="0.2">
      <c r="A129" s="188" t="s">
        <v>387</v>
      </c>
      <c r="B129" s="168" t="s">
        <v>388</v>
      </c>
      <c r="C129" s="172">
        <f>SUM(C130:C137)</f>
        <v>0</v>
      </c>
      <c r="D129" s="170"/>
    </row>
    <row r="130" spans="1:4" x14ac:dyDescent="0.2">
      <c r="A130" s="189" t="s">
        <v>389</v>
      </c>
      <c r="B130" s="174" t="s">
        <v>390</v>
      </c>
      <c r="C130" s="152">
        <v>0</v>
      </c>
      <c r="D130" s="175"/>
    </row>
    <row r="131" spans="1:4" x14ac:dyDescent="0.2">
      <c r="A131" s="189" t="s">
        <v>391</v>
      </c>
      <c r="B131" s="174" t="s">
        <v>392</v>
      </c>
      <c r="C131" s="152">
        <v>0</v>
      </c>
      <c r="D131" s="175"/>
    </row>
    <row r="132" spans="1:4" x14ac:dyDescent="0.2">
      <c r="A132" s="189" t="s">
        <v>393</v>
      </c>
      <c r="B132" s="174" t="s">
        <v>394</v>
      </c>
      <c r="C132" s="152"/>
      <c r="D132" s="175"/>
    </row>
    <row r="133" spans="1:4" x14ac:dyDescent="0.2">
      <c r="A133" s="189" t="s">
        <v>395</v>
      </c>
      <c r="B133" s="174" t="s">
        <v>396</v>
      </c>
      <c r="C133" s="152"/>
      <c r="D133" s="175"/>
    </row>
    <row r="134" spans="1:4" x14ac:dyDescent="0.2">
      <c r="A134" s="189" t="s">
        <v>397</v>
      </c>
      <c r="B134" s="174" t="s">
        <v>398</v>
      </c>
      <c r="C134" s="152"/>
      <c r="D134" s="175"/>
    </row>
    <row r="135" spans="1:4" ht="25.5" x14ac:dyDescent="0.2">
      <c r="A135" s="189" t="s">
        <v>399</v>
      </c>
      <c r="B135" s="174" t="s">
        <v>400</v>
      </c>
      <c r="C135" s="152"/>
      <c r="D135" s="175"/>
    </row>
    <row r="136" spans="1:4" ht="25.5" x14ac:dyDescent="0.2">
      <c r="A136" s="189" t="s">
        <v>401</v>
      </c>
      <c r="B136" s="174" t="s">
        <v>402</v>
      </c>
      <c r="C136" s="152"/>
      <c r="D136" s="175"/>
    </row>
    <row r="137" spans="1:4" x14ac:dyDescent="0.2">
      <c r="A137" s="189" t="s">
        <v>403</v>
      </c>
      <c r="B137" s="174" t="s">
        <v>404</v>
      </c>
      <c r="C137" s="152">
        <v>0</v>
      </c>
      <c r="D137" s="175"/>
    </row>
    <row r="138" spans="1:4" x14ac:dyDescent="0.2">
      <c r="A138" s="189"/>
      <c r="B138" s="174"/>
      <c r="C138" s="152"/>
      <c r="D138" s="175"/>
    </row>
    <row r="139" spans="1:4" ht="25.5" x14ac:dyDescent="0.2">
      <c r="A139" s="188" t="s">
        <v>405</v>
      </c>
      <c r="B139" s="168" t="s">
        <v>406</v>
      </c>
      <c r="C139" s="172">
        <f>SUM(C140:C147)</f>
        <v>0</v>
      </c>
      <c r="D139" s="170"/>
    </row>
    <row r="140" spans="1:4" x14ac:dyDescent="0.2">
      <c r="A140" s="189" t="s">
        <v>407</v>
      </c>
      <c r="B140" s="174" t="s">
        <v>408</v>
      </c>
      <c r="C140" s="152">
        <v>0</v>
      </c>
      <c r="D140" s="175"/>
    </row>
    <row r="141" spans="1:4" x14ac:dyDescent="0.2">
      <c r="A141" s="189" t="s">
        <v>409</v>
      </c>
      <c r="B141" s="174" t="s">
        <v>410</v>
      </c>
      <c r="C141" s="152">
        <v>0</v>
      </c>
      <c r="D141" s="175"/>
    </row>
    <row r="142" spans="1:4" x14ac:dyDescent="0.2">
      <c r="A142" s="189" t="s">
        <v>411</v>
      </c>
      <c r="B142" s="174" t="s">
        <v>412</v>
      </c>
      <c r="C142" s="152">
        <v>0</v>
      </c>
      <c r="D142" s="175"/>
    </row>
    <row r="143" spans="1:4" x14ac:dyDescent="0.2">
      <c r="A143" s="189" t="s">
        <v>413</v>
      </c>
      <c r="B143" s="174" t="s">
        <v>414</v>
      </c>
      <c r="C143" s="152">
        <v>0</v>
      </c>
      <c r="D143" s="175"/>
    </row>
    <row r="144" spans="1:4" x14ac:dyDescent="0.2">
      <c r="A144" s="189" t="s">
        <v>415</v>
      </c>
      <c r="B144" s="174" t="s">
        <v>416</v>
      </c>
      <c r="C144" s="152">
        <v>0</v>
      </c>
      <c r="D144" s="175"/>
    </row>
    <row r="145" spans="1:4" x14ac:dyDescent="0.2">
      <c r="A145" s="189" t="s">
        <v>417</v>
      </c>
      <c r="B145" s="174" t="s">
        <v>418</v>
      </c>
      <c r="C145" s="152">
        <v>0</v>
      </c>
      <c r="D145" s="175"/>
    </row>
    <row r="146" spans="1:4" x14ac:dyDescent="0.2">
      <c r="A146" s="189" t="s">
        <v>419</v>
      </c>
      <c r="B146" s="174" t="s">
        <v>420</v>
      </c>
      <c r="C146" s="152">
        <v>0</v>
      </c>
      <c r="D146" s="175"/>
    </row>
    <row r="147" spans="1:4" ht="25.5" x14ac:dyDescent="0.2">
      <c r="A147" s="189" t="s">
        <v>421</v>
      </c>
      <c r="B147" s="174" t="s">
        <v>422</v>
      </c>
      <c r="C147" s="152">
        <v>0</v>
      </c>
      <c r="D147" s="175"/>
    </row>
    <row r="148" spans="1:4" x14ac:dyDescent="0.2">
      <c r="A148" s="189"/>
      <c r="B148" s="174"/>
      <c r="C148" s="152"/>
      <c r="D148" s="175"/>
    </row>
    <row r="149" spans="1:4" x14ac:dyDescent="0.2">
      <c r="A149" s="188" t="s">
        <v>423</v>
      </c>
      <c r="B149" s="168" t="s">
        <v>424</v>
      </c>
      <c r="C149" s="172">
        <f>SUM(C150:C152)</f>
        <v>0</v>
      </c>
      <c r="D149" s="170"/>
    </row>
    <row r="150" spans="1:4" x14ac:dyDescent="0.2">
      <c r="A150" s="189" t="s">
        <v>425</v>
      </c>
      <c r="B150" s="174" t="s">
        <v>426</v>
      </c>
      <c r="C150" s="152">
        <v>0</v>
      </c>
      <c r="D150" s="175"/>
    </row>
    <row r="151" spans="1:4" x14ac:dyDescent="0.2">
      <c r="A151" s="189" t="s">
        <v>427</v>
      </c>
      <c r="B151" s="174" t="s">
        <v>428</v>
      </c>
      <c r="C151" s="152">
        <v>0</v>
      </c>
      <c r="D151" s="175"/>
    </row>
    <row r="152" spans="1:4" x14ac:dyDescent="0.2">
      <c r="A152" s="189" t="s">
        <v>429</v>
      </c>
      <c r="B152" s="174" t="s">
        <v>430</v>
      </c>
      <c r="C152" s="152">
        <v>0</v>
      </c>
      <c r="D152" s="175"/>
    </row>
    <row r="153" spans="1:4" x14ac:dyDescent="0.2">
      <c r="A153" s="189"/>
      <c r="B153" s="174"/>
      <c r="C153" s="152"/>
      <c r="D153" s="175"/>
    </row>
    <row r="154" spans="1:4" x14ac:dyDescent="0.2">
      <c r="A154" s="188" t="s">
        <v>431</v>
      </c>
      <c r="B154" s="168" t="s">
        <v>432</v>
      </c>
      <c r="C154" s="172">
        <f>SUM(C155:C158)</f>
        <v>0</v>
      </c>
      <c r="D154" s="170"/>
    </row>
    <row r="155" spans="1:4" x14ac:dyDescent="0.2">
      <c r="A155" s="189" t="s">
        <v>433</v>
      </c>
      <c r="B155" s="174" t="s">
        <v>434</v>
      </c>
      <c r="C155" s="152">
        <v>0</v>
      </c>
      <c r="D155" s="175"/>
    </row>
    <row r="156" spans="1:4" x14ac:dyDescent="0.2">
      <c r="A156" s="189" t="s">
        <v>435</v>
      </c>
      <c r="B156" s="174" t="s">
        <v>436</v>
      </c>
      <c r="C156" s="152">
        <v>0</v>
      </c>
      <c r="D156" s="175"/>
    </row>
    <row r="157" spans="1:4" x14ac:dyDescent="0.2">
      <c r="A157" s="189" t="s">
        <v>437</v>
      </c>
      <c r="B157" s="174" t="s">
        <v>438</v>
      </c>
      <c r="C157" s="152">
        <v>0</v>
      </c>
      <c r="D157" s="175"/>
    </row>
    <row r="158" spans="1:4" x14ac:dyDescent="0.2">
      <c r="A158" s="189" t="s">
        <v>439</v>
      </c>
      <c r="B158" s="174" t="s">
        <v>440</v>
      </c>
      <c r="C158" s="152">
        <v>0</v>
      </c>
      <c r="D158" s="175"/>
    </row>
    <row r="159" spans="1:4" x14ac:dyDescent="0.2">
      <c r="A159" s="190"/>
      <c r="B159" s="190"/>
      <c r="C159" s="190"/>
      <c r="D159" s="190"/>
    </row>
    <row r="160" spans="1:4" x14ac:dyDescent="0.2">
      <c r="A160" s="190"/>
      <c r="B160" s="190"/>
      <c r="C160" s="190"/>
      <c r="D160" s="190"/>
    </row>
    <row r="161" spans="1:4" x14ac:dyDescent="0.2">
      <c r="A161" s="190"/>
      <c r="B161" s="190"/>
      <c r="C161" s="190"/>
      <c r="D161" s="190"/>
    </row>
    <row r="162" spans="1:4" x14ac:dyDescent="0.2">
      <c r="A162" s="157" t="s">
        <v>176</v>
      </c>
      <c r="C162" s="158"/>
    </row>
    <row r="163" spans="1:4" ht="38.25" x14ac:dyDescent="0.2">
      <c r="A163" s="191" t="str">
        <f>'1. DireccyConducc '!B31</f>
        <v xml:space="preserve">RE1. P4. Acciones en salud mental desarrolladas a nivel sectorial e intersectorial. </v>
      </c>
      <c r="B163" s="160" t="s">
        <v>177</v>
      </c>
      <c r="C163" s="152">
        <f>SUM(C166,C240,C284)</f>
        <v>0</v>
      </c>
      <c r="D163" s="162"/>
    </row>
    <row r="164" spans="1:4" ht="33" customHeight="1" x14ac:dyDescent="0.2">
      <c r="A164" s="163" t="s">
        <v>178</v>
      </c>
      <c r="B164" s="164" t="s">
        <v>179</v>
      </c>
      <c r="C164" s="165" t="s">
        <v>180</v>
      </c>
      <c r="D164" s="166" t="s">
        <v>181</v>
      </c>
    </row>
    <row r="165" spans="1:4" x14ac:dyDescent="0.2">
      <c r="A165" s="167"/>
      <c r="B165" s="185"/>
      <c r="C165" s="172"/>
      <c r="D165" s="170"/>
    </row>
    <row r="166" spans="1:4" x14ac:dyDescent="0.2">
      <c r="A166" s="171" t="s">
        <v>184</v>
      </c>
      <c r="B166" s="168" t="s">
        <v>185</v>
      </c>
      <c r="C166" s="172">
        <f>SUM(C167:C171)</f>
        <v>0</v>
      </c>
      <c r="D166" s="170"/>
    </row>
    <row r="167" spans="1:4" x14ac:dyDescent="0.2">
      <c r="A167" s="173" t="s">
        <v>186</v>
      </c>
      <c r="B167" s="174" t="s">
        <v>187</v>
      </c>
      <c r="C167" s="152">
        <v>0</v>
      </c>
      <c r="D167" s="175"/>
    </row>
    <row r="168" spans="1:4" ht="25.5" x14ac:dyDescent="0.2">
      <c r="A168" s="173" t="s">
        <v>188</v>
      </c>
      <c r="B168" s="174" t="s">
        <v>189</v>
      </c>
      <c r="C168" s="152">
        <v>0</v>
      </c>
      <c r="D168" s="175"/>
    </row>
    <row r="169" spans="1:4" x14ac:dyDescent="0.2">
      <c r="A169" s="173" t="s">
        <v>190</v>
      </c>
      <c r="B169" s="174" t="s">
        <v>191</v>
      </c>
      <c r="C169" s="152">
        <v>0</v>
      </c>
      <c r="D169" s="175"/>
    </row>
    <row r="170" spans="1:4" ht="25.5" x14ac:dyDescent="0.2">
      <c r="A170" s="173" t="s">
        <v>192</v>
      </c>
      <c r="B170" s="174" t="s">
        <v>193</v>
      </c>
      <c r="C170" s="152">
        <v>0</v>
      </c>
      <c r="D170" s="175"/>
    </row>
    <row r="171" spans="1:4" x14ac:dyDescent="0.2">
      <c r="A171" s="173" t="s">
        <v>194</v>
      </c>
      <c r="B171" s="174" t="s">
        <v>195</v>
      </c>
      <c r="C171" s="152">
        <v>0</v>
      </c>
      <c r="D171" s="175"/>
    </row>
    <row r="172" spans="1:4" x14ac:dyDescent="0.2">
      <c r="A172" s="176"/>
      <c r="B172" s="177"/>
      <c r="C172" s="152"/>
      <c r="D172" s="175"/>
    </row>
    <row r="173" spans="1:4" x14ac:dyDescent="0.2">
      <c r="A173" s="171" t="s">
        <v>196</v>
      </c>
      <c r="B173" s="168" t="s">
        <v>197</v>
      </c>
      <c r="C173" s="172">
        <f>SUM(C174:C178)</f>
        <v>0</v>
      </c>
      <c r="D173" s="170"/>
    </row>
    <row r="174" spans="1:4" x14ac:dyDescent="0.2">
      <c r="A174" s="173" t="s">
        <v>198</v>
      </c>
      <c r="B174" s="174" t="s">
        <v>199</v>
      </c>
      <c r="C174" s="152">
        <v>0</v>
      </c>
      <c r="D174" s="175"/>
    </row>
    <row r="175" spans="1:4" x14ac:dyDescent="0.2">
      <c r="A175" s="173" t="s">
        <v>200</v>
      </c>
      <c r="B175" s="174" t="s">
        <v>201</v>
      </c>
      <c r="C175" s="152">
        <v>0</v>
      </c>
      <c r="D175" s="175"/>
    </row>
    <row r="176" spans="1:4" x14ac:dyDescent="0.2">
      <c r="A176" s="173" t="s">
        <v>202</v>
      </c>
      <c r="B176" s="174" t="s">
        <v>203</v>
      </c>
      <c r="C176" s="152">
        <v>0</v>
      </c>
      <c r="D176" s="175"/>
    </row>
    <row r="177" spans="1:4" x14ac:dyDescent="0.2">
      <c r="A177" s="173" t="s">
        <v>204</v>
      </c>
      <c r="B177" s="174" t="s">
        <v>205</v>
      </c>
      <c r="C177" s="152">
        <v>0</v>
      </c>
      <c r="D177" s="175"/>
    </row>
    <row r="178" spans="1:4" x14ac:dyDescent="0.2">
      <c r="A178" s="173" t="s">
        <v>206</v>
      </c>
      <c r="B178" s="174" t="s">
        <v>207</v>
      </c>
      <c r="C178" s="152">
        <v>0</v>
      </c>
      <c r="D178" s="175"/>
    </row>
    <row r="179" spans="1:4" x14ac:dyDescent="0.2">
      <c r="A179" s="176"/>
      <c r="B179" s="177"/>
      <c r="C179" s="172"/>
      <c r="D179" s="170"/>
    </row>
    <row r="180" spans="1:4" ht="25.5" x14ac:dyDescent="0.2">
      <c r="A180" s="171" t="s">
        <v>208</v>
      </c>
      <c r="B180" s="178" t="s">
        <v>209</v>
      </c>
      <c r="C180" s="172">
        <f>SUM(C181:C187)</f>
        <v>0</v>
      </c>
      <c r="D180" s="170"/>
    </row>
    <row r="181" spans="1:4" x14ac:dyDescent="0.2">
      <c r="A181" s="173" t="s">
        <v>210</v>
      </c>
      <c r="B181" s="174" t="s">
        <v>211</v>
      </c>
      <c r="C181" s="152">
        <v>0</v>
      </c>
      <c r="D181" s="175"/>
    </row>
    <row r="182" spans="1:4" x14ac:dyDescent="0.2">
      <c r="A182" s="173" t="s">
        <v>212</v>
      </c>
      <c r="B182" s="174" t="s">
        <v>213</v>
      </c>
      <c r="C182" s="152">
        <v>0</v>
      </c>
      <c r="D182" s="175"/>
    </row>
    <row r="183" spans="1:4" x14ac:dyDescent="0.2">
      <c r="A183" s="173" t="s">
        <v>214</v>
      </c>
      <c r="B183" s="174" t="s">
        <v>215</v>
      </c>
      <c r="C183" s="152"/>
      <c r="D183" s="175"/>
    </row>
    <row r="184" spans="1:4" x14ac:dyDescent="0.2">
      <c r="A184" s="173" t="s">
        <v>216</v>
      </c>
      <c r="B184" s="174" t="s">
        <v>217</v>
      </c>
      <c r="C184" s="152">
        <v>0</v>
      </c>
      <c r="D184" s="175"/>
    </row>
    <row r="185" spans="1:4" x14ac:dyDescent="0.2">
      <c r="A185" s="173" t="s">
        <v>218</v>
      </c>
      <c r="B185" s="174" t="s">
        <v>219</v>
      </c>
      <c r="C185" s="152">
        <v>0</v>
      </c>
      <c r="D185" s="175"/>
    </row>
    <row r="186" spans="1:4" ht="25.5" x14ac:dyDescent="0.2">
      <c r="A186" s="173" t="s">
        <v>220</v>
      </c>
      <c r="B186" s="174" t="s">
        <v>221</v>
      </c>
      <c r="C186" s="152">
        <v>0</v>
      </c>
      <c r="D186" s="175"/>
    </row>
    <row r="187" spans="1:4" ht="25.5" x14ac:dyDescent="0.2">
      <c r="A187" s="173" t="s">
        <v>222</v>
      </c>
      <c r="B187" s="174" t="s">
        <v>223</v>
      </c>
      <c r="C187" s="152">
        <v>0</v>
      </c>
      <c r="D187" s="175"/>
    </row>
    <row r="188" spans="1:4" x14ac:dyDescent="0.2">
      <c r="A188" s="176"/>
      <c r="B188" s="177"/>
      <c r="C188" s="152"/>
      <c r="D188" s="175"/>
    </row>
    <row r="189" spans="1:4" x14ac:dyDescent="0.2">
      <c r="A189" s="171" t="s">
        <v>224</v>
      </c>
      <c r="B189" s="168" t="s">
        <v>225</v>
      </c>
      <c r="C189" s="172">
        <f>SUM(C190:C196)</f>
        <v>0</v>
      </c>
      <c r="D189" s="170"/>
    </row>
    <row r="190" spans="1:4" x14ac:dyDescent="0.2">
      <c r="A190" s="173" t="s">
        <v>226</v>
      </c>
      <c r="B190" s="174" t="s">
        <v>227</v>
      </c>
      <c r="C190" s="152">
        <v>0</v>
      </c>
      <c r="D190" s="175"/>
    </row>
    <row r="191" spans="1:4" x14ac:dyDescent="0.2">
      <c r="A191" s="173" t="s">
        <v>228</v>
      </c>
      <c r="B191" s="174" t="s">
        <v>229</v>
      </c>
      <c r="C191" s="152">
        <v>0</v>
      </c>
      <c r="D191" s="175"/>
    </row>
    <row r="192" spans="1:4" x14ac:dyDescent="0.2">
      <c r="A192" s="173" t="s">
        <v>230</v>
      </c>
      <c r="B192" s="174" t="s">
        <v>231</v>
      </c>
      <c r="C192" s="152">
        <v>0</v>
      </c>
      <c r="D192" s="175"/>
    </row>
    <row r="193" spans="1:4" ht="25.5" x14ac:dyDescent="0.2">
      <c r="A193" s="173" t="s">
        <v>232</v>
      </c>
      <c r="B193" s="174" t="s">
        <v>233</v>
      </c>
      <c r="C193" s="152">
        <v>0</v>
      </c>
      <c r="D193" s="175"/>
    </row>
    <row r="194" spans="1:4" ht="25.5" x14ac:dyDescent="0.2">
      <c r="A194" s="173" t="s">
        <v>234</v>
      </c>
      <c r="B194" s="174" t="s">
        <v>235</v>
      </c>
      <c r="C194" s="152">
        <v>0</v>
      </c>
      <c r="D194" s="175"/>
    </row>
    <row r="195" spans="1:4" x14ac:dyDescent="0.2">
      <c r="A195" s="173" t="s">
        <v>236</v>
      </c>
      <c r="B195" s="174" t="s">
        <v>237</v>
      </c>
      <c r="C195" s="152">
        <v>0</v>
      </c>
      <c r="D195" s="175"/>
    </row>
    <row r="196" spans="1:4" x14ac:dyDescent="0.2">
      <c r="A196" s="173" t="s">
        <v>238</v>
      </c>
      <c r="B196" s="174" t="s">
        <v>239</v>
      </c>
      <c r="C196" s="152"/>
      <c r="D196" s="175"/>
    </row>
    <row r="197" spans="1:4" x14ac:dyDescent="0.2">
      <c r="A197" s="176"/>
      <c r="B197" s="177"/>
      <c r="C197" s="152"/>
      <c r="D197" s="175"/>
    </row>
    <row r="198" spans="1:4" x14ac:dyDescent="0.2">
      <c r="A198" s="171" t="s">
        <v>240</v>
      </c>
      <c r="B198" s="168" t="s">
        <v>241</v>
      </c>
      <c r="C198" s="172">
        <f>SUM(C199++C200+C201)</f>
        <v>0</v>
      </c>
      <c r="D198" s="170"/>
    </row>
    <row r="199" spans="1:4" x14ac:dyDescent="0.2">
      <c r="A199" s="173" t="s">
        <v>242</v>
      </c>
      <c r="B199" s="174" t="s">
        <v>243</v>
      </c>
      <c r="C199" s="152">
        <v>0</v>
      </c>
      <c r="D199" s="175"/>
    </row>
    <row r="200" spans="1:4" x14ac:dyDescent="0.2">
      <c r="A200" s="173" t="s">
        <v>244</v>
      </c>
      <c r="B200" s="174" t="s">
        <v>245</v>
      </c>
      <c r="C200" s="152">
        <v>0</v>
      </c>
      <c r="D200" s="175"/>
    </row>
    <row r="201" spans="1:4" x14ac:dyDescent="0.2">
      <c r="A201" s="173" t="s">
        <v>246</v>
      </c>
      <c r="B201" s="174" t="s">
        <v>247</v>
      </c>
      <c r="C201" s="152">
        <v>0</v>
      </c>
      <c r="D201" s="175"/>
    </row>
    <row r="202" spans="1:4" x14ac:dyDescent="0.2">
      <c r="A202" s="176"/>
      <c r="B202" s="177"/>
      <c r="C202" s="152"/>
      <c r="D202" s="175"/>
    </row>
    <row r="203" spans="1:4" ht="25.5" x14ac:dyDescent="0.2">
      <c r="A203" s="171" t="s">
        <v>248</v>
      </c>
      <c r="B203" s="168" t="s">
        <v>249</v>
      </c>
      <c r="C203" s="172">
        <f>SUM(C204+C207+C208)</f>
        <v>0</v>
      </c>
      <c r="D203" s="170"/>
    </row>
    <row r="204" spans="1:4" x14ac:dyDescent="0.2">
      <c r="A204" s="173" t="s">
        <v>250</v>
      </c>
      <c r="B204" s="177" t="s">
        <v>251</v>
      </c>
      <c r="C204" s="172">
        <f>SUM(C205:C206)</f>
        <v>0</v>
      </c>
      <c r="D204" s="170"/>
    </row>
    <row r="205" spans="1:4" x14ac:dyDescent="0.2">
      <c r="A205" s="176" t="s">
        <v>252</v>
      </c>
      <c r="B205" s="177" t="s">
        <v>253</v>
      </c>
      <c r="C205" s="152">
        <v>0</v>
      </c>
      <c r="D205" s="175"/>
    </row>
    <row r="206" spans="1:4" ht="25.5" x14ac:dyDescent="0.2">
      <c r="A206" s="176" t="s">
        <v>254</v>
      </c>
      <c r="B206" s="177" t="s">
        <v>255</v>
      </c>
      <c r="C206" s="152">
        <v>0</v>
      </c>
      <c r="D206" s="175"/>
    </row>
    <row r="207" spans="1:4" x14ac:dyDescent="0.2">
      <c r="A207" s="173" t="s">
        <v>256</v>
      </c>
      <c r="B207" s="174" t="s">
        <v>257</v>
      </c>
      <c r="C207" s="152">
        <v>0</v>
      </c>
      <c r="D207" s="175"/>
    </row>
    <row r="208" spans="1:4" x14ac:dyDescent="0.2">
      <c r="A208" s="173" t="s">
        <v>258</v>
      </c>
      <c r="B208" s="174" t="s">
        <v>259</v>
      </c>
      <c r="C208" s="152">
        <v>0</v>
      </c>
      <c r="D208" s="175"/>
    </row>
    <row r="209" spans="1:4" x14ac:dyDescent="0.2">
      <c r="A209" s="176"/>
      <c r="B209" s="177"/>
      <c r="C209" s="152"/>
      <c r="D209" s="175"/>
    </row>
    <row r="210" spans="1:4" x14ac:dyDescent="0.2">
      <c r="A210" s="171" t="s">
        <v>260</v>
      </c>
      <c r="B210" s="168" t="s">
        <v>261</v>
      </c>
      <c r="C210" s="169" t="s">
        <v>262</v>
      </c>
      <c r="D210" s="170"/>
    </row>
    <row r="211" spans="1:4" x14ac:dyDescent="0.2">
      <c r="A211" s="173" t="s">
        <v>263</v>
      </c>
      <c r="B211" s="174" t="s">
        <v>264</v>
      </c>
      <c r="C211" s="179" t="s">
        <v>262</v>
      </c>
      <c r="D211" s="175"/>
    </row>
    <row r="212" spans="1:4" x14ac:dyDescent="0.2">
      <c r="A212" s="173" t="s">
        <v>265</v>
      </c>
      <c r="B212" s="174" t="s">
        <v>266</v>
      </c>
      <c r="C212" s="152">
        <v>0</v>
      </c>
      <c r="D212" s="175"/>
    </row>
    <row r="213" spans="1:4" x14ac:dyDescent="0.2">
      <c r="A213" s="173" t="s">
        <v>267</v>
      </c>
      <c r="B213" s="174" t="s">
        <v>268</v>
      </c>
      <c r="C213" s="152">
        <v>0</v>
      </c>
      <c r="D213" s="175"/>
    </row>
    <row r="214" spans="1:4" x14ac:dyDescent="0.2">
      <c r="A214" s="176"/>
      <c r="B214" s="177"/>
      <c r="C214" s="152"/>
      <c r="D214" s="175"/>
    </row>
    <row r="215" spans="1:4" x14ac:dyDescent="0.2">
      <c r="A215" s="171" t="s">
        <v>269</v>
      </c>
      <c r="B215" s="168" t="s">
        <v>270</v>
      </c>
      <c r="C215" s="172">
        <f>SUM(C216:C224)</f>
        <v>0</v>
      </c>
      <c r="D215" s="170"/>
    </row>
    <row r="216" spans="1:4" x14ac:dyDescent="0.2">
      <c r="A216" s="173" t="s">
        <v>271</v>
      </c>
      <c r="B216" s="174" t="s">
        <v>272</v>
      </c>
      <c r="C216" s="152">
        <v>0</v>
      </c>
      <c r="D216" s="175"/>
    </row>
    <row r="217" spans="1:4" x14ac:dyDescent="0.2">
      <c r="A217" s="173" t="s">
        <v>273</v>
      </c>
      <c r="B217" s="174" t="s">
        <v>274</v>
      </c>
      <c r="C217" s="152">
        <v>0</v>
      </c>
      <c r="D217" s="175"/>
    </row>
    <row r="218" spans="1:4" x14ac:dyDescent="0.2">
      <c r="A218" s="173" t="s">
        <v>275</v>
      </c>
      <c r="B218" s="174" t="s">
        <v>276</v>
      </c>
      <c r="C218" s="152">
        <v>0</v>
      </c>
      <c r="D218" s="175"/>
    </row>
    <row r="219" spans="1:4" ht="25.5" x14ac:dyDescent="0.2">
      <c r="A219" s="173" t="s">
        <v>277</v>
      </c>
      <c r="B219" s="174" t="s">
        <v>278</v>
      </c>
      <c r="C219" s="152">
        <v>0</v>
      </c>
      <c r="D219" s="175"/>
    </row>
    <row r="220" spans="1:4" ht="25.5" x14ac:dyDescent="0.2">
      <c r="A220" s="173" t="s">
        <v>279</v>
      </c>
      <c r="B220" s="174" t="s">
        <v>280</v>
      </c>
      <c r="C220" s="152">
        <v>0</v>
      </c>
      <c r="D220" s="175"/>
    </row>
    <row r="221" spans="1:4" ht="25.5" x14ac:dyDescent="0.2">
      <c r="A221" s="173" t="s">
        <v>281</v>
      </c>
      <c r="B221" s="174" t="s">
        <v>282</v>
      </c>
      <c r="C221" s="152">
        <v>0</v>
      </c>
      <c r="D221" s="175"/>
    </row>
    <row r="222" spans="1:4" x14ac:dyDescent="0.2">
      <c r="A222" s="173" t="s">
        <v>283</v>
      </c>
      <c r="B222" s="174" t="s">
        <v>284</v>
      </c>
      <c r="C222" s="152">
        <v>0</v>
      </c>
      <c r="D222" s="175"/>
    </row>
    <row r="223" spans="1:4" ht="25.5" x14ac:dyDescent="0.2">
      <c r="A223" s="173" t="s">
        <v>285</v>
      </c>
      <c r="B223" s="174" t="s">
        <v>286</v>
      </c>
      <c r="C223" s="152">
        <v>0</v>
      </c>
      <c r="D223" s="175"/>
    </row>
    <row r="224" spans="1:4" ht="25.5" x14ac:dyDescent="0.2">
      <c r="A224" s="173" t="s">
        <v>287</v>
      </c>
      <c r="B224" s="174" t="s">
        <v>288</v>
      </c>
      <c r="C224" s="152">
        <v>0</v>
      </c>
      <c r="D224" s="175"/>
    </row>
    <row r="225" spans="1:4" x14ac:dyDescent="0.2">
      <c r="A225" s="176"/>
      <c r="B225" s="177"/>
      <c r="C225" s="152"/>
      <c r="D225" s="175"/>
    </row>
    <row r="226" spans="1:4" x14ac:dyDescent="0.2">
      <c r="A226" s="171" t="s">
        <v>289</v>
      </c>
      <c r="B226" s="168" t="s">
        <v>290</v>
      </c>
      <c r="C226" s="172">
        <f>SUM(C227:C230)</f>
        <v>0</v>
      </c>
      <c r="D226" s="170"/>
    </row>
    <row r="227" spans="1:4" x14ac:dyDescent="0.2">
      <c r="A227" s="173" t="s">
        <v>291</v>
      </c>
      <c r="B227" s="174" t="s">
        <v>292</v>
      </c>
      <c r="C227" s="152">
        <v>0</v>
      </c>
      <c r="D227" s="175"/>
    </row>
    <row r="228" spans="1:4" x14ac:dyDescent="0.2">
      <c r="A228" s="173" t="s">
        <v>293</v>
      </c>
      <c r="B228" s="174" t="s">
        <v>294</v>
      </c>
      <c r="C228" s="152">
        <v>0</v>
      </c>
      <c r="D228" s="175"/>
    </row>
    <row r="229" spans="1:4" x14ac:dyDescent="0.2">
      <c r="A229" s="173" t="s">
        <v>295</v>
      </c>
      <c r="B229" s="174" t="s">
        <v>296</v>
      </c>
      <c r="C229" s="152">
        <v>0</v>
      </c>
      <c r="D229" s="175"/>
    </row>
    <row r="230" spans="1:4" x14ac:dyDescent="0.2">
      <c r="A230" s="173" t="s">
        <v>297</v>
      </c>
      <c r="B230" s="174" t="s">
        <v>298</v>
      </c>
      <c r="C230" s="152">
        <v>0</v>
      </c>
      <c r="D230" s="175"/>
    </row>
    <row r="231" spans="1:4" x14ac:dyDescent="0.2">
      <c r="A231" s="176"/>
      <c r="B231" s="177"/>
      <c r="C231" s="152"/>
      <c r="D231" s="175"/>
    </row>
    <row r="232" spans="1:4" x14ac:dyDescent="0.2">
      <c r="A232" s="171" t="s">
        <v>299</v>
      </c>
      <c r="B232" s="168" t="s">
        <v>300</v>
      </c>
      <c r="C232" s="172">
        <f>SUM(C233:C238)</f>
        <v>0</v>
      </c>
      <c r="D232" s="170"/>
    </row>
    <row r="233" spans="1:4" x14ac:dyDescent="0.2">
      <c r="A233" s="173" t="s">
        <v>301</v>
      </c>
      <c r="B233" s="174" t="s">
        <v>302</v>
      </c>
      <c r="C233" s="152">
        <v>0</v>
      </c>
      <c r="D233" s="175"/>
    </row>
    <row r="234" spans="1:4" x14ac:dyDescent="0.2">
      <c r="A234" s="173" t="s">
        <v>303</v>
      </c>
      <c r="B234" s="174" t="s">
        <v>304</v>
      </c>
      <c r="C234" s="152">
        <v>0</v>
      </c>
      <c r="D234" s="175"/>
    </row>
    <row r="235" spans="1:4" x14ac:dyDescent="0.2">
      <c r="A235" s="173" t="s">
        <v>305</v>
      </c>
      <c r="B235" s="174" t="s">
        <v>306</v>
      </c>
      <c r="C235" s="152">
        <v>0</v>
      </c>
      <c r="D235" s="175"/>
    </row>
    <row r="236" spans="1:4" ht="25.5" x14ac:dyDescent="0.2">
      <c r="A236" s="173" t="s">
        <v>307</v>
      </c>
      <c r="B236" s="174" t="s">
        <v>308</v>
      </c>
      <c r="C236" s="152">
        <v>0</v>
      </c>
      <c r="D236" s="175"/>
    </row>
    <row r="237" spans="1:4" x14ac:dyDescent="0.2">
      <c r="A237" s="173" t="s">
        <v>309</v>
      </c>
      <c r="B237" s="174" t="s">
        <v>310</v>
      </c>
      <c r="C237" s="152">
        <v>0</v>
      </c>
      <c r="D237" s="175"/>
    </row>
    <row r="238" spans="1:4" x14ac:dyDescent="0.2">
      <c r="A238" s="173" t="s">
        <v>311</v>
      </c>
      <c r="B238" s="174" t="s">
        <v>312</v>
      </c>
      <c r="C238" s="180">
        <v>0</v>
      </c>
      <c r="D238" s="181"/>
    </row>
    <row r="239" spans="1:4" x14ac:dyDescent="0.2">
      <c r="A239" s="182"/>
      <c r="B239" s="183"/>
      <c r="C239" s="184"/>
      <c r="D239" s="162"/>
    </row>
    <row r="240" spans="1:4" x14ac:dyDescent="0.2">
      <c r="A240" s="167">
        <v>2</v>
      </c>
      <c r="B240" s="168" t="s">
        <v>313</v>
      </c>
      <c r="C240" s="172">
        <f>SUM(C242+C249+C255+C264+C268+C274)</f>
        <v>0</v>
      </c>
      <c r="D240" s="170"/>
    </row>
    <row r="241" spans="1:4" x14ac:dyDescent="0.2">
      <c r="A241" s="167"/>
      <c r="B241" s="185"/>
      <c r="C241" s="152"/>
      <c r="D241" s="175"/>
    </row>
    <row r="242" spans="1:4" x14ac:dyDescent="0.2">
      <c r="A242" s="182" t="s">
        <v>314</v>
      </c>
      <c r="B242" s="168" t="s">
        <v>315</v>
      </c>
      <c r="C242" s="172">
        <f>SUM(C243:C247)</f>
        <v>0</v>
      </c>
      <c r="D242" s="170"/>
    </row>
    <row r="243" spans="1:4" x14ac:dyDescent="0.2">
      <c r="A243" s="173" t="s">
        <v>316</v>
      </c>
      <c r="B243" s="174" t="s">
        <v>317</v>
      </c>
      <c r="C243" s="152">
        <v>0</v>
      </c>
      <c r="D243" s="175"/>
    </row>
    <row r="244" spans="1:4" x14ac:dyDescent="0.2">
      <c r="A244" s="173" t="s">
        <v>318</v>
      </c>
      <c r="B244" s="174" t="s">
        <v>319</v>
      </c>
      <c r="C244" s="152">
        <v>0</v>
      </c>
      <c r="D244" s="175"/>
    </row>
    <row r="245" spans="1:4" x14ac:dyDescent="0.2">
      <c r="A245" s="173" t="s">
        <v>320</v>
      </c>
      <c r="B245" s="174" t="s">
        <v>321</v>
      </c>
      <c r="C245" s="152">
        <v>0</v>
      </c>
      <c r="D245" s="175"/>
    </row>
    <row r="246" spans="1:4" x14ac:dyDescent="0.2">
      <c r="A246" s="173" t="s">
        <v>322</v>
      </c>
      <c r="B246" s="174" t="s">
        <v>323</v>
      </c>
      <c r="C246" s="152">
        <v>0</v>
      </c>
      <c r="D246" s="175"/>
    </row>
    <row r="247" spans="1:4" x14ac:dyDescent="0.2">
      <c r="A247" s="173" t="s">
        <v>324</v>
      </c>
      <c r="B247" s="174" t="s">
        <v>325</v>
      </c>
      <c r="C247" s="152">
        <v>0</v>
      </c>
      <c r="D247" s="175"/>
    </row>
    <row r="248" spans="1:4" x14ac:dyDescent="0.2">
      <c r="A248" s="186"/>
      <c r="B248" s="177"/>
      <c r="C248" s="152"/>
      <c r="D248" s="175"/>
    </row>
    <row r="249" spans="1:4" ht="25.5" x14ac:dyDescent="0.2">
      <c r="A249" s="182" t="s">
        <v>326</v>
      </c>
      <c r="B249" s="168" t="s">
        <v>327</v>
      </c>
      <c r="C249" s="172">
        <f>SUM(C250:C253)</f>
        <v>0</v>
      </c>
      <c r="D249" s="170"/>
    </row>
    <row r="250" spans="1:4" x14ac:dyDescent="0.2">
      <c r="A250" s="173" t="s">
        <v>328</v>
      </c>
      <c r="B250" s="174" t="s">
        <v>329</v>
      </c>
      <c r="C250" s="152">
        <v>0</v>
      </c>
      <c r="D250" s="175"/>
    </row>
    <row r="251" spans="1:4" x14ac:dyDescent="0.2">
      <c r="A251" s="173" t="s">
        <v>330</v>
      </c>
      <c r="B251" s="174" t="s">
        <v>331</v>
      </c>
      <c r="C251" s="152">
        <v>0</v>
      </c>
      <c r="D251" s="175"/>
    </row>
    <row r="252" spans="1:4" x14ac:dyDescent="0.2">
      <c r="A252" s="173" t="s">
        <v>332</v>
      </c>
      <c r="B252" s="174" t="s">
        <v>333</v>
      </c>
      <c r="C252" s="152">
        <v>0</v>
      </c>
      <c r="D252" s="175"/>
    </row>
    <row r="253" spans="1:4" x14ac:dyDescent="0.2">
      <c r="A253" s="173" t="s">
        <v>334</v>
      </c>
      <c r="B253" s="174" t="s">
        <v>335</v>
      </c>
      <c r="C253" s="152">
        <v>0</v>
      </c>
      <c r="D253" s="175"/>
    </row>
    <row r="254" spans="1:4" x14ac:dyDescent="0.2">
      <c r="A254" s="186"/>
      <c r="B254" s="177"/>
      <c r="C254" s="152"/>
      <c r="D254" s="175"/>
    </row>
    <row r="255" spans="1:4" ht="25.5" x14ac:dyDescent="0.2">
      <c r="A255" s="182" t="s">
        <v>336</v>
      </c>
      <c r="B255" s="168" t="s">
        <v>337</v>
      </c>
      <c r="C255" s="172">
        <f>SUM(C256:C262)</f>
        <v>0</v>
      </c>
      <c r="D255" s="170"/>
    </row>
    <row r="256" spans="1:4" x14ac:dyDescent="0.2">
      <c r="A256" s="173" t="s">
        <v>338</v>
      </c>
      <c r="B256" s="174" t="s">
        <v>339</v>
      </c>
      <c r="C256" s="152">
        <v>0</v>
      </c>
      <c r="D256" s="175"/>
    </row>
    <row r="257" spans="1:4" ht="25.5" x14ac:dyDescent="0.2">
      <c r="A257" s="173" t="s">
        <v>340</v>
      </c>
      <c r="B257" s="174" t="s">
        <v>341</v>
      </c>
      <c r="C257" s="152">
        <v>0</v>
      </c>
      <c r="D257" s="175"/>
    </row>
    <row r="258" spans="1:4" x14ac:dyDescent="0.2">
      <c r="A258" s="173" t="s">
        <v>342</v>
      </c>
      <c r="B258" s="174" t="s">
        <v>343</v>
      </c>
      <c r="C258" s="152">
        <v>0</v>
      </c>
      <c r="D258" s="175"/>
    </row>
    <row r="259" spans="1:4" ht="25.5" x14ac:dyDescent="0.2">
      <c r="A259" s="173" t="s">
        <v>344</v>
      </c>
      <c r="B259" s="174" t="s">
        <v>345</v>
      </c>
      <c r="C259" s="152">
        <v>0</v>
      </c>
      <c r="D259" s="175"/>
    </row>
    <row r="260" spans="1:4" x14ac:dyDescent="0.2">
      <c r="A260" s="173" t="s">
        <v>346</v>
      </c>
      <c r="B260" s="174" t="s">
        <v>347</v>
      </c>
      <c r="C260" s="152">
        <v>0</v>
      </c>
      <c r="D260" s="175"/>
    </row>
    <row r="261" spans="1:4" x14ac:dyDescent="0.2">
      <c r="A261" s="173" t="s">
        <v>348</v>
      </c>
      <c r="B261" s="174" t="s">
        <v>349</v>
      </c>
      <c r="C261" s="152">
        <v>0</v>
      </c>
      <c r="D261" s="175"/>
    </row>
    <row r="262" spans="1:4" ht="25.5" x14ac:dyDescent="0.2">
      <c r="A262" s="173" t="s">
        <v>350</v>
      </c>
      <c r="B262" s="174" t="s">
        <v>351</v>
      </c>
      <c r="C262" s="152">
        <v>0</v>
      </c>
      <c r="D262" s="175"/>
    </row>
    <row r="263" spans="1:4" x14ac:dyDescent="0.2">
      <c r="A263" s="186"/>
      <c r="B263" s="177"/>
      <c r="C263" s="152"/>
      <c r="D263" s="175"/>
    </row>
    <row r="264" spans="1:4" ht="25.5" x14ac:dyDescent="0.2">
      <c r="A264" s="182" t="s">
        <v>352</v>
      </c>
      <c r="B264" s="168" t="s">
        <v>353</v>
      </c>
      <c r="C264" s="172">
        <f>SUM(C265:C266)</f>
        <v>0</v>
      </c>
      <c r="D264" s="170"/>
    </row>
    <row r="265" spans="1:4" x14ac:dyDescent="0.2">
      <c r="A265" s="173" t="s">
        <v>354</v>
      </c>
      <c r="B265" s="174" t="s">
        <v>355</v>
      </c>
      <c r="C265" s="152">
        <v>0</v>
      </c>
      <c r="D265" s="175"/>
    </row>
    <row r="266" spans="1:4" x14ac:dyDescent="0.2">
      <c r="A266" s="173" t="s">
        <v>356</v>
      </c>
      <c r="B266" s="174" t="s">
        <v>357</v>
      </c>
      <c r="C266" s="152">
        <v>0</v>
      </c>
      <c r="D266" s="175"/>
    </row>
    <row r="267" spans="1:4" x14ac:dyDescent="0.2">
      <c r="A267" s="186"/>
      <c r="B267" s="177"/>
      <c r="C267" s="152"/>
      <c r="D267" s="175"/>
    </row>
    <row r="268" spans="1:4" ht="25.5" x14ac:dyDescent="0.2">
      <c r="A268" s="182" t="s">
        <v>358</v>
      </c>
      <c r="B268" s="168" t="s">
        <v>359</v>
      </c>
      <c r="C268" s="172">
        <f>SUM(C269:C272)</f>
        <v>0</v>
      </c>
      <c r="D268" s="170"/>
    </row>
    <row r="269" spans="1:4" x14ac:dyDescent="0.2">
      <c r="A269" s="173" t="s">
        <v>360</v>
      </c>
      <c r="B269" s="174" t="s">
        <v>361</v>
      </c>
      <c r="C269" s="152">
        <v>0</v>
      </c>
      <c r="D269" s="175"/>
    </row>
    <row r="270" spans="1:4" x14ac:dyDescent="0.2">
      <c r="A270" s="173" t="s">
        <v>362</v>
      </c>
      <c r="B270" s="174" t="s">
        <v>363</v>
      </c>
      <c r="C270" s="152">
        <v>0</v>
      </c>
      <c r="D270" s="175"/>
    </row>
    <row r="271" spans="1:4" x14ac:dyDescent="0.2">
      <c r="A271" s="173" t="s">
        <v>364</v>
      </c>
      <c r="B271" s="174" t="s">
        <v>365</v>
      </c>
      <c r="C271" s="152">
        <v>0</v>
      </c>
      <c r="D271" s="175"/>
    </row>
    <row r="272" spans="1:4" ht="25.5" x14ac:dyDescent="0.2">
      <c r="A272" s="173" t="s">
        <v>366</v>
      </c>
      <c r="B272" s="174" t="s">
        <v>367</v>
      </c>
      <c r="C272" s="152">
        <v>0</v>
      </c>
      <c r="D272" s="175"/>
    </row>
    <row r="273" spans="1:4" x14ac:dyDescent="0.2">
      <c r="A273" s="186"/>
      <c r="B273" s="177"/>
      <c r="C273" s="152"/>
      <c r="D273" s="175"/>
    </row>
    <row r="274" spans="1:4" ht="25.5" x14ac:dyDescent="0.2">
      <c r="A274" s="182" t="s">
        <v>368</v>
      </c>
      <c r="B274" s="168" t="s">
        <v>369</v>
      </c>
      <c r="C274" s="172">
        <f>SUM(C275:C282)</f>
        <v>0</v>
      </c>
      <c r="D274" s="170"/>
    </row>
    <row r="275" spans="1:4" x14ac:dyDescent="0.2">
      <c r="A275" s="173" t="s">
        <v>370</v>
      </c>
      <c r="B275" s="174" t="s">
        <v>371</v>
      </c>
      <c r="C275" s="152"/>
      <c r="D275" s="175"/>
    </row>
    <row r="276" spans="1:4" ht="25.5" x14ac:dyDescent="0.2">
      <c r="A276" s="173" t="s">
        <v>372</v>
      </c>
      <c r="B276" s="174" t="s">
        <v>373</v>
      </c>
      <c r="C276" s="152">
        <v>0</v>
      </c>
      <c r="D276" s="175"/>
    </row>
    <row r="277" spans="1:4" x14ac:dyDescent="0.2">
      <c r="A277" s="173" t="s">
        <v>374</v>
      </c>
      <c r="B277" s="174" t="s">
        <v>375</v>
      </c>
      <c r="C277" s="152">
        <v>0</v>
      </c>
      <c r="D277" s="175"/>
    </row>
    <row r="278" spans="1:4" x14ac:dyDescent="0.2">
      <c r="A278" s="173" t="s">
        <v>376</v>
      </c>
      <c r="B278" s="174" t="s">
        <v>377</v>
      </c>
      <c r="C278" s="152">
        <v>0</v>
      </c>
      <c r="D278" s="175"/>
    </row>
    <row r="279" spans="1:4" x14ac:dyDescent="0.2">
      <c r="A279" s="173" t="s">
        <v>378</v>
      </c>
      <c r="B279" s="174" t="s">
        <v>379</v>
      </c>
      <c r="C279" s="152">
        <v>0</v>
      </c>
      <c r="D279" s="175"/>
    </row>
    <row r="280" spans="1:4" ht="25.5" x14ac:dyDescent="0.2">
      <c r="A280" s="173" t="s">
        <v>380</v>
      </c>
      <c r="B280" s="174" t="s">
        <v>381</v>
      </c>
      <c r="C280" s="152">
        <v>0</v>
      </c>
      <c r="D280" s="175"/>
    </row>
    <row r="281" spans="1:4" x14ac:dyDescent="0.2">
      <c r="A281" s="173" t="s">
        <v>382</v>
      </c>
      <c r="B281" s="174" t="s">
        <v>383</v>
      </c>
      <c r="C281" s="152">
        <v>0</v>
      </c>
      <c r="D281" s="175"/>
    </row>
    <row r="282" spans="1:4" x14ac:dyDescent="0.2">
      <c r="A282" s="173" t="s">
        <v>384</v>
      </c>
      <c r="B282" s="174" t="s">
        <v>385</v>
      </c>
      <c r="C282" s="152">
        <v>0</v>
      </c>
      <c r="D282" s="175"/>
    </row>
    <row r="283" spans="1:4" x14ac:dyDescent="0.2">
      <c r="A283" s="173"/>
      <c r="B283" s="177"/>
      <c r="C283" s="152"/>
      <c r="D283" s="175"/>
    </row>
    <row r="284" spans="1:4" x14ac:dyDescent="0.2">
      <c r="A284" s="167">
        <v>5</v>
      </c>
      <c r="B284" s="187" t="s">
        <v>386</v>
      </c>
      <c r="C284" s="172">
        <f>SUM(C286+C296+C306+C311)</f>
        <v>0</v>
      </c>
      <c r="D284" s="170"/>
    </row>
    <row r="285" spans="1:4" x14ac:dyDescent="0.2">
      <c r="A285" s="186"/>
      <c r="B285" s="177"/>
      <c r="C285" s="152"/>
      <c r="D285" s="175"/>
    </row>
    <row r="286" spans="1:4" x14ac:dyDescent="0.2">
      <c r="A286" s="188" t="s">
        <v>387</v>
      </c>
      <c r="B286" s="168" t="s">
        <v>388</v>
      </c>
      <c r="C286" s="172">
        <f>SUM(C287:C294)</f>
        <v>0</v>
      </c>
      <c r="D286" s="170"/>
    </row>
    <row r="287" spans="1:4" x14ac:dyDescent="0.2">
      <c r="A287" s="189" t="s">
        <v>389</v>
      </c>
      <c r="B287" s="174" t="s">
        <v>390</v>
      </c>
      <c r="C287" s="152">
        <v>0</v>
      </c>
      <c r="D287" s="175"/>
    </row>
    <row r="288" spans="1:4" x14ac:dyDescent="0.2">
      <c r="A288" s="189" t="s">
        <v>391</v>
      </c>
      <c r="B288" s="174" t="s">
        <v>392</v>
      </c>
      <c r="C288" s="152">
        <v>0</v>
      </c>
      <c r="D288" s="175"/>
    </row>
    <row r="289" spans="1:4" x14ac:dyDescent="0.2">
      <c r="A289" s="189" t="s">
        <v>393</v>
      </c>
      <c r="B289" s="174" t="s">
        <v>394</v>
      </c>
      <c r="C289" s="152"/>
      <c r="D289" s="175"/>
    </row>
    <row r="290" spans="1:4" x14ac:dyDescent="0.2">
      <c r="A290" s="189" t="s">
        <v>395</v>
      </c>
      <c r="B290" s="174" t="s">
        <v>396</v>
      </c>
      <c r="C290" s="152"/>
      <c r="D290" s="175"/>
    </row>
    <row r="291" spans="1:4" x14ac:dyDescent="0.2">
      <c r="A291" s="189" t="s">
        <v>397</v>
      </c>
      <c r="B291" s="174" t="s">
        <v>398</v>
      </c>
      <c r="C291" s="152"/>
      <c r="D291" s="175"/>
    </row>
    <row r="292" spans="1:4" ht="25.5" x14ac:dyDescent="0.2">
      <c r="A292" s="189" t="s">
        <v>399</v>
      </c>
      <c r="B292" s="174" t="s">
        <v>400</v>
      </c>
      <c r="C292" s="152"/>
      <c r="D292" s="175"/>
    </row>
    <row r="293" spans="1:4" ht="25.5" x14ac:dyDescent="0.2">
      <c r="A293" s="189" t="s">
        <v>401</v>
      </c>
      <c r="B293" s="174" t="s">
        <v>402</v>
      </c>
      <c r="C293" s="152"/>
      <c r="D293" s="175"/>
    </row>
    <row r="294" spans="1:4" x14ac:dyDescent="0.2">
      <c r="A294" s="189" t="s">
        <v>403</v>
      </c>
      <c r="B294" s="174" t="s">
        <v>404</v>
      </c>
      <c r="C294" s="152">
        <v>0</v>
      </c>
      <c r="D294" s="175"/>
    </row>
    <row r="295" spans="1:4" x14ac:dyDescent="0.2">
      <c r="A295" s="189"/>
      <c r="B295" s="174"/>
      <c r="C295" s="152"/>
      <c r="D295" s="175"/>
    </row>
    <row r="296" spans="1:4" ht="25.5" x14ac:dyDescent="0.2">
      <c r="A296" s="188" t="s">
        <v>405</v>
      </c>
      <c r="B296" s="168" t="s">
        <v>406</v>
      </c>
      <c r="C296" s="172">
        <f>SUM(C297:C304)</f>
        <v>0</v>
      </c>
      <c r="D296" s="170"/>
    </row>
    <row r="297" spans="1:4" x14ac:dyDescent="0.2">
      <c r="A297" s="189" t="s">
        <v>407</v>
      </c>
      <c r="B297" s="174" t="s">
        <v>408</v>
      </c>
      <c r="C297" s="152">
        <v>0</v>
      </c>
      <c r="D297" s="175"/>
    </row>
    <row r="298" spans="1:4" x14ac:dyDescent="0.2">
      <c r="A298" s="189" t="s">
        <v>409</v>
      </c>
      <c r="B298" s="174" t="s">
        <v>410</v>
      </c>
      <c r="C298" s="152">
        <v>0</v>
      </c>
      <c r="D298" s="175"/>
    </row>
    <row r="299" spans="1:4" x14ac:dyDescent="0.2">
      <c r="A299" s="189" t="s">
        <v>411</v>
      </c>
      <c r="B299" s="174" t="s">
        <v>412</v>
      </c>
      <c r="C299" s="152">
        <v>0</v>
      </c>
      <c r="D299" s="175"/>
    </row>
    <row r="300" spans="1:4" x14ac:dyDescent="0.2">
      <c r="A300" s="189" t="s">
        <v>413</v>
      </c>
      <c r="B300" s="174" t="s">
        <v>414</v>
      </c>
      <c r="C300" s="152">
        <v>0</v>
      </c>
      <c r="D300" s="175"/>
    </row>
    <row r="301" spans="1:4" x14ac:dyDescent="0.2">
      <c r="A301" s="189" t="s">
        <v>415</v>
      </c>
      <c r="B301" s="174" t="s">
        <v>416</v>
      </c>
      <c r="C301" s="152">
        <v>0</v>
      </c>
      <c r="D301" s="175"/>
    </row>
    <row r="302" spans="1:4" x14ac:dyDescent="0.2">
      <c r="A302" s="189" t="s">
        <v>417</v>
      </c>
      <c r="B302" s="174" t="s">
        <v>418</v>
      </c>
      <c r="C302" s="152">
        <v>0</v>
      </c>
      <c r="D302" s="175"/>
    </row>
    <row r="303" spans="1:4" x14ac:dyDescent="0.2">
      <c r="A303" s="189" t="s">
        <v>419</v>
      </c>
      <c r="B303" s="174" t="s">
        <v>420</v>
      </c>
      <c r="C303" s="152">
        <v>0</v>
      </c>
      <c r="D303" s="175"/>
    </row>
    <row r="304" spans="1:4" ht="25.5" x14ac:dyDescent="0.2">
      <c r="A304" s="189" t="s">
        <v>421</v>
      </c>
      <c r="B304" s="174" t="s">
        <v>422</v>
      </c>
      <c r="C304" s="152">
        <v>0</v>
      </c>
      <c r="D304" s="175"/>
    </row>
    <row r="305" spans="1:4" x14ac:dyDescent="0.2">
      <c r="A305" s="189"/>
      <c r="B305" s="174"/>
      <c r="C305" s="152"/>
      <c r="D305" s="175"/>
    </row>
    <row r="306" spans="1:4" x14ac:dyDescent="0.2">
      <c r="A306" s="188" t="s">
        <v>423</v>
      </c>
      <c r="B306" s="168" t="s">
        <v>424</v>
      </c>
      <c r="C306" s="172">
        <f>SUM(C307:C309)</f>
        <v>0</v>
      </c>
      <c r="D306" s="170"/>
    </row>
    <row r="307" spans="1:4" x14ac:dyDescent="0.2">
      <c r="A307" s="189" t="s">
        <v>425</v>
      </c>
      <c r="B307" s="174" t="s">
        <v>426</v>
      </c>
      <c r="C307" s="152">
        <v>0</v>
      </c>
      <c r="D307" s="175"/>
    </row>
    <row r="308" spans="1:4" x14ac:dyDescent="0.2">
      <c r="A308" s="189" t="s">
        <v>427</v>
      </c>
      <c r="B308" s="174" t="s">
        <v>428</v>
      </c>
      <c r="C308" s="152">
        <v>0</v>
      </c>
      <c r="D308" s="175"/>
    </row>
    <row r="309" spans="1:4" x14ac:dyDescent="0.2">
      <c r="A309" s="189" t="s">
        <v>429</v>
      </c>
      <c r="B309" s="174" t="s">
        <v>430</v>
      </c>
      <c r="C309" s="152">
        <v>0</v>
      </c>
      <c r="D309" s="175"/>
    </row>
    <row r="310" spans="1:4" x14ac:dyDescent="0.2">
      <c r="A310" s="189"/>
      <c r="B310" s="174"/>
      <c r="C310" s="152"/>
      <c r="D310" s="175"/>
    </row>
    <row r="311" spans="1:4" x14ac:dyDescent="0.2">
      <c r="A311" s="188" t="s">
        <v>431</v>
      </c>
      <c r="B311" s="168" t="s">
        <v>432</v>
      </c>
      <c r="C311" s="172">
        <f>SUM(C312:C315)</f>
        <v>0</v>
      </c>
      <c r="D311" s="170"/>
    </row>
    <row r="312" spans="1:4" x14ac:dyDescent="0.2">
      <c r="A312" s="189" t="s">
        <v>433</v>
      </c>
      <c r="B312" s="174" t="s">
        <v>434</v>
      </c>
      <c r="C312" s="152">
        <v>0</v>
      </c>
      <c r="D312" s="175"/>
    </row>
    <row r="313" spans="1:4" x14ac:dyDescent="0.2">
      <c r="A313" s="189" t="s">
        <v>435</v>
      </c>
      <c r="B313" s="174" t="s">
        <v>436</v>
      </c>
      <c r="C313" s="152">
        <v>0</v>
      </c>
      <c r="D313" s="175"/>
    </row>
    <row r="314" spans="1:4" x14ac:dyDescent="0.2">
      <c r="A314" s="189" t="s">
        <v>437</v>
      </c>
      <c r="B314" s="174" t="s">
        <v>438</v>
      </c>
      <c r="C314" s="152">
        <v>0</v>
      </c>
      <c r="D314" s="175"/>
    </row>
    <row r="315" spans="1:4" x14ac:dyDescent="0.2">
      <c r="A315" s="189" t="s">
        <v>439</v>
      </c>
      <c r="B315" s="174" t="s">
        <v>440</v>
      </c>
      <c r="C315" s="152">
        <v>0</v>
      </c>
      <c r="D315" s="175"/>
    </row>
    <row r="316" spans="1:4" x14ac:dyDescent="0.2">
      <c r="A316" s="190"/>
      <c r="B316" s="190"/>
      <c r="C316" s="190"/>
      <c r="D316" s="190"/>
    </row>
    <row r="317" spans="1:4" x14ac:dyDescent="0.2">
      <c r="A317" s="190"/>
      <c r="B317" s="190"/>
      <c r="C317" s="190"/>
      <c r="D317" s="190"/>
    </row>
    <row r="318" spans="1:4" x14ac:dyDescent="0.2">
      <c r="A318" s="157" t="s">
        <v>176</v>
      </c>
      <c r="C318" s="158"/>
    </row>
    <row r="319" spans="1:4" ht="63.75" x14ac:dyDescent="0.2">
      <c r="A319" s="191" t="str">
        <f>'1. DireccyConducc '!B36</f>
        <v xml:space="preserve">RE1. P6. Actores sociales con programas y acciones estratégicas para el abordaje de los determinantes de la salud-enfermedad-muerte desarrollados.             </v>
      </c>
      <c r="B319" s="160" t="s">
        <v>177</v>
      </c>
      <c r="C319" s="152">
        <f>SUM(C321,C396,C440)</f>
        <v>0</v>
      </c>
      <c r="D319" s="162"/>
    </row>
    <row r="320" spans="1:4" ht="33" customHeight="1" x14ac:dyDescent="0.2">
      <c r="A320" s="163" t="s">
        <v>178</v>
      </c>
      <c r="B320" s="164" t="s">
        <v>179</v>
      </c>
      <c r="C320" s="165" t="s">
        <v>180</v>
      </c>
      <c r="D320" s="166" t="s">
        <v>181</v>
      </c>
    </row>
    <row r="321" spans="1:4" x14ac:dyDescent="0.2">
      <c r="A321" s="167">
        <v>1</v>
      </c>
      <c r="B321" s="168" t="s">
        <v>182</v>
      </c>
      <c r="C321" s="169">
        <f>SUM(C322,C329,C336,C345,C354,C359,C366,C371,C382,C388)</f>
        <v>0</v>
      </c>
      <c r="D321" s="170"/>
    </row>
    <row r="322" spans="1:4" x14ac:dyDescent="0.2">
      <c r="A322" s="171" t="s">
        <v>184</v>
      </c>
      <c r="B322" s="168" t="s">
        <v>185</v>
      </c>
      <c r="C322" s="172">
        <f>SUM(C323:C327)</f>
        <v>0</v>
      </c>
      <c r="D322" s="170"/>
    </row>
    <row r="323" spans="1:4" x14ac:dyDescent="0.2">
      <c r="A323" s="173" t="s">
        <v>186</v>
      </c>
      <c r="B323" s="174" t="s">
        <v>187</v>
      </c>
      <c r="C323" s="152">
        <v>0</v>
      </c>
      <c r="D323" s="175"/>
    </row>
    <row r="324" spans="1:4" ht="25.5" x14ac:dyDescent="0.2">
      <c r="A324" s="173" t="s">
        <v>188</v>
      </c>
      <c r="B324" s="174" t="s">
        <v>189</v>
      </c>
      <c r="C324" s="152">
        <v>0</v>
      </c>
      <c r="D324" s="175"/>
    </row>
    <row r="325" spans="1:4" x14ac:dyDescent="0.2">
      <c r="A325" s="173" t="s">
        <v>190</v>
      </c>
      <c r="B325" s="174" t="s">
        <v>191</v>
      </c>
      <c r="C325" s="152">
        <v>0</v>
      </c>
      <c r="D325" s="175"/>
    </row>
    <row r="326" spans="1:4" ht="25.5" x14ac:dyDescent="0.2">
      <c r="A326" s="173" t="s">
        <v>192</v>
      </c>
      <c r="B326" s="174" t="s">
        <v>193</v>
      </c>
      <c r="C326" s="152">
        <v>0</v>
      </c>
      <c r="D326" s="175"/>
    </row>
    <row r="327" spans="1:4" x14ac:dyDescent="0.2">
      <c r="A327" s="173" t="s">
        <v>194</v>
      </c>
      <c r="B327" s="174" t="s">
        <v>195</v>
      </c>
      <c r="C327" s="152">
        <v>0</v>
      </c>
      <c r="D327" s="175"/>
    </row>
    <row r="328" spans="1:4" x14ac:dyDescent="0.2">
      <c r="A328" s="176"/>
      <c r="B328" s="177"/>
      <c r="C328" s="152"/>
      <c r="D328" s="175"/>
    </row>
    <row r="329" spans="1:4" x14ac:dyDescent="0.2">
      <c r="A329" s="171" t="s">
        <v>196</v>
      </c>
      <c r="B329" s="168" t="s">
        <v>197</v>
      </c>
      <c r="C329" s="172">
        <f>SUM(C330:C334)</f>
        <v>0</v>
      </c>
      <c r="D329" s="170"/>
    </row>
    <row r="330" spans="1:4" x14ac:dyDescent="0.2">
      <c r="A330" s="173" t="s">
        <v>198</v>
      </c>
      <c r="B330" s="174" t="s">
        <v>199</v>
      </c>
      <c r="C330" s="152">
        <v>0</v>
      </c>
      <c r="D330" s="175"/>
    </row>
    <row r="331" spans="1:4" x14ac:dyDescent="0.2">
      <c r="A331" s="173" t="s">
        <v>200</v>
      </c>
      <c r="B331" s="174" t="s">
        <v>201</v>
      </c>
      <c r="C331" s="152">
        <v>0</v>
      </c>
      <c r="D331" s="175"/>
    </row>
    <row r="332" spans="1:4" x14ac:dyDescent="0.2">
      <c r="A332" s="173" t="s">
        <v>202</v>
      </c>
      <c r="B332" s="174" t="s">
        <v>203</v>
      </c>
      <c r="C332" s="152">
        <v>0</v>
      </c>
      <c r="D332" s="175"/>
    </row>
    <row r="333" spans="1:4" x14ac:dyDescent="0.2">
      <c r="A333" s="173" t="s">
        <v>204</v>
      </c>
      <c r="B333" s="174" t="s">
        <v>205</v>
      </c>
      <c r="C333" s="152">
        <v>0</v>
      </c>
      <c r="D333" s="175"/>
    </row>
    <row r="334" spans="1:4" x14ac:dyDescent="0.2">
      <c r="A334" s="173" t="s">
        <v>206</v>
      </c>
      <c r="B334" s="174" t="s">
        <v>207</v>
      </c>
      <c r="C334" s="152">
        <v>0</v>
      </c>
      <c r="D334" s="175"/>
    </row>
    <row r="335" spans="1:4" x14ac:dyDescent="0.2">
      <c r="A335" s="176"/>
      <c r="B335" s="177"/>
      <c r="C335" s="172"/>
      <c r="D335" s="170"/>
    </row>
    <row r="336" spans="1:4" ht="25.5" x14ac:dyDescent="0.2">
      <c r="A336" s="171" t="s">
        <v>208</v>
      </c>
      <c r="B336" s="178" t="s">
        <v>209</v>
      </c>
      <c r="C336" s="172">
        <f>SUM(C337:C343)</f>
        <v>0</v>
      </c>
      <c r="D336" s="170"/>
    </row>
    <row r="337" spans="1:4" x14ac:dyDescent="0.2">
      <c r="A337" s="173" t="s">
        <v>210</v>
      </c>
      <c r="B337" s="174" t="s">
        <v>211</v>
      </c>
      <c r="C337" s="152">
        <v>0</v>
      </c>
      <c r="D337" s="175"/>
    </row>
    <row r="338" spans="1:4" x14ac:dyDescent="0.2">
      <c r="A338" s="173" t="s">
        <v>212</v>
      </c>
      <c r="B338" s="174" t="s">
        <v>213</v>
      </c>
      <c r="C338" s="152">
        <v>0</v>
      </c>
      <c r="D338" s="175"/>
    </row>
    <row r="339" spans="1:4" x14ac:dyDescent="0.2">
      <c r="A339" s="173" t="s">
        <v>214</v>
      </c>
      <c r="B339" s="174" t="s">
        <v>215</v>
      </c>
      <c r="C339" s="152"/>
      <c r="D339" s="175"/>
    </row>
    <row r="340" spans="1:4" x14ac:dyDescent="0.2">
      <c r="A340" s="173" t="s">
        <v>216</v>
      </c>
      <c r="B340" s="174" t="s">
        <v>217</v>
      </c>
      <c r="C340" s="152">
        <v>0</v>
      </c>
      <c r="D340" s="175"/>
    </row>
    <row r="341" spans="1:4" x14ac:dyDescent="0.2">
      <c r="A341" s="173" t="s">
        <v>218</v>
      </c>
      <c r="B341" s="174" t="s">
        <v>219</v>
      </c>
      <c r="C341" s="152">
        <v>0</v>
      </c>
      <c r="D341" s="175"/>
    </row>
    <row r="342" spans="1:4" ht="25.5" x14ac:dyDescent="0.2">
      <c r="A342" s="173" t="s">
        <v>220</v>
      </c>
      <c r="B342" s="174" t="s">
        <v>221</v>
      </c>
      <c r="C342" s="152">
        <v>0</v>
      </c>
      <c r="D342" s="175"/>
    </row>
    <row r="343" spans="1:4" ht="25.5" x14ac:dyDescent="0.2">
      <c r="A343" s="173" t="s">
        <v>222</v>
      </c>
      <c r="B343" s="174" t="s">
        <v>223</v>
      </c>
      <c r="C343" s="152">
        <v>0</v>
      </c>
      <c r="D343" s="175"/>
    </row>
    <row r="344" spans="1:4" x14ac:dyDescent="0.2">
      <c r="A344" s="176"/>
      <c r="B344" s="177"/>
      <c r="C344" s="152"/>
      <c r="D344" s="175"/>
    </row>
    <row r="345" spans="1:4" x14ac:dyDescent="0.2">
      <c r="A345" s="171" t="s">
        <v>224</v>
      </c>
      <c r="B345" s="168" t="s">
        <v>225</v>
      </c>
      <c r="C345" s="172">
        <f>SUM(C346:C352)</f>
        <v>0</v>
      </c>
      <c r="D345" s="170"/>
    </row>
    <row r="346" spans="1:4" x14ac:dyDescent="0.2">
      <c r="A346" s="173" t="s">
        <v>226</v>
      </c>
      <c r="B346" s="174" t="s">
        <v>227</v>
      </c>
      <c r="C346" s="152">
        <v>0</v>
      </c>
      <c r="D346" s="175"/>
    </row>
    <row r="347" spans="1:4" x14ac:dyDescent="0.2">
      <c r="A347" s="173" t="s">
        <v>228</v>
      </c>
      <c r="B347" s="174" t="s">
        <v>229</v>
      </c>
      <c r="C347" s="152">
        <v>0</v>
      </c>
      <c r="D347" s="175"/>
    </row>
    <row r="348" spans="1:4" x14ac:dyDescent="0.2">
      <c r="A348" s="173" t="s">
        <v>230</v>
      </c>
      <c r="B348" s="174" t="s">
        <v>231</v>
      </c>
      <c r="C348" s="152">
        <v>0</v>
      </c>
      <c r="D348" s="175"/>
    </row>
    <row r="349" spans="1:4" ht="25.5" x14ac:dyDescent="0.2">
      <c r="A349" s="173" t="s">
        <v>232</v>
      </c>
      <c r="B349" s="174" t="s">
        <v>233</v>
      </c>
      <c r="C349" s="152">
        <v>0</v>
      </c>
      <c r="D349" s="175"/>
    </row>
    <row r="350" spans="1:4" ht="25.5" x14ac:dyDescent="0.2">
      <c r="A350" s="173" t="s">
        <v>234</v>
      </c>
      <c r="B350" s="174" t="s">
        <v>235</v>
      </c>
      <c r="C350" s="152">
        <v>0</v>
      </c>
      <c r="D350" s="175"/>
    </row>
    <row r="351" spans="1:4" x14ac:dyDescent="0.2">
      <c r="A351" s="173" t="s">
        <v>236</v>
      </c>
      <c r="B351" s="174" t="s">
        <v>237</v>
      </c>
      <c r="C351" s="152">
        <v>0</v>
      </c>
      <c r="D351" s="175"/>
    </row>
    <row r="352" spans="1:4" x14ac:dyDescent="0.2">
      <c r="A352" s="173" t="s">
        <v>238</v>
      </c>
      <c r="B352" s="174" t="s">
        <v>239</v>
      </c>
      <c r="C352" s="152"/>
      <c r="D352" s="175"/>
    </row>
    <row r="353" spans="1:4" x14ac:dyDescent="0.2">
      <c r="A353" s="176"/>
      <c r="B353" s="177"/>
      <c r="C353" s="152"/>
      <c r="D353" s="175"/>
    </row>
    <row r="354" spans="1:4" x14ac:dyDescent="0.2">
      <c r="A354" s="171" t="s">
        <v>240</v>
      </c>
      <c r="B354" s="168" t="s">
        <v>241</v>
      </c>
      <c r="C354" s="172">
        <f>SUM(C355++C356+C357)</f>
        <v>0</v>
      </c>
      <c r="D354" s="170"/>
    </row>
    <row r="355" spans="1:4" x14ac:dyDescent="0.2">
      <c r="A355" s="173" t="s">
        <v>242</v>
      </c>
      <c r="B355" s="174" t="s">
        <v>243</v>
      </c>
      <c r="C355" s="152">
        <v>0</v>
      </c>
      <c r="D355" s="175"/>
    </row>
    <row r="356" spans="1:4" x14ac:dyDescent="0.2">
      <c r="A356" s="173" t="s">
        <v>244</v>
      </c>
      <c r="B356" s="174" t="s">
        <v>245</v>
      </c>
      <c r="C356" s="152">
        <v>0</v>
      </c>
      <c r="D356" s="175"/>
    </row>
    <row r="357" spans="1:4" x14ac:dyDescent="0.2">
      <c r="A357" s="173" t="s">
        <v>246</v>
      </c>
      <c r="B357" s="174" t="s">
        <v>247</v>
      </c>
      <c r="C357" s="152">
        <v>0</v>
      </c>
      <c r="D357" s="175"/>
    </row>
    <row r="358" spans="1:4" x14ac:dyDescent="0.2">
      <c r="A358" s="176"/>
      <c r="B358" s="177"/>
      <c r="C358" s="152"/>
      <c r="D358" s="175"/>
    </row>
    <row r="359" spans="1:4" ht="25.5" x14ac:dyDescent="0.2">
      <c r="A359" s="171" t="s">
        <v>248</v>
      </c>
      <c r="B359" s="168" t="s">
        <v>249</v>
      </c>
      <c r="C359" s="172">
        <f>SUM(C360+C363+C364)</f>
        <v>0</v>
      </c>
      <c r="D359" s="170"/>
    </row>
    <row r="360" spans="1:4" x14ac:dyDescent="0.2">
      <c r="A360" s="173" t="s">
        <v>250</v>
      </c>
      <c r="B360" s="177" t="s">
        <v>251</v>
      </c>
      <c r="C360" s="172">
        <f>SUM(C361:C362)</f>
        <v>0</v>
      </c>
      <c r="D360" s="170"/>
    </row>
    <row r="361" spans="1:4" x14ac:dyDescent="0.2">
      <c r="A361" s="176" t="s">
        <v>252</v>
      </c>
      <c r="B361" s="177" t="s">
        <v>253</v>
      </c>
      <c r="C361" s="152">
        <v>0</v>
      </c>
      <c r="D361" s="175"/>
    </row>
    <row r="362" spans="1:4" ht="25.5" x14ac:dyDescent="0.2">
      <c r="A362" s="176" t="s">
        <v>254</v>
      </c>
      <c r="B362" s="177" t="s">
        <v>255</v>
      </c>
      <c r="C362" s="152">
        <v>0</v>
      </c>
      <c r="D362" s="175"/>
    </row>
    <row r="363" spans="1:4" x14ac:dyDescent="0.2">
      <c r="A363" s="173" t="s">
        <v>256</v>
      </c>
      <c r="B363" s="174" t="s">
        <v>257</v>
      </c>
      <c r="C363" s="152">
        <v>0</v>
      </c>
      <c r="D363" s="175"/>
    </row>
    <row r="364" spans="1:4" x14ac:dyDescent="0.2">
      <c r="A364" s="173" t="s">
        <v>258</v>
      </c>
      <c r="B364" s="174" t="s">
        <v>259</v>
      </c>
      <c r="C364" s="152">
        <v>0</v>
      </c>
      <c r="D364" s="175"/>
    </row>
    <row r="365" spans="1:4" x14ac:dyDescent="0.2">
      <c r="A365" s="176"/>
      <c r="B365" s="177"/>
      <c r="C365" s="152"/>
      <c r="D365" s="175"/>
    </row>
    <row r="366" spans="1:4" x14ac:dyDescent="0.2">
      <c r="A366" s="171" t="s">
        <v>260</v>
      </c>
      <c r="B366" s="168" t="s">
        <v>261</v>
      </c>
      <c r="C366" s="169" t="s">
        <v>262</v>
      </c>
      <c r="D366" s="170"/>
    </row>
    <row r="367" spans="1:4" x14ac:dyDescent="0.2">
      <c r="A367" s="173" t="s">
        <v>263</v>
      </c>
      <c r="B367" s="174" t="s">
        <v>264</v>
      </c>
      <c r="C367" s="179" t="s">
        <v>262</v>
      </c>
      <c r="D367" s="175"/>
    </row>
    <row r="368" spans="1:4" x14ac:dyDescent="0.2">
      <c r="A368" s="173" t="s">
        <v>265</v>
      </c>
      <c r="B368" s="174" t="s">
        <v>266</v>
      </c>
      <c r="C368" s="152">
        <v>0</v>
      </c>
      <c r="D368" s="175"/>
    </row>
    <row r="369" spans="1:4" x14ac:dyDescent="0.2">
      <c r="A369" s="173" t="s">
        <v>267</v>
      </c>
      <c r="B369" s="174" t="s">
        <v>268</v>
      </c>
      <c r="C369" s="152">
        <v>0</v>
      </c>
      <c r="D369" s="175"/>
    </row>
    <row r="370" spans="1:4" x14ac:dyDescent="0.2">
      <c r="A370" s="176"/>
      <c r="B370" s="177"/>
      <c r="C370" s="152"/>
      <c r="D370" s="175"/>
    </row>
    <row r="371" spans="1:4" x14ac:dyDescent="0.2">
      <c r="A371" s="171" t="s">
        <v>269</v>
      </c>
      <c r="B371" s="168" t="s">
        <v>270</v>
      </c>
      <c r="C371" s="172">
        <f>SUM(C372:C380)</f>
        <v>0</v>
      </c>
      <c r="D371" s="170"/>
    </row>
    <row r="372" spans="1:4" x14ac:dyDescent="0.2">
      <c r="A372" s="173" t="s">
        <v>271</v>
      </c>
      <c r="B372" s="174" t="s">
        <v>272</v>
      </c>
      <c r="C372" s="152">
        <v>0</v>
      </c>
      <c r="D372" s="175"/>
    </row>
    <row r="373" spans="1:4" x14ac:dyDescent="0.2">
      <c r="A373" s="173" t="s">
        <v>273</v>
      </c>
      <c r="B373" s="174" t="s">
        <v>274</v>
      </c>
      <c r="C373" s="152">
        <v>0</v>
      </c>
      <c r="D373" s="175"/>
    </row>
    <row r="374" spans="1:4" x14ac:dyDescent="0.2">
      <c r="A374" s="173" t="s">
        <v>275</v>
      </c>
      <c r="B374" s="174" t="s">
        <v>276</v>
      </c>
      <c r="C374" s="152">
        <v>0</v>
      </c>
      <c r="D374" s="175"/>
    </row>
    <row r="375" spans="1:4" ht="25.5" x14ac:dyDescent="0.2">
      <c r="A375" s="173" t="s">
        <v>277</v>
      </c>
      <c r="B375" s="174" t="s">
        <v>278</v>
      </c>
      <c r="C375" s="152">
        <v>0</v>
      </c>
      <c r="D375" s="175"/>
    </row>
    <row r="376" spans="1:4" ht="25.5" x14ac:dyDescent="0.2">
      <c r="A376" s="173" t="s">
        <v>279</v>
      </c>
      <c r="B376" s="174" t="s">
        <v>280</v>
      </c>
      <c r="C376" s="152">
        <v>0</v>
      </c>
      <c r="D376" s="175"/>
    </row>
    <row r="377" spans="1:4" ht="25.5" x14ac:dyDescent="0.2">
      <c r="A377" s="173" t="s">
        <v>281</v>
      </c>
      <c r="B377" s="174" t="s">
        <v>282</v>
      </c>
      <c r="C377" s="152">
        <v>0</v>
      </c>
      <c r="D377" s="175"/>
    </row>
    <row r="378" spans="1:4" x14ac:dyDescent="0.2">
      <c r="A378" s="173" t="s">
        <v>283</v>
      </c>
      <c r="B378" s="174" t="s">
        <v>284</v>
      </c>
      <c r="C378" s="152">
        <v>0</v>
      </c>
      <c r="D378" s="175"/>
    </row>
    <row r="379" spans="1:4" ht="25.5" x14ac:dyDescent="0.2">
      <c r="A379" s="173" t="s">
        <v>285</v>
      </c>
      <c r="B379" s="174" t="s">
        <v>286</v>
      </c>
      <c r="C379" s="152">
        <v>0</v>
      </c>
      <c r="D379" s="175"/>
    </row>
    <row r="380" spans="1:4" ht="25.5" x14ac:dyDescent="0.2">
      <c r="A380" s="173" t="s">
        <v>287</v>
      </c>
      <c r="B380" s="174" t="s">
        <v>288</v>
      </c>
      <c r="C380" s="152">
        <v>0</v>
      </c>
      <c r="D380" s="175"/>
    </row>
    <row r="381" spans="1:4" x14ac:dyDescent="0.2">
      <c r="A381" s="176"/>
      <c r="B381" s="177"/>
      <c r="C381" s="152"/>
      <c r="D381" s="175"/>
    </row>
    <row r="382" spans="1:4" x14ac:dyDescent="0.2">
      <c r="A382" s="171" t="s">
        <v>289</v>
      </c>
      <c r="B382" s="168" t="s">
        <v>290</v>
      </c>
      <c r="C382" s="172">
        <f>SUM(C383:C386)</f>
        <v>0</v>
      </c>
      <c r="D382" s="170"/>
    </row>
    <row r="383" spans="1:4" x14ac:dyDescent="0.2">
      <c r="A383" s="173" t="s">
        <v>291</v>
      </c>
      <c r="B383" s="174" t="s">
        <v>292</v>
      </c>
      <c r="C383" s="152">
        <v>0</v>
      </c>
      <c r="D383" s="175"/>
    </row>
    <row r="384" spans="1:4" x14ac:dyDescent="0.2">
      <c r="A384" s="173" t="s">
        <v>293</v>
      </c>
      <c r="B384" s="174" t="s">
        <v>294</v>
      </c>
      <c r="C384" s="152">
        <v>0</v>
      </c>
      <c r="D384" s="175"/>
    </row>
    <row r="385" spans="1:4" x14ac:dyDescent="0.2">
      <c r="A385" s="173" t="s">
        <v>295</v>
      </c>
      <c r="B385" s="174" t="s">
        <v>296</v>
      </c>
      <c r="C385" s="152">
        <v>0</v>
      </c>
      <c r="D385" s="175"/>
    </row>
    <row r="386" spans="1:4" x14ac:dyDescent="0.2">
      <c r="A386" s="173" t="s">
        <v>297</v>
      </c>
      <c r="B386" s="174" t="s">
        <v>298</v>
      </c>
      <c r="C386" s="152">
        <v>0</v>
      </c>
      <c r="D386" s="175"/>
    </row>
    <row r="387" spans="1:4" x14ac:dyDescent="0.2">
      <c r="A387" s="176"/>
      <c r="B387" s="177"/>
      <c r="C387" s="152"/>
      <c r="D387" s="175"/>
    </row>
    <row r="388" spans="1:4" x14ac:dyDescent="0.2">
      <c r="A388" s="171" t="s">
        <v>299</v>
      </c>
      <c r="B388" s="168" t="s">
        <v>300</v>
      </c>
      <c r="C388" s="172">
        <f>SUM(C389:C394)</f>
        <v>0</v>
      </c>
      <c r="D388" s="170"/>
    </row>
    <row r="389" spans="1:4" x14ac:dyDescent="0.2">
      <c r="A389" s="173" t="s">
        <v>301</v>
      </c>
      <c r="B389" s="174" t="s">
        <v>302</v>
      </c>
      <c r="C389" s="152">
        <v>0</v>
      </c>
      <c r="D389" s="175"/>
    </row>
    <row r="390" spans="1:4" x14ac:dyDescent="0.2">
      <c r="A390" s="173" t="s">
        <v>303</v>
      </c>
      <c r="B390" s="174" t="s">
        <v>304</v>
      </c>
      <c r="C390" s="152">
        <v>0</v>
      </c>
      <c r="D390" s="175"/>
    </row>
    <row r="391" spans="1:4" x14ac:dyDescent="0.2">
      <c r="A391" s="173" t="s">
        <v>305</v>
      </c>
      <c r="B391" s="174" t="s">
        <v>306</v>
      </c>
      <c r="C391" s="152">
        <v>0</v>
      </c>
      <c r="D391" s="175"/>
    </row>
    <row r="392" spans="1:4" ht="25.5" x14ac:dyDescent="0.2">
      <c r="A392" s="173" t="s">
        <v>307</v>
      </c>
      <c r="B392" s="174" t="s">
        <v>308</v>
      </c>
      <c r="C392" s="152">
        <v>0</v>
      </c>
      <c r="D392" s="175"/>
    </row>
    <row r="393" spans="1:4" x14ac:dyDescent="0.2">
      <c r="A393" s="173" t="s">
        <v>309</v>
      </c>
      <c r="B393" s="174" t="s">
        <v>310</v>
      </c>
      <c r="C393" s="152">
        <v>0</v>
      </c>
      <c r="D393" s="175"/>
    </row>
    <row r="394" spans="1:4" x14ac:dyDescent="0.2">
      <c r="A394" s="173" t="s">
        <v>311</v>
      </c>
      <c r="B394" s="174" t="s">
        <v>312</v>
      </c>
      <c r="C394" s="180">
        <v>0</v>
      </c>
      <c r="D394" s="181"/>
    </row>
    <row r="395" spans="1:4" x14ac:dyDescent="0.2">
      <c r="A395" s="182"/>
      <c r="B395" s="183"/>
      <c r="C395" s="184"/>
      <c r="D395" s="162"/>
    </row>
    <row r="396" spans="1:4" x14ac:dyDescent="0.2">
      <c r="A396" s="167">
        <v>2</v>
      </c>
      <c r="B396" s="168" t="s">
        <v>313</v>
      </c>
      <c r="C396" s="172">
        <f>SUM(C398+C405+C411+C420+C424+C430)</f>
        <v>0</v>
      </c>
      <c r="D396" s="170"/>
    </row>
    <row r="397" spans="1:4" x14ac:dyDescent="0.2">
      <c r="A397" s="167"/>
      <c r="B397" s="185"/>
      <c r="C397" s="152"/>
      <c r="D397" s="175"/>
    </row>
    <row r="398" spans="1:4" x14ac:dyDescent="0.2">
      <c r="A398" s="182" t="s">
        <v>314</v>
      </c>
      <c r="B398" s="168" t="s">
        <v>315</v>
      </c>
      <c r="C398" s="172">
        <f>SUM(C399:C403)</f>
        <v>0</v>
      </c>
      <c r="D398" s="170"/>
    </row>
    <row r="399" spans="1:4" x14ac:dyDescent="0.2">
      <c r="A399" s="173" t="s">
        <v>316</v>
      </c>
      <c r="B399" s="174" t="s">
        <v>317</v>
      </c>
      <c r="C399" s="152">
        <v>0</v>
      </c>
      <c r="D399" s="175"/>
    </row>
    <row r="400" spans="1:4" x14ac:dyDescent="0.2">
      <c r="A400" s="173" t="s">
        <v>318</v>
      </c>
      <c r="B400" s="174" t="s">
        <v>319</v>
      </c>
      <c r="C400" s="152">
        <v>0</v>
      </c>
      <c r="D400" s="175"/>
    </row>
    <row r="401" spans="1:4" x14ac:dyDescent="0.2">
      <c r="A401" s="173" t="s">
        <v>320</v>
      </c>
      <c r="B401" s="174" t="s">
        <v>321</v>
      </c>
      <c r="C401" s="152">
        <v>0</v>
      </c>
      <c r="D401" s="175"/>
    </row>
    <row r="402" spans="1:4" x14ac:dyDescent="0.2">
      <c r="A402" s="173" t="s">
        <v>322</v>
      </c>
      <c r="B402" s="174" t="s">
        <v>323</v>
      </c>
      <c r="C402" s="152">
        <v>0</v>
      </c>
      <c r="D402" s="175"/>
    </row>
    <row r="403" spans="1:4" x14ac:dyDescent="0.2">
      <c r="A403" s="173" t="s">
        <v>324</v>
      </c>
      <c r="B403" s="174" t="s">
        <v>325</v>
      </c>
      <c r="C403" s="152">
        <v>0</v>
      </c>
      <c r="D403" s="175"/>
    </row>
    <row r="404" spans="1:4" x14ac:dyDescent="0.2">
      <c r="A404" s="186"/>
      <c r="B404" s="177"/>
      <c r="C404" s="152"/>
      <c r="D404" s="175"/>
    </row>
    <row r="405" spans="1:4" ht="25.5" x14ac:dyDescent="0.2">
      <c r="A405" s="182" t="s">
        <v>326</v>
      </c>
      <c r="B405" s="168" t="s">
        <v>327</v>
      </c>
      <c r="C405" s="172">
        <f>SUM(C406:C409)</f>
        <v>0</v>
      </c>
      <c r="D405" s="170"/>
    </row>
    <row r="406" spans="1:4" x14ac:dyDescent="0.2">
      <c r="A406" s="173" t="s">
        <v>328</v>
      </c>
      <c r="B406" s="174" t="s">
        <v>329</v>
      </c>
      <c r="C406" s="152">
        <v>0</v>
      </c>
      <c r="D406" s="175"/>
    </row>
    <row r="407" spans="1:4" x14ac:dyDescent="0.2">
      <c r="A407" s="173" t="s">
        <v>330</v>
      </c>
      <c r="B407" s="174" t="s">
        <v>331</v>
      </c>
      <c r="C407" s="152">
        <v>0</v>
      </c>
      <c r="D407" s="175"/>
    </row>
    <row r="408" spans="1:4" x14ac:dyDescent="0.2">
      <c r="A408" s="173" t="s">
        <v>332</v>
      </c>
      <c r="B408" s="174" t="s">
        <v>333</v>
      </c>
      <c r="C408" s="152">
        <v>0</v>
      </c>
      <c r="D408" s="175"/>
    </row>
    <row r="409" spans="1:4" x14ac:dyDescent="0.2">
      <c r="A409" s="173" t="s">
        <v>334</v>
      </c>
      <c r="B409" s="174" t="s">
        <v>335</v>
      </c>
      <c r="C409" s="152">
        <v>0</v>
      </c>
      <c r="D409" s="175"/>
    </row>
    <row r="410" spans="1:4" x14ac:dyDescent="0.2">
      <c r="A410" s="186"/>
      <c r="B410" s="177"/>
      <c r="C410" s="152"/>
      <c r="D410" s="175"/>
    </row>
    <row r="411" spans="1:4" ht="25.5" x14ac:dyDescent="0.2">
      <c r="A411" s="182" t="s">
        <v>336</v>
      </c>
      <c r="B411" s="168" t="s">
        <v>337</v>
      </c>
      <c r="C411" s="172">
        <f>SUM(C412:C418)</f>
        <v>0</v>
      </c>
      <c r="D411" s="170"/>
    </row>
    <row r="412" spans="1:4" x14ac:dyDescent="0.2">
      <c r="A412" s="173" t="s">
        <v>338</v>
      </c>
      <c r="B412" s="174" t="s">
        <v>339</v>
      </c>
      <c r="C412" s="152">
        <v>0</v>
      </c>
      <c r="D412" s="175"/>
    </row>
    <row r="413" spans="1:4" ht="25.5" x14ac:dyDescent="0.2">
      <c r="A413" s="173" t="s">
        <v>340</v>
      </c>
      <c r="B413" s="174" t="s">
        <v>341</v>
      </c>
      <c r="C413" s="152">
        <v>0</v>
      </c>
      <c r="D413" s="175"/>
    </row>
    <row r="414" spans="1:4" x14ac:dyDescent="0.2">
      <c r="A414" s="173" t="s">
        <v>342</v>
      </c>
      <c r="B414" s="174" t="s">
        <v>343</v>
      </c>
      <c r="C414" s="152">
        <v>0</v>
      </c>
      <c r="D414" s="175"/>
    </row>
    <row r="415" spans="1:4" ht="25.5" x14ac:dyDescent="0.2">
      <c r="A415" s="173" t="s">
        <v>344</v>
      </c>
      <c r="B415" s="174" t="s">
        <v>345</v>
      </c>
      <c r="C415" s="152">
        <v>0</v>
      </c>
      <c r="D415" s="175"/>
    </row>
    <row r="416" spans="1:4" x14ac:dyDescent="0.2">
      <c r="A416" s="173" t="s">
        <v>346</v>
      </c>
      <c r="B416" s="174" t="s">
        <v>347</v>
      </c>
      <c r="C416" s="152">
        <v>0</v>
      </c>
      <c r="D416" s="175"/>
    </row>
    <row r="417" spans="1:4" x14ac:dyDescent="0.2">
      <c r="A417" s="173" t="s">
        <v>348</v>
      </c>
      <c r="B417" s="174" t="s">
        <v>349</v>
      </c>
      <c r="C417" s="152">
        <v>0</v>
      </c>
      <c r="D417" s="175"/>
    </row>
    <row r="418" spans="1:4" ht="25.5" x14ac:dyDescent="0.2">
      <c r="A418" s="173" t="s">
        <v>350</v>
      </c>
      <c r="B418" s="174" t="s">
        <v>351</v>
      </c>
      <c r="C418" s="152">
        <v>0</v>
      </c>
      <c r="D418" s="175"/>
    </row>
    <row r="419" spans="1:4" x14ac:dyDescent="0.2">
      <c r="A419" s="186"/>
      <c r="B419" s="177"/>
      <c r="C419" s="152"/>
      <c r="D419" s="175"/>
    </row>
    <row r="420" spans="1:4" ht="25.5" x14ac:dyDescent="0.2">
      <c r="A420" s="182" t="s">
        <v>352</v>
      </c>
      <c r="B420" s="168" t="s">
        <v>353</v>
      </c>
      <c r="C420" s="172">
        <f>SUM(C421:C422)</f>
        <v>0</v>
      </c>
      <c r="D420" s="170"/>
    </row>
    <row r="421" spans="1:4" x14ac:dyDescent="0.2">
      <c r="A421" s="173" t="s">
        <v>354</v>
      </c>
      <c r="B421" s="174" t="s">
        <v>355</v>
      </c>
      <c r="C421" s="152">
        <v>0</v>
      </c>
      <c r="D421" s="175"/>
    </row>
    <row r="422" spans="1:4" x14ac:dyDescent="0.2">
      <c r="A422" s="173" t="s">
        <v>356</v>
      </c>
      <c r="B422" s="174" t="s">
        <v>357</v>
      </c>
      <c r="C422" s="152">
        <v>0</v>
      </c>
      <c r="D422" s="175"/>
    </row>
    <row r="423" spans="1:4" x14ac:dyDescent="0.2">
      <c r="A423" s="186"/>
      <c r="B423" s="177"/>
      <c r="C423" s="152"/>
      <c r="D423" s="175"/>
    </row>
    <row r="424" spans="1:4" ht="25.5" x14ac:dyDescent="0.2">
      <c r="A424" s="182" t="s">
        <v>358</v>
      </c>
      <c r="B424" s="168" t="s">
        <v>359</v>
      </c>
      <c r="C424" s="172">
        <f>SUM(C425:C428)</f>
        <v>0</v>
      </c>
      <c r="D424" s="170"/>
    </row>
    <row r="425" spans="1:4" x14ac:dyDescent="0.2">
      <c r="A425" s="173" t="s">
        <v>360</v>
      </c>
      <c r="B425" s="174" t="s">
        <v>361</v>
      </c>
      <c r="C425" s="152">
        <v>0</v>
      </c>
      <c r="D425" s="175"/>
    </row>
    <row r="426" spans="1:4" x14ac:dyDescent="0.2">
      <c r="A426" s="173" t="s">
        <v>362</v>
      </c>
      <c r="B426" s="174" t="s">
        <v>363</v>
      </c>
      <c r="C426" s="152">
        <v>0</v>
      </c>
      <c r="D426" s="175"/>
    </row>
    <row r="427" spans="1:4" x14ac:dyDescent="0.2">
      <c r="A427" s="173" t="s">
        <v>364</v>
      </c>
      <c r="B427" s="174" t="s">
        <v>365</v>
      </c>
      <c r="C427" s="152">
        <v>0</v>
      </c>
      <c r="D427" s="175"/>
    </row>
    <row r="428" spans="1:4" ht="25.5" x14ac:dyDescent="0.2">
      <c r="A428" s="173" t="s">
        <v>366</v>
      </c>
      <c r="B428" s="174" t="s">
        <v>367</v>
      </c>
      <c r="C428" s="152">
        <v>0</v>
      </c>
      <c r="D428" s="175"/>
    </row>
    <row r="429" spans="1:4" x14ac:dyDescent="0.2">
      <c r="A429" s="186"/>
      <c r="B429" s="177"/>
      <c r="C429" s="152"/>
      <c r="D429" s="175"/>
    </row>
    <row r="430" spans="1:4" ht="25.5" x14ac:dyDescent="0.2">
      <c r="A430" s="182" t="s">
        <v>368</v>
      </c>
      <c r="B430" s="168" t="s">
        <v>369</v>
      </c>
      <c r="C430" s="172">
        <f>SUM(C431:C438)</f>
        <v>0</v>
      </c>
      <c r="D430" s="170"/>
    </row>
    <row r="431" spans="1:4" x14ac:dyDescent="0.2">
      <c r="A431" s="173" t="s">
        <v>370</v>
      </c>
      <c r="B431" s="174" t="s">
        <v>371</v>
      </c>
      <c r="C431" s="152"/>
      <c r="D431" s="175"/>
    </row>
    <row r="432" spans="1:4" ht="25.5" x14ac:dyDescent="0.2">
      <c r="A432" s="173" t="s">
        <v>372</v>
      </c>
      <c r="B432" s="174" t="s">
        <v>373</v>
      </c>
      <c r="C432" s="152">
        <v>0</v>
      </c>
      <c r="D432" s="175"/>
    </row>
    <row r="433" spans="1:4" x14ac:dyDescent="0.2">
      <c r="A433" s="173" t="s">
        <v>374</v>
      </c>
      <c r="B433" s="174" t="s">
        <v>375</v>
      </c>
      <c r="C433" s="152">
        <v>0</v>
      </c>
      <c r="D433" s="175"/>
    </row>
    <row r="434" spans="1:4" x14ac:dyDescent="0.2">
      <c r="A434" s="173" t="s">
        <v>376</v>
      </c>
      <c r="B434" s="174" t="s">
        <v>377</v>
      </c>
      <c r="C434" s="152">
        <v>0</v>
      </c>
      <c r="D434" s="175"/>
    </row>
    <row r="435" spans="1:4" x14ac:dyDescent="0.2">
      <c r="A435" s="173" t="s">
        <v>378</v>
      </c>
      <c r="B435" s="174" t="s">
        <v>379</v>
      </c>
      <c r="C435" s="152">
        <v>0</v>
      </c>
      <c r="D435" s="175"/>
    </row>
    <row r="436" spans="1:4" ht="25.5" x14ac:dyDescent="0.2">
      <c r="A436" s="173" t="s">
        <v>380</v>
      </c>
      <c r="B436" s="174" t="s">
        <v>381</v>
      </c>
      <c r="C436" s="152">
        <v>0</v>
      </c>
      <c r="D436" s="175"/>
    </row>
    <row r="437" spans="1:4" x14ac:dyDescent="0.2">
      <c r="A437" s="173" t="s">
        <v>382</v>
      </c>
      <c r="B437" s="174" t="s">
        <v>383</v>
      </c>
      <c r="C437" s="152">
        <v>0</v>
      </c>
      <c r="D437" s="175"/>
    </row>
    <row r="438" spans="1:4" x14ac:dyDescent="0.2">
      <c r="A438" s="173" t="s">
        <v>384</v>
      </c>
      <c r="B438" s="174" t="s">
        <v>385</v>
      </c>
      <c r="C438" s="152">
        <v>0</v>
      </c>
      <c r="D438" s="175"/>
    </row>
    <row r="439" spans="1:4" x14ac:dyDescent="0.2">
      <c r="A439" s="173"/>
      <c r="B439" s="177"/>
      <c r="C439" s="152"/>
      <c r="D439" s="175"/>
    </row>
    <row r="440" spans="1:4" x14ac:dyDescent="0.2">
      <c r="A440" s="167">
        <v>5</v>
      </c>
      <c r="B440" s="187" t="s">
        <v>386</v>
      </c>
      <c r="C440" s="172">
        <f>SUM(C442+C452+C462+C467)</f>
        <v>0</v>
      </c>
      <c r="D440" s="170"/>
    </row>
    <row r="441" spans="1:4" x14ac:dyDescent="0.2">
      <c r="A441" s="186"/>
      <c r="B441" s="177"/>
      <c r="C441" s="152"/>
      <c r="D441" s="175"/>
    </row>
    <row r="442" spans="1:4" x14ac:dyDescent="0.2">
      <c r="A442" s="188" t="s">
        <v>387</v>
      </c>
      <c r="B442" s="168" t="s">
        <v>388</v>
      </c>
      <c r="C442" s="172">
        <f>SUM(C443:C450)</f>
        <v>0</v>
      </c>
      <c r="D442" s="170"/>
    </row>
    <row r="443" spans="1:4" x14ac:dyDescent="0.2">
      <c r="A443" s="189" t="s">
        <v>389</v>
      </c>
      <c r="B443" s="174" t="s">
        <v>390</v>
      </c>
      <c r="C443" s="152">
        <v>0</v>
      </c>
      <c r="D443" s="175"/>
    </row>
    <row r="444" spans="1:4" x14ac:dyDescent="0.2">
      <c r="A444" s="189" t="s">
        <v>391</v>
      </c>
      <c r="B444" s="174" t="s">
        <v>392</v>
      </c>
      <c r="C444" s="152">
        <v>0</v>
      </c>
      <c r="D444" s="175"/>
    </row>
    <row r="445" spans="1:4" x14ac:dyDescent="0.2">
      <c r="A445" s="189" t="s">
        <v>393</v>
      </c>
      <c r="B445" s="174" t="s">
        <v>394</v>
      </c>
      <c r="C445" s="152"/>
      <c r="D445" s="175"/>
    </row>
    <row r="446" spans="1:4" x14ac:dyDescent="0.2">
      <c r="A446" s="189" t="s">
        <v>395</v>
      </c>
      <c r="B446" s="174" t="s">
        <v>396</v>
      </c>
      <c r="C446" s="152"/>
      <c r="D446" s="175"/>
    </row>
    <row r="447" spans="1:4" x14ac:dyDescent="0.2">
      <c r="A447" s="189" t="s">
        <v>397</v>
      </c>
      <c r="B447" s="174" t="s">
        <v>398</v>
      </c>
      <c r="C447" s="152"/>
      <c r="D447" s="175"/>
    </row>
    <row r="448" spans="1:4" ht="25.5" x14ac:dyDescent="0.2">
      <c r="A448" s="189" t="s">
        <v>399</v>
      </c>
      <c r="B448" s="174" t="s">
        <v>400</v>
      </c>
      <c r="C448" s="152"/>
      <c r="D448" s="175"/>
    </row>
    <row r="449" spans="1:4" ht="25.5" x14ac:dyDescent="0.2">
      <c r="A449" s="189" t="s">
        <v>401</v>
      </c>
      <c r="B449" s="174" t="s">
        <v>402</v>
      </c>
      <c r="C449" s="152"/>
      <c r="D449" s="175"/>
    </row>
    <row r="450" spans="1:4" x14ac:dyDescent="0.2">
      <c r="A450" s="189" t="s">
        <v>403</v>
      </c>
      <c r="B450" s="174" t="s">
        <v>404</v>
      </c>
      <c r="C450" s="152">
        <v>0</v>
      </c>
      <c r="D450" s="175"/>
    </row>
    <row r="451" spans="1:4" x14ac:dyDescent="0.2">
      <c r="A451" s="189"/>
      <c r="B451" s="174"/>
      <c r="C451" s="152"/>
      <c r="D451" s="175"/>
    </row>
    <row r="452" spans="1:4" ht="25.5" x14ac:dyDescent="0.2">
      <c r="A452" s="188" t="s">
        <v>405</v>
      </c>
      <c r="B452" s="168" t="s">
        <v>406</v>
      </c>
      <c r="C452" s="172">
        <f>SUM(C453:C460)</f>
        <v>0</v>
      </c>
      <c r="D452" s="170"/>
    </row>
    <row r="453" spans="1:4" x14ac:dyDescent="0.2">
      <c r="A453" s="189" t="s">
        <v>407</v>
      </c>
      <c r="B453" s="174" t="s">
        <v>408</v>
      </c>
      <c r="C453" s="152">
        <v>0</v>
      </c>
      <c r="D453" s="175"/>
    </row>
    <row r="454" spans="1:4" x14ac:dyDescent="0.2">
      <c r="A454" s="189" t="s">
        <v>409</v>
      </c>
      <c r="B454" s="174" t="s">
        <v>410</v>
      </c>
      <c r="C454" s="152">
        <v>0</v>
      </c>
      <c r="D454" s="175"/>
    </row>
    <row r="455" spans="1:4" x14ac:dyDescent="0.2">
      <c r="A455" s="189" t="s">
        <v>411</v>
      </c>
      <c r="B455" s="174" t="s">
        <v>412</v>
      </c>
      <c r="C455" s="152">
        <v>0</v>
      </c>
      <c r="D455" s="175"/>
    </row>
    <row r="456" spans="1:4" x14ac:dyDescent="0.2">
      <c r="A456" s="189" t="s">
        <v>413</v>
      </c>
      <c r="B456" s="174" t="s">
        <v>414</v>
      </c>
      <c r="C456" s="152">
        <v>0</v>
      </c>
      <c r="D456" s="175"/>
    </row>
    <row r="457" spans="1:4" x14ac:dyDescent="0.2">
      <c r="A457" s="189" t="s">
        <v>415</v>
      </c>
      <c r="B457" s="174" t="s">
        <v>416</v>
      </c>
      <c r="C457" s="152">
        <v>0</v>
      </c>
      <c r="D457" s="175"/>
    </row>
    <row r="458" spans="1:4" x14ac:dyDescent="0.2">
      <c r="A458" s="189" t="s">
        <v>417</v>
      </c>
      <c r="B458" s="174" t="s">
        <v>418</v>
      </c>
      <c r="C458" s="152">
        <v>0</v>
      </c>
      <c r="D458" s="175"/>
    </row>
    <row r="459" spans="1:4" x14ac:dyDescent="0.2">
      <c r="A459" s="189" t="s">
        <v>419</v>
      </c>
      <c r="B459" s="174" t="s">
        <v>420</v>
      </c>
      <c r="C459" s="152">
        <v>0</v>
      </c>
      <c r="D459" s="175"/>
    </row>
    <row r="460" spans="1:4" ht="25.5" x14ac:dyDescent="0.2">
      <c r="A460" s="189" t="s">
        <v>421</v>
      </c>
      <c r="B460" s="174" t="s">
        <v>422</v>
      </c>
      <c r="C460" s="152">
        <v>0</v>
      </c>
      <c r="D460" s="175"/>
    </row>
    <row r="461" spans="1:4" x14ac:dyDescent="0.2">
      <c r="A461" s="189"/>
      <c r="B461" s="174"/>
      <c r="C461" s="152"/>
      <c r="D461" s="175"/>
    </row>
    <row r="462" spans="1:4" x14ac:dyDescent="0.2">
      <c r="A462" s="188" t="s">
        <v>423</v>
      </c>
      <c r="B462" s="168" t="s">
        <v>424</v>
      </c>
      <c r="C462" s="172">
        <f>SUM(C463:C465)</f>
        <v>0</v>
      </c>
      <c r="D462" s="170"/>
    </row>
    <row r="463" spans="1:4" x14ac:dyDescent="0.2">
      <c r="A463" s="189" t="s">
        <v>425</v>
      </c>
      <c r="B463" s="174" t="s">
        <v>426</v>
      </c>
      <c r="C463" s="152">
        <v>0</v>
      </c>
      <c r="D463" s="175"/>
    </row>
    <row r="464" spans="1:4" x14ac:dyDescent="0.2">
      <c r="A464" s="189" t="s">
        <v>427</v>
      </c>
      <c r="B464" s="174" t="s">
        <v>428</v>
      </c>
      <c r="C464" s="152">
        <v>0</v>
      </c>
      <c r="D464" s="175"/>
    </row>
    <row r="465" spans="1:4" x14ac:dyDescent="0.2">
      <c r="A465" s="189" t="s">
        <v>429</v>
      </c>
      <c r="B465" s="174" t="s">
        <v>430</v>
      </c>
      <c r="C465" s="152">
        <v>0</v>
      </c>
      <c r="D465" s="175"/>
    </row>
    <row r="466" spans="1:4" x14ac:dyDescent="0.2">
      <c r="A466" s="189"/>
      <c r="B466" s="174"/>
      <c r="C466" s="152"/>
      <c r="D466" s="175"/>
    </row>
    <row r="467" spans="1:4" x14ac:dyDescent="0.2">
      <c r="A467" s="188" t="s">
        <v>431</v>
      </c>
      <c r="B467" s="168" t="s">
        <v>432</v>
      </c>
      <c r="C467" s="172">
        <f>SUM(C468:C471)</f>
        <v>0</v>
      </c>
      <c r="D467" s="170"/>
    </row>
    <row r="468" spans="1:4" x14ac:dyDescent="0.2">
      <c r="A468" s="189" t="s">
        <v>433</v>
      </c>
      <c r="B468" s="174" t="s">
        <v>434</v>
      </c>
      <c r="C468" s="152">
        <v>0</v>
      </c>
      <c r="D468" s="175"/>
    </row>
    <row r="469" spans="1:4" x14ac:dyDescent="0.2">
      <c r="A469" s="189" t="s">
        <v>435</v>
      </c>
      <c r="B469" s="174" t="s">
        <v>436</v>
      </c>
      <c r="C469" s="152">
        <v>0</v>
      </c>
      <c r="D469" s="175"/>
    </row>
    <row r="470" spans="1:4" x14ac:dyDescent="0.2">
      <c r="A470" s="189" t="s">
        <v>437</v>
      </c>
      <c r="B470" s="174" t="s">
        <v>438</v>
      </c>
      <c r="C470" s="152">
        <v>0</v>
      </c>
      <c r="D470" s="175"/>
    </row>
    <row r="471" spans="1:4" x14ac:dyDescent="0.2">
      <c r="A471" s="189" t="s">
        <v>439</v>
      </c>
      <c r="B471" s="174" t="s">
        <v>440</v>
      </c>
      <c r="C471" s="152">
        <v>0</v>
      </c>
      <c r="D471" s="175"/>
    </row>
    <row r="472" spans="1:4" x14ac:dyDescent="0.2">
      <c r="A472" s="190"/>
      <c r="B472" s="190"/>
      <c r="C472" s="190"/>
      <c r="D472" s="190"/>
    </row>
    <row r="473" spans="1:4" x14ac:dyDescent="0.2">
      <c r="A473" s="157" t="s">
        <v>176</v>
      </c>
      <c r="C473" s="158"/>
    </row>
    <row r="474" spans="1:4" ht="38.25" x14ac:dyDescent="0.2">
      <c r="A474" s="191" t="str">
        <f>'1. DireccyConducc '!B54</f>
        <v>RE1. P7 Dirección de  promoción de la salud ajustada de acuerdo al nuevo modelo</v>
      </c>
      <c r="B474" s="160" t="s">
        <v>177</v>
      </c>
      <c r="C474" s="152">
        <f>SUM(C476,C552,C596)</f>
        <v>0</v>
      </c>
      <c r="D474" s="162"/>
    </row>
    <row r="475" spans="1:4" ht="33" customHeight="1" x14ac:dyDescent="0.2">
      <c r="A475" s="163" t="s">
        <v>178</v>
      </c>
      <c r="B475" s="164" t="s">
        <v>179</v>
      </c>
      <c r="C475" s="165" t="s">
        <v>180</v>
      </c>
      <c r="D475" s="166" t="s">
        <v>181</v>
      </c>
    </row>
    <row r="476" spans="1:4" x14ac:dyDescent="0.2">
      <c r="A476" s="167">
        <v>1</v>
      </c>
      <c r="B476" s="168" t="s">
        <v>182</v>
      </c>
      <c r="C476" s="169">
        <f>SUM(C478,C485,C492,C501,C510,C515,C522,C527,C538,C544)</f>
        <v>0</v>
      </c>
      <c r="D476" s="170"/>
    </row>
    <row r="477" spans="1:4" x14ac:dyDescent="0.2">
      <c r="A477" s="167"/>
      <c r="B477" s="185"/>
      <c r="C477" s="172"/>
      <c r="D477" s="170"/>
    </row>
    <row r="478" spans="1:4" x14ac:dyDescent="0.2">
      <c r="A478" s="171" t="s">
        <v>184</v>
      </c>
      <c r="B478" s="168" t="s">
        <v>185</v>
      </c>
      <c r="C478" s="172">
        <f>SUM(C479:C483)</f>
        <v>0</v>
      </c>
      <c r="D478" s="170"/>
    </row>
    <row r="479" spans="1:4" x14ac:dyDescent="0.2">
      <c r="A479" s="173" t="s">
        <v>186</v>
      </c>
      <c r="B479" s="174" t="s">
        <v>187</v>
      </c>
      <c r="C479" s="152">
        <v>0</v>
      </c>
      <c r="D479" s="175"/>
    </row>
    <row r="480" spans="1:4" ht="25.5" x14ac:dyDescent="0.2">
      <c r="A480" s="173" t="s">
        <v>188</v>
      </c>
      <c r="B480" s="174" t="s">
        <v>189</v>
      </c>
      <c r="C480" s="152">
        <v>0</v>
      </c>
      <c r="D480" s="175"/>
    </row>
    <row r="481" spans="1:4" x14ac:dyDescent="0.2">
      <c r="A481" s="173" t="s">
        <v>190</v>
      </c>
      <c r="B481" s="174" t="s">
        <v>191</v>
      </c>
      <c r="C481" s="152">
        <v>0</v>
      </c>
      <c r="D481" s="175"/>
    </row>
    <row r="482" spans="1:4" ht="25.5" x14ac:dyDescent="0.2">
      <c r="A482" s="173" t="s">
        <v>192</v>
      </c>
      <c r="B482" s="174" t="s">
        <v>193</v>
      </c>
      <c r="C482" s="152">
        <v>0</v>
      </c>
      <c r="D482" s="175"/>
    </row>
    <row r="483" spans="1:4" x14ac:dyDescent="0.2">
      <c r="A483" s="173" t="s">
        <v>194</v>
      </c>
      <c r="B483" s="174" t="s">
        <v>195</v>
      </c>
      <c r="C483" s="152">
        <v>0</v>
      </c>
      <c r="D483" s="175"/>
    </row>
    <row r="484" spans="1:4" x14ac:dyDescent="0.2">
      <c r="A484" s="176"/>
      <c r="B484" s="177"/>
      <c r="C484" s="152"/>
      <c r="D484" s="175"/>
    </row>
    <row r="485" spans="1:4" x14ac:dyDescent="0.2">
      <c r="A485" s="171" t="s">
        <v>196</v>
      </c>
      <c r="B485" s="168" t="s">
        <v>197</v>
      </c>
      <c r="C485" s="172">
        <f>SUM(C486:C490)</f>
        <v>0</v>
      </c>
      <c r="D485" s="170"/>
    </row>
    <row r="486" spans="1:4" x14ac:dyDescent="0.2">
      <c r="A486" s="173" t="s">
        <v>198</v>
      </c>
      <c r="B486" s="174" t="s">
        <v>199</v>
      </c>
      <c r="C486" s="152">
        <v>0</v>
      </c>
      <c r="D486" s="175"/>
    </row>
    <row r="487" spans="1:4" x14ac:dyDescent="0.2">
      <c r="A487" s="173" t="s">
        <v>200</v>
      </c>
      <c r="B487" s="174" t="s">
        <v>201</v>
      </c>
      <c r="C487" s="152">
        <v>0</v>
      </c>
      <c r="D487" s="175"/>
    </row>
    <row r="488" spans="1:4" x14ac:dyDescent="0.2">
      <c r="A488" s="173" t="s">
        <v>202</v>
      </c>
      <c r="B488" s="174" t="s">
        <v>203</v>
      </c>
      <c r="C488" s="152">
        <v>0</v>
      </c>
      <c r="D488" s="175"/>
    </row>
    <row r="489" spans="1:4" x14ac:dyDescent="0.2">
      <c r="A489" s="173" t="s">
        <v>204</v>
      </c>
      <c r="B489" s="174" t="s">
        <v>205</v>
      </c>
      <c r="C489" s="152">
        <v>0</v>
      </c>
      <c r="D489" s="175"/>
    </row>
    <row r="490" spans="1:4" x14ac:dyDescent="0.2">
      <c r="A490" s="173" t="s">
        <v>206</v>
      </c>
      <c r="B490" s="174" t="s">
        <v>207</v>
      </c>
      <c r="C490" s="152">
        <v>0</v>
      </c>
      <c r="D490" s="175"/>
    </row>
    <row r="491" spans="1:4" x14ac:dyDescent="0.2">
      <c r="A491" s="176"/>
      <c r="B491" s="177"/>
      <c r="C491" s="172"/>
      <c r="D491" s="170"/>
    </row>
    <row r="492" spans="1:4" ht="25.5" x14ac:dyDescent="0.2">
      <c r="A492" s="171" t="s">
        <v>208</v>
      </c>
      <c r="B492" s="178" t="s">
        <v>209</v>
      </c>
      <c r="C492" s="172">
        <f>SUM(C493:C499)</f>
        <v>0</v>
      </c>
      <c r="D492" s="170"/>
    </row>
    <row r="493" spans="1:4" x14ac:dyDescent="0.2">
      <c r="A493" s="173" t="s">
        <v>210</v>
      </c>
      <c r="B493" s="174" t="s">
        <v>211</v>
      </c>
      <c r="C493" s="152">
        <v>0</v>
      </c>
      <c r="D493" s="175"/>
    </row>
    <row r="494" spans="1:4" x14ac:dyDescent="0.2">
      <c r="A494" s="173" t="s">
        <v>212</v>
      </c>
      <c r="B494" s="174" t="s">
        <v>213</v>
      </c>
      <c r="C494" s="152">
        <v>0</v>
      </c>
      <c r="D494" s="175"/>
    </row>
    <row r="495" spans="1:4" x14ac:dyDescent="0.2">
      <c r="A495" s="173" t="s">
        <v>214</v>
      </c>
      <c r="B495" s="174" t="s">
        <v>215</v>
      </c>
      <c r="C495" s="152"/>
      <c r="D495" s="175"/>
    </row>
    <row r="496" spans="1:4" x14ac:dyDescent="0.2">
      <c r="A496" s="173" t="s">
        <v>216</v>
      </c>
      <c r="B496" s="174" t="s">
        <v>217</v>
      </c>
      <c r="C496" s="152">
        <v>0</v>
      </c>
      <c r="D496" s="175"/>
    </row>
    <row r="497" spans="1:4" x14ac:dyDescent="0.2">
      <c r="A497" s="173" t="s">
        <v>218</v>
      </c>
      <c r="B497" s="174" t="s">
        <v>219</v>
      </c>
      <c r="C497" s="152">
        <v>0</v>
      </c>
      <c r="D497" s="175"/>
    </row>
    <row r="498" spans="1:4" ht="25.5" x14ac:dyDescent="0.2">
      <c r="A498" s="173" t="s">
        <v>220</v>
      </c>
      <c r="B498" s="174" t="s">
        <v>221</v>
      </c>
      <c r="C498" s="152">
        <v>0</v>
      </c>
      <c r="D498" s="175"/>
    </row>
    <row r="499" spans="1:4" ht="25.5" x14ac:dyDescent="0.2">
      <c r="A499" s="173" t="s">
        <v>222</v>
      </c>
      <c r="B499" s="174" t="s">
        <v>223</v>
      </c>
      <c r="C499" s="152">
        <v>0</v>
      </c>
      <c r="D499" s="175"/>
    </row>
    <row r="500" spans="1:4" x14ac:dyDescent="0.2">
      <c r="A500" s="176"/>
      <c r="B500" s="177"/>
      <c r="C500" s="152"/>
      <c r="D500" s="175"/>
    </row>
    <row r="501" spans="1:4" x14ac:dyDescent="0.2">
      <c r="A501" s="171" t="s">
        <v>224</v>
      </c>
      <c r="B501" s="168" t="s">
        <v>225</v>
      </c>
      <c r="C501" s="172">
        <f>SUM(C502:C508)</f>
        <v>0</v>
      </c>
      <c r="D501" s="170"/>
    </row>
    <row r="502" spans="1:4" x14ac:dyDescent="0.2">
      <c r="A502" s="173" t="s">
        <v>226</v>
      </c>
      <c r="B502" s="174" t="s">
        <v>227</v>
      </c>
      <c r="C502" s="152">
        <v>0</v>
      </c>
      <c r="D502" s="175"/>
    </row>
    <row r="503" spans="1:4" x14ac:dyDescent="0.2">
      <c r="A503" s="173" t="s">
        <v>228</v>
      </c>
      <c r="B503" s="174" t="s">
        <v>229</v>
      </c>
      <c r="C503" s="152">
        <v>0</v>
      </c>
      <c r="D503" s="175"/>
    </row>
    <row r="504" spans="1:4" x14ac:dyDescent="0.2">
      <c r="A504" s="173" t="s">
        <v>230</v>
      </c>
      <c r="B504" s="174" t="s">
        <v>231</v>
      </c>
      <c r="C504" s="152">
        <v>0</v>
      </c>
      <c r="D504" s="175"/>
    </row>
    <row r="505" spans="1:4" ht="25.5" x14ac:dyDescent="0.2">
      <c r="A505" s="173" t="s">
        <v>232</v>
      </c>
      <c r="B505" s="174" t="s">
        <v>233</v>
      </c>
      <c r="C505" s="152">
        <v>0</v>
      </c>
      <c r="D505" s="175"/>
    </row>
    <row r="506" spans="1:4" ht="25.5" x14ac:dyDescent="0.2">
      <c r="A506" s="173" t="s">
        <v>234</v>
      </c>
      <c r="B506" s="174" t="s">
        <v>235</v>
      </c>
      <c r="C506" s="152">
        <v>0</v>
      </c>
      <c r="D506" s="175"/>
    </row>
    <row r="507" spans="1:4" x14ac:dyDescent="0.2">
      <c r="A507" s="173" t="s">
        <v>236</v>
      </c>
      <c r="B507" s="174" t="s">
        <v>237</v>
      </c>
      <c r="C507" s="152">
        <v>0</v>
      </c>
      <c r="D507" s="175"/>
    </row>
    <row r="508" spans="1:4" x14ac:dyDescent="0.2">
      <c r="A508" s="173" t="s">
        <v>238</v>
      </c>
      <c r="B508" s="174" t="s">
        <v>239</v>
      </c>
      <c r="C508" s="152"/>
      <c r="D508" s="175"/>
    </row>
    <row r="509" spans="1:4" x14ac:dyDescent="0.2">
      <c r="A509" s="176"/>
      <c r="B509" s="177"/>
      <c r="C509" s="152"/>
      <c r="D509" s="175"/>
    </row>
    <row r="510" spans="1:4" x14ac:dyDescent="0.2">
      <c r="A510" s="171" t="s">
        <v>240</v>
      </c>
      <c r="B510" s="168" t="s">
        <v>241</v>
      </c>
      <c r="C510" s="172">
        <f>SUM(C511++C512+C513)</f>
        <v>0</v>
      </c>
      <c r="D510" s="170"/>
    </row>
    <row r="511" spans="1:4" x14ac:dyDescent="0.2">
      <c r="A511" s="173" t="s">
        <v>242</v>
      </c>
      <c r="B511" s="174" t="s">
        <v>243</v>
      </c>
      <c r="C511" s="152">
        <v>0</v>
      </c>
      <c r="D511" s="175"/>
    </row>
    <row r="512" spans="1:4" x14ac:dyDescent="0.2">
      <c r="A512" s="173" t="s">
        <v>244</v>
      </c>
      <c r="B512" s="174" t="s">
        <v>245</v>
      </c>
      <c r="C512" s="152">
        <v>0</v>
      </c>
      <c r="D512" s="175"/>
    </row>
    <row r="513" spans="1:4" x14ac:dyDescent="0.2">
      <c r="A513" s="173" t="s">
        <v>246</v>
      </c>
      <c r="B513" s="174" t="s">
        <v>247</v>
      </c>
      <c r="C513" s="152">
        <v>0</v>
      </c>
      <c r="D513" s="175"/>
    </row>
    <row r="514" spans="1:4" x14ac:dyDescent="0.2">
      <c r="A514" s="176"/>
      <c r="B514" s="177"/>
      <c r="C514" s="152"/>
      <c r="D514" s="175"/>
    </row>
    <row r="515" spans="1:4" ht="25.5" x14ac:dyDescent="0.2">
      <c r="A515" s="171" t="s">
        <v>248</v>
      </c>
      <c r="B515" s="168" t="s">
        <v>249</v>
      </c>
      <c r="C515" s="172">
        <f>SUM(C516+C519+C520)</f>
        <v>0</v>
      </c>
      <c r="D515" s="170"/>
    </row>
    <row r="516" spans="1:4" x14ac:dyDescent="0.2">
      <c r="A516" s="173" t="s">
        <v>250</v>
      </c>
      <c r="B516" s="177" t="s">
        <v>251</v>
      </c>
      <c r="C516" s="172">
        <f>SUM(C517:C518)</f>
        <v>0</v>
      </c>
      <c r="D516" s="170"/>
    </row>
    <row r="517" spans="1:4" x14ac:dyDescent="0.2">
      <c r="A517" s="176" t="s">
        <v>252</v>
      </c>
      <c r="B517" s="177" t="s">
        <v>253</v>
      </c>
      <c r="C517" s="152">
        <v>0</v>
      </c>
      <c r="D517" s="175"/>
    </row>
    <row r="518" spans="1:4" ht="25.5" x14ac:dyDescent="0.2">
      <c r="A518" s="176" t="s">
        <v>254</v>
      </c>
      <c r="B518" s="177" t="s">
        <v>255</v>
      </c>
      <c r="C518" s="152">
        <v>0</v>
      </c>
      <c r="D518" s="175"/>
    </row>
    <row r="519" spans="1:4" x14ac:dyDescent="0.2">
      <c r="A519" s="173" t="s">
        <v>256</v>
      </c>
      <c r="B519" s="174" t="s">
        <v>257</v>
      </c>
      <c r="C519" s="152">
        <v>0</v>
      </c>
      <c r="D519" s="175"/>
    </row>
    <row r="520" spans="1:4" x14ac:dyDescent="0.2">
      <c r="A520" s="173" t="s">
        <v>258</v>
      </c>
      <c r="B520" s="174" t="s">
        <v>259</v>
      </c>
      <c r="C520" s="152">
        <v>0</v>
      </c>
      <c r="D520" s="175"/>
    </row>
    <row r="521" spans="1:4" x14ac:dyDescent="0.2">
      <c r="A521" s="176"/>
      <c r="B521" s="177"/>
      <c r="C521" s="152"/>
      <c r="D521" s="175"/>
    </row>
    <row r="522" spans="1:4" x14ac:dyDescent="0.2">
      <c r="A522" s="171" t="s">
        <v>260</v>
      </c>
      <c r="B522" s="168" t="s">
        <v>261</v>
      </c>
      <c r="C522" s="169" t="s">
        <v>262</v>
      </c>
      <c r="D522" s="170"/>
    </row>
    <row r="523" spans="1:4" x14ac:dyDescent="0.2">
      <c r="A523" s="173" t="s">
        <v>263</v>
      </c>
      <c r="B523" s="174" t="s">
        <v>264</v>
      </c>
      <c r="C523" s="179" t="s">
        <v>262</v>
      </c>
      <c r="D523" s="175"/>
    </row>
    <row r="524" spans="1:4" x14ac:dyDescent="0.2">
      <c r="A524" s="173" t="s">
        <v>265</v>
      </c>
      <c r="B524" s="174" t="s">
        <v>266</v>
      </c>
      <c r="C524" s="152">
        <v>0</v>
      </c>
      <c r="D524" s="175"/>
    </row>
    <row r="525" spans="1:4" x14ac:dyDescent="0.2">
      <c r="A525" s="173" t="s">
        <v>267</v>
      </c>
      <c r="B525" s="174" t="s">
        <v>268</v>
      </c>
      <c r="C525" s="152">
        <v>0</v>
      </c>
      <c r="D525" s="175"/>
    </row>
    <row r="526" spans="1:4" x14ac:dyDescent="0.2">
      <c r="A526" s="176"/>
      <c r="B526" s="177"/>
      <c r="C526" s="152"/>
      <c r="D526" s="175"/>
    </row>
    <row r="527" spans="1:4" x14ac:dyDescent="0.2">
      <c r="A527" s="171" t="s">
        <v>269</v>
      </c>
      <c r="B527" s="168" t="s">
        <v>270</v>
      </c>
      <c r="C527" s="172">
        <f>SUM(C528:C536)</f>
        <v>0</v>
      </c>
      <c r="D527" s="170"/>
    </row>
    <row r="528" spans="1:4" x14ac:dyDescent="0.2">
      <c r="A528" s="173" t="s">
        <v>271</v>
      </c>
      <c r="B528" s="174" t="s">
        <v>272</v>
      </c>
      <c r="C528" s="152">
        <v>0</v>
      </c>
      <c r="D528" s="175"/>
    </row>
    <row r="529" spans="1:4" x14ac:dyDescent="0.2">
      <c r="A529" s="173" t="s">
        <v>273</v>
      </c>
      <c r="B529" s="174" t="s">
        <v>274</v>
      </c>
      <c r="C529" s="152">
        <v>0</v>
      </c>
      <c r="D529" s="175"/>
    </row>
    <row r="530" spans="1:4" x14ac:dyDescent="0.2">
      <c r="A530" s="173" t="s">
        <v>275</v>
      </c>
      <c r="B530" s="174" t="s">
        <v>276</v>
      </c>
      <c r="C530" s="152">
        <v>0</v>
      </c>
      <c r="D530" s="175"/>
    </row>
    <row r="531" spans="1:4" ht="25.5" x14ac:dyDescent="0.2">
      <c r="A531" s="173" t="s">
        <v>277</v>
      </c>
      <c r="B531" s="174" t="s">
        <v>278</v>
      </c>
      <c r="C531" s="152">
        <v>0</v>
      </c>
      <c r="D531" s="175"/>
    </row>
    <row r="532" spans="1:4" ht="25.5" x14ac:dyDescent="0.2">
      <c r="A532" s="173" t="s">
        <v>279</v>
      </c>
      <c r="B532" s="174" t="s">
        <v>280</v>
      </c>
      <c r="C532" s="152">
        <v>0</v>
      </c>
      <c r="D532" s="175"/>
    </row>
    <row r="533" spans="1:4" ht="25.5" x14ac:dyDescent="0.2">
      <c r="A533" s="173" t="s">
        <v>281</v>
      </c>
      <c r="B533" s="174" t="s">
        <v>282</v>
      </c>
      <c r="C533" s="152">
        <v>0</v>
      </c>
      <c r="D533" s="175"/>
    </row>
    <row r="534" spans="1:4" x14ac:dyDescent="0.2">
      <c r="A534" s="173" t="s">
        <v>283</v>
      </c>
      <c r="B534" s="174" t="s">
        <v>284</v>
      </c>
      <c r="C534" s="152">
        <v>0</v>
      </c>
      <c r="D534" s="175"/>
    </row>
    <row r="535" spans="1:4" ht="25.5" x14ac:dyDescent="0.2">
      <c r="A535" s="173" t="s">
        <v>285</v>
      </c>
      <c r="B535" s="174" t="s">
        <v>286</v>
      </c>
      <c r="C535" s="152">
        <v>0</v>
      </c>
      <c r="D535" s="175"/>
    </row>
    <row r="536" spans="1:4" ht="25.5" x14ac:dyDescent="0.2">
      <c r="A536" s="173" t="s">
        <v>287</v>
      </c>
      <c r="B536" s="174" t="s">
        <v>288</v>
      </c>
      <c r="C536" s="152">
        <v>0</v>
      </c>
      <c r="D536" s="175"/>
    </row>
    <row r="537" spans="1:4" x14ac:dyDescent="0.2">
      <c r="A537" s="176"/>
      <c r="B537" s="177"/>
      <c r="C537" s="152"/>
      <c r="D537" s="175"/>
    </row>
    <row r="538" spans="1:4" x14ac:dyDescent="0.2">
      <c r="A538" s="171" t="s">
        <v>289</v>
      </c>
      <c r="B538" s="168" t="s">
        <v>290</v>
      </c>
      <c r="C538" s="172">
        <f>SUM(C539:C542)</f>
        <v>0</v>
      </c>
      <c r="D538" s="170"/>
    </row>
    <row r="539" spans="1:4" x14ac:dyDescent="0.2">
      <c r="A539" s="173" t="s">
        <v>291</v>
      </c>
      <c r="B539" s="174" t="s">
        <v>292</v>
      </c>
      <c r="C539" s="152">
        <v>0</v>
      </c>
      <c r="D539" s="175"/>
    </row>
    <row r="540" spans="1:4" x14ac:dyDescent="0.2">
      <c r="A540" s="173" t="s">
        <v>293</v>
      </c>
      <c r="B540" s="174" t="s">
        <v>294</v>
      </c>
      <c r="C540" s="152">
        <v>0</v>
      </c>
      <c r="D540" s="175"/>
    </row>
    <row r="541" spans="1:4" x14ac:dyDescent="0.2">
      <c r="A541" s="173" t="s">
        <v>295</v>
      </c>
      <c r="B541" s="174" t="s">
        <v>296</v>
      </c>
      <c r="C541" s="152">
        <v>0</v>
      </c>
      <c r="D541" s="175"/>
    </row>
    <row r="542" spans="1:4" x14ac:dyDescent="0.2">
      <c r="A542" s="173" t="s">
        <v>297</v>
      </c>
      <c r="B542" s="174" t="s">
        <v>298</v>
      </c>
      <c r="C542" s="152">
        <v>0</v>
      </c>
      <c r="D542" s="175"/>
    </row>
    <row r="543" spans="1:4" x14ac:dyDescent="0.2">
      <c r="A543" s="176"/>
      <c r="B543" s="177"/>
      <c r="C543" s="152"/>
      <c r="D543" s="175"/>
    </row>
    <row r="544" spans="1:4" x14ac:dyDescent="0.2">
      <c r="A544" s="171" t="s">
        <v>299</v>
      </c>
      <c r="B544" s="168" t="s">
        <v>300</v>
      </c>
      <c r="C544" s="172">
        <f>SUM(C545:C550)</f>
        <v>0</v>
      </c>
      <c r="D544" s="170"/>
    </row>
    <row r="545" spans="1:4" x14ac:dyDescent="0.2">
      <c r="A545" s="173" t="s">
        <v>301</v>
      </c>
      <c r="B545" s="174" t="s">
        <v>302</v>
      </c>
      <c r="C545" s="152">
        <v>0</v>
      </c>
      <c r="D545" s="175"/>
    </row>
    <row r="546" spans="1:4" x14ac:dyDescent="0.2">
      <c r="A546" s="173" t="s">
        <v>303</v>
      </c>
      <c r="B546" s="174" t="s">
        <v>304</v>
      </c>
      <c r="C546" s="152">
        <v>0</v>
      </c>
      <c r="D546" s="175"/>
    </row>
    <row r="547" spans="1:4" x14ac:dyDescent="0.2">
      <c r="A547" s="173" t="s">
        <v>305</v>
      </c>
      <c r="B547" s="174" t="s">
        <v>306</v>
      </c>
      <c r="C547" s="152">
        <v>0</v>
      </c>
      <c r="D547" s="175"/>
    </row>
    <row r="548" spans="1:4" ht="25.5" x14ac:dyDescent="0.2">
      <c r="A548" s="173" t="s">
        <v>307</v>
      </c>
      <c r="B548" s="174" t="s">
        <v>308</v>
      </c>
      <c r="C548" s="152">
        <v>0</v>
      </c>
      <c r="D548" s="175"/>
    </row>
    <row r="549" spans="1:4" x14ac:dyDescent="0.2">
      <c r="A549" s="173" t="s">
        <v>309</v>
      </c>
      <c r="B549" s="174" t="s">
        <v>310</v>
      </c>
      <c r="C549" s="152">
        <v>0</v>
      </c>
      <c r="D549" s="175"/>
    </row>
    <row r="550" spans="1:4" x14ac:dyDescent="0.2">
      <c r="A550" s="173" t="s">
        <v>311</v>
      </c>
      <c r="B550" s="174" t="s">
        <v>312</v>
      </c>
      <c r="C550" s="180">
        <v>0</v>
      </c>
      <c r="D550" s="181"/>
    </row>
    <row r="551" spans="1:4" x14ac:dyDescent="0.2">
      <c r="A551" s="182"/>
      <c r="B551" s="183"/>
      <c r="C551" s="184"/>
      <c r="D551" s="162"/>
    </row>
    <row r="552" spans="1:4" x14ac:dyDescent="0.2">
      <c r="A552" s="167">
        <v>2</v>
      </c>
      <c r="B552" s="168" t="s">
        <v>313</v>
      </c>
      <c r="C552" s="172">
        <f>SUM(C554+C561+C567+C576+C580+C586)</f>
        <v>0</v>
      </c>
      <c r="D552" s="170"/>
    </row>
    <row r="553" spans="1:4" x14ac:dyDescent="0.2">
      <c r="A553" s="167"/>
      <c r="B553" s="185"/>
      <c r="C553" s="152"/>
      <c r="D553" s="175"/>
    </row>
    <row r="554" spans="1:4" x14ac:dyDescent="0.2">
      <c r="A554" s="182" t="s">
        <v>314</v>
      </c>
      <c r="B554" s="168" t="s">
        <v>315</v>
      </c>
      <c r="C554" s="172">
        <f>SUM(C555:C559)</f>
        <v>0</v>
      </c>
      <c r="D554" s="170"/>
    </row>
    <row r="555" spans="1:4" x14ac:dyDescent="0.2">
      <c r="A555" s="173" t="s">
        <v>316</v>
      </c>
      <c r="B555" s="174" t="s">
        <v>317</v>
      </c>
      <c r="C555" s="152">
        <v>0</v>
      </c>
      <c r="D555" s="175"/>
    </row>
    <row r="556" spans="1:4" x14ac:dyDescent="0.2">
      <c r="A556" s="173" t="s">
        <v>318</v>
      </c>
      <c r="B556" s="174" t="s">
        <v>319</v>
      </c>
      <c r="C556" s="152">
        <v>0</v>
      </c>
      <c r="D556" s="175"/>
    </row>
    <row r="557" spans="1:4" x14ac:dyDescent="0.2">
      <c r="A557" s="173" t="s">
        <v>320</v>
      </c>
      <c r="B557" s="174" t="s">
        <v>321</v>
      </c>
      <c r="C557" s="152">
        <v>0</v>
      </c>
      <c r="D557" s="175"/>
    </row>
    <row r="558" spans="1:4" x14ac:dyDescent="0.2">
      <c r="A558" s="173" t="s">
        <v>322</v>
      </c>
      <c r="B558" s="174" t="s">
        <v>323</v>
      </c>
      <c r="C558" s="152">
        <v>0</v>
      </c>
      <c r="D558" s="175"/>
    </row>
    <row r="559" spans="1:4" x14ac:dyDescent="0.2">
      <c r="A559" s="173" t="s">
        <v>324</v>
      </c>
      <c r="B559" s="174" t="s">
        <v>325</v>
      </c>
      <c r="C559" s="152">
        <v>0</v>
      </c>
      <c r="D559" s="175"/>
    </row>
    <row r="560" spans="1:4" x14ac:dyDescent="0.2">
      <c r="A560" s="186"/>
      <c r="B560" s="177"/>
      <c r="C560" s="152"/>
      <c r="D560" s="175"/>
    </row>
    <row r="561" spans="1:4" ht="25.5" x14ac:dyDescent="0.2">
      <c r="A561" s="182" t="s">
        <v>326</v>
      </c>
      <c r="B561" s="168" t="s">
        <v>327</v>
      </c>
      <c r="C561" s="172">
        <f>SUM(C562:C565)</f>
        <v>0</v>
      </c>
      <c r="D561" s="170"/>
    </row>
    <row r="562" spans="1:4" x14ac:dyDescent="0.2">
      <c r="A562" s="173" t="s">
        <v>328</v>
      </c>
      <c r="B562" s="174" t="s">
        <v>329</v>
      </c>
      <c r="C562" s="152">
        <v>0</v>
      </c>
      <c r="D562" s="175"/>
    </row>
    <row r="563" spans="1:4" x14ac:dyDescent="0.2">
      <c r="A563" s="173" t="s">
        <v>330</v>
      </c>
      <c r="B563" s="174" t="s">
        <v>331</v>
      </c>
      <c r="C563" s="152">
        <v>0</v>
      </c>
      <c r="D563" s="175"/>
    </row>
    <row r="564" spans="1:4" x14ac:dyDescent="0.2">
      <c r="A564" s="173" t="s">
        <v>332</v>
      </c>
      <c r="B564" s="174" t="s">
        <v>333</v>
      </c>
      <c r="C564" s="152">
        <v>0</v>
      </c>
      <c r="D564" s="175"/>
    </row>
    <row r="565" spans="1:4" x14ac:dyDescent="0.2">
      <c r="A565" s="173" t="s">
        <v>334</v>
      </c>
      <c r="B565" s="174" t="s">
        <v>335</v>
      </c>
      <c r="C565" s="152">
        <v>0</v>
      </c>
      <c r="D565" s="175"/>
    </row>
    <row r="566" spans="1:4" x14ac:dyDescent="0.2">
      <c r="A566" s="186"/>
      <c r="B566" s="177"/>
      <c r="C566" s="152"/>
      <c r="D566" s="175"/>
    </row>
    <row r="567" spans="1:4" ht="25.5" x14ac:dyDescent="0.2">
      <c r="A567" s="182" t="s">
        <v>336</v>
      </c>
      <c r="B567" s="168" t="s">
        <v>337</v>
      </c>
      <c r="C567" s="172">
        <f>SUM(C568:C574)</f>
        <v>0</v>
      </c>
      <c r="D567" s="170"/>
    </row>
    <row r="568" spans="1:4" x14ac:dyDescent="0.2">
      <c r="A568" s="173" t="s">
        <v>338</v>
      </c>
      <c r="B568" s="174" t="s">
        <v>339</v>
      </c>
      <c r="C568" s="152">
        <v>0</v>
      </c>
      <c r="D568" s="175"/>
    </row>
    <row r="569" spans="1:4" ht="25.5" x14ac:dyDescent="0.2">
      <c r="A569" s="173" t="s">
        <v>340</v>
      </c>
      <c r="B569" s="174" t="s">
        <v>341</v>
      </c>
      <c r="C569" s="152">
        <v>0</v>
      </c>
      <c r="D569" s="175"/>
    </row>
    <row r="570" spans="1:4" x14ac:dyDescent="0.2">
      <c r="A570" s="173" t="s">
        <v>342</v>
      </c>
      <c r="B570" s="174" t="s">
        <v>343</v>
      </c>
      <c r="C570" s="152">
        <v>0</v>
      </c>
      <c r="D570" s="175"/>
    </row>
    <row r="571" spans="1:4" ht="25.5" x14ac:dyDescent="0.2">
      <c r="A571" s="173" t="s">
        <v>344</v>
      </c>
      <c r="B571" s="174" t="s">
        <v>345</v>
      </c>
      <c r="C571" s="152">
        <v>0</v>
      </c>
      <c r="D571" s="175"/>
    </row>
    <row r="572" spans="1:4" x14ac:dyDescent="0.2">
      <c r="A572" s="173" t="s">
        <v>346</v>
      </c>
      <c r="B572" s="174" t="s">
        <v>347</v>
      </c>
      <c r="C572" s="152">
        <v>0</v>
      </c>
      <c r="D572" s="175"/>
    </row>
    <row r="573" spans="1:4" x14ac:dyDescent="0.2">
      <c r="A573" s="173" t="s">
        <v>348</v>
      </c>
      <c r="B573" s="174" t="s">
        <v>349</v>
      </c>
      <c r="C573" s="152">
        <v>0</v>
      </c>
      <c r="D573" s="175"/>
    </row>
    <row r="574" spans="1:4" ht="25.5" x14ac:dyDescent="0.2">
      <c r="A574" s="173" t="s">
        <v>350</v>
      </c>
      <c r="B574" s="174" t="s">
        <v>351</v>
      </c>
      <c r="C574" s="152">
        <v>0</v>
      </c>
      <c r="D574" s="175"/>
    </row>
    <row r="575" spans="1:4" x14ac:dyDescent="0.2">
      <c r="A575" s="186"/>
      <c r="B575" s="177"/>
      <c r="C575" s="152"/>
      <c r="D575" s="175"/>
    </row>
    <row r="576" spans="1:4" ht="25.5" x14ac:dyDescent="0.2">
      <c r="A576" s="182" t="s">
        <v>352</v>
      </c>
      <c r="B576" s="168" t="s">
        <v>353</v>
      </c>
      <c r="C576" s="172">
        <f>SUM(C577:C578)</f>
        <v>0</v>
      </c>
      <c r="D576" s="170"/>
    </row>
    <row r="577" spans="1:4" x14ac:dyDescent="0.2">
      <c r="A577" s="173" t="s">
        <v>354</v>
      </c>
      <c r="B577" s="174" t="s">
        <v>355</v>
      </c>
      <c r="C577" s="152">
        <v>0</v>
      </c>
      <c r="D577" s="175"/>
    </row>
    <row r="578" spans="1:4" x14ac:dyDescent="0.2">
      <c r="A578" s="173" t="s">
        <v>356</v>
      </c>
      <c r="B578" s="174" t="s">
        <v>357</v>
      </c>
      <c r="C578" s="152">
        <v>0</v>
      </c>
      <c r="D578" s="175"/>
    </row>
    <row r="579" spans="1:4" x14ac:dyDescent="0.2">
      <c r="A579" s="186"/>
      <c r="B579" s="177"/>
      <c r="C579" s="152"/>
      <c r="D579" s="175"/>
    </row>
    <row r="580" spans="1:4" ht="25.5" x14ac:dyDescent="0.2">
      <c r="A580" s="182" t="s">
        <v>358</v>
      </c>
      <c r="B580" s="168" t="s">
        <v>359</v>
      </c>
      <c r="C580" s="172">
        <f>SUM(C581:C584)</f>
        <v>0</v>
      </c>
      <c r="D580" s="170"/>
    </row>
    <row r="581" spans="1:4" x14ac:dyDescent="0.2">
      <c r="A581" s="173" t="s">
        <v>360</v>
      </c>
      <c r="B581" s="174" t="s">
        <v>361</v>
      </c>
      <c r="C581" s="152">
        <v>0</v>
      </c>
      <c r="D581" s="175"/>
    </row>
    <row r="582" spans="1:4" x14ac:dyDescent="0.2">
      <c r="A582" s="173" t="s">
        <v>362</v>
      </c>
      <c r="B582" s="174" t="s">
        <v>363</v>
      </c>
      <c r="C582" s="152">
        <v>0</v>
      </c>
      <c r="D582" s="175"/>
    </row>
    <row r="583" spans="1:4" x14ac:dyDescent="0.2">
      <c r="A583" s="173" t="s">
        <v>364</v>
      </c>
      <c r="B583" s="174" t="s">
        <v>365</v>
      </c>
      <c r="C583" s="152">
        <v>0</v>
      </c>
      <c r="D583" s="175"/>
    </row>
    <row r="584" spans="1:4" ht="25.5" x14ac:dyDescent="0.2">
      <c r="A584" s="173" t="s">
        <v>366</v>
      </c>
      <c r="B584" s="174" t="s">
        <v>367</v>
      </c>
      <c r="C584" s="152">
        <v>0</v>
      </c>
      <c r="D584" s="175"/>
    </row>
    <row r="585" spans="1:4" x14ac:dyDescent="0.2">
      <c r="A585" s="186"/>
      <c r="B585" s="177"/>
      <c r="C585" s="152"/>
      <c r="D585" s="175"/>
    </row>
    <row r="586" spans="1:4" ht="25.5" x14ac:dyDescent="0.2">
      <c r="A586" s="182" t="s">
        <v>368</v>
      </c>
      <c r="B586" s="168" t="s">
        <v>369</v>
      </c>
      <c r="C586" s="172">
        <f>SUM(C587:C594)</f>
        <v>0</v>
      </c>
      <c r="D586" s="170"/>
    </row>
    <row r="587" spans="1:4" x14ac:dyDescent="0.2">
      <c r="A587" s="173" t="s">
        <v>370</v>
      </c>
      <c r="B587" s="174" t="s">
        <v>371</v>
      </c>
      <c r="C587" s="152"/>
      <c r="D587" s="175"/>
    </row>
    <row r="588" spans="1:4" ht="25.5" x14ac:dyDescent="0.2">
      <c r="A588" s="173" t="s">
        <v>372</v>
      </c>
      <c r="B588" s="174" t="s">
        <v>373</v>
      </c>
      <c r="C588" s="152">
        <v>0</v>
      </c>
      <c r="D588" s="175"/>
    </row>
    <row r="589" spans="1:4" x14ac:dyDescent="0.2">
      <c r="A589" s="173" t="s">
        <v>374</v>
      </c>
      <c r="B589" s="174" t="s">
        <v>375</v>
      </c>
      <c r="C589" s="152">
        <v>0</v>
      </c>
      <c r="D589" s="175"/>
    </row>
    <row r="590" spans="1:4" x14ac:dyDescent="0.2">
      <c r="A590" s="173" t="s">
        <v>376</v>
      </c>
      <c r="B590" s="174" t="s">
        <v>377</v>
      </c>
      <c r="C590" s="152">
        <v>0</v>
      </c>
      <c r="D590" s="175"/>
    </row>
    <row r="591" spans="1:4" x14ac:dyDescent="0.2">
      <c r="A591" s="173" t="s">
        <v>378</v>
      </c>
      <c r="B591" s="174" t="s">
        <v>379</v>
      </c>
      <c r="C591" s="152">
        <v>0</v>
      </c>
      <c r="D591" s="175"/>
    </row>
    <row r="592" spans="1:4" ht="25.5" x14ac:dyDescent="0.2">
      <c r="A592" s="173" t="s">
        <v>380</v>
      </c>
      <c r="B592" s="174" t="s">
        <v>381</v>
      </c>
      <c r="C592" s="152">
        <v>0</v>
      </c>
      <c r="D592" s="175"/>
    </row>
    <row r="593" spans="1:4" x14ac:dyDescent="0.2">
      <c r="A593" s="173" t="s">
        <v>382</v>
      </c>
      <c r="B593" s="174" t="s">
        <v>383</v>
      </c>
      <c r="C593" s="152">
        <v>0</v>
      </c>
      <c r="D593" s="175"/>
    </row>
    <row r="594" spans="1:4" x14ac:dyDescent="0.2">
      <c r="A594" s="173" t="s">
        <v>384</v>
      </c>
      <c r="B594" s="174" t="s">
        <v>385</v>
      </c>
      <c r="C594" s="152">
        <v>0</v>
      </c>
      <c r="D594" s="175"/>
    </row>
    <row r="595" spans="1:4" x14ac:dyDescent="0.2">
      <c r="A595" s="173"/>
      <c r="B595" s="177"/>
      <c r="C595" s="152"/>
      <c r="D595" s="175"/>
    </row>
    <row r="596" spans="1:4" x14ac:dyDescent="0.2">
      <c r="A596" s="167">
        <v>5</v>
      </c>
      <c r="B596" s="187" t="s">
        <v>386</v>
      </c>
      <c r="C596" s="172">
        <f>SUM(C598+C608+C618+C623)</f>
        <v>0</v>
      </c>
      <c r="D596" s="170"/>
    </row>
    <row r="597" spans="1:4" x14ac:dyDescent="0.2">
      <c r="A597" s="186"/>
      <c r="B597" s="177"/>
      <c r="C597" s="152"/>
      <c r="D597" s="175"/>
    </row>
    <row r="598" spans="1:4" x14ac:dyDescent="0.2">
      <c r="A598" s="188" t="s">
        <v>387</v>
      </c>
      <c r="B598" s="168" t="s">
        <v>388</v>
      </c>
      <c r="C598" s="172">
        <f>SUM(C599:C606)</f>
        <v>0</v>
      </c>
      <c r="D598" s="170"/>
    </row>
    <row r="599" spans="1:4" x14ac:dyDescent="0.2">
      <c r="A599" s="189" t="s">
        <v>389</v>
      </c>
      <c r="B599" s="174" t="s">
        <v>390</v>
      </c>
      <c r="C599" s="152">
        <v>0</v>
      </c>
      <c r="D599" s="175"/>
    </row>
    <row r="600" spans="1:4" x14ac:dyDescent="0.2">
      <c r="A600" s="189" t="s">
        <v>391</v>
      </c>
      <c r="B600" s="174" t="s">
        <v>392</v>
      </c>
      <c r="C600" s="152">
        <v>0</v>
      </c>
      <c r="D600" s="175"/>
    </row>
    <row r="601" spans="1:4" x14ac:dyDescent="0.2">
      <c r="A601" s="189" t="s">
        <v>393</v>
      </c>
      <c r="B601" s="174" t="s">
        <v>394</v>
      </c>
      <c r="C601" s="152"/>
      <c r="D601" s="175"/>
    </row>
    <row r="602" spans="1:4" x14ac:dyDescent="0.2">
      <c r="A602" s="189" t="s">
        <v>395</v>
      </c>
      <c r="B602" s="174" t="s">
        <v>396</v>
      </c>
      <c r="C602" s="152"/>
      <c r="D602" s="175"/>
    </row>
    <row r="603" spans="1:4" x14ac:dyDescent="0.2">
      <c r="A603" s="189" t="s">
        <v>397</v>
      </c>
      <c r="B603" s="174" t="s">
        <v>398</v>
      </c>
      <c r="C603" s="152"/>
      <c r="D603" s="175"/>
    </row>
    <row r="604" spans="1:4" ht="25.5" x14ac:dyDescent="0.2">
      <c r="A604" s="189" t="s">
        <v>399</v>
      </c>
      <c r="B604" s="174" t="s">
        <v>400</v>
      </c>
      <c r="C604" s="152"/>
      <c r="D604" s="175"/>
    </row>
    <row r="605" spans="1:4" ht="25.5" x14ac:dyDescent="0.2">
      <c r="A605" s="189" t="s">
        <v>401</v>
      </c>
      <c r="B605" s="174" t="s">
        <v>402</v>
      </c>
      <c r="C605" s="152"/>
      <c r="D605" s="175"/>
    </row>
    <row r="606" spans="1:4" x14ac:dyDescent="0.2">
      <c r="A606" s="189" t="s">
        <v>403</v>
      </c>
      <c r="B606" s="174" t="s">
        <v>404</v>
      </c>
      <c r="C606" s="152">
        <v>0</v>
      </c>
      <c r="D606" s="175"/>
    </row>
    <row r="607" spans="1:4" x14ac:dyDescent="0.2">
      <c r="A607" s="189"/>
      <c r="B607" s="174"/>
      <c r="C607" s="152"/>
      <c r="D607" s="175"/>
    </row>
    <row r="608" spans="1:4" ht="25.5" x14ac:dyDescent="0.2">
      <c r="A608" s="188" t="s">
        <v>405</v>
      </c>
      <c r="B608" s="168" t="s">
        <v>406</v>
      </c>
      <c r="C608" s="172">
        <f>SUM(C609:C616)</f>
        <v>0</v>
      </c>
      <c r="D608" s="170"/>
    </row>
    <row r="609" spans="1:4" x14ac:dyDescent="0.2">
      <c r="A609" s="189" t="s">
        <v>407</v>
      </c>
      <c r="B609" s="174" t="s">
        <v>408</v>
      </c>
      <c r="C609" s="152">
        <v>0</v>
      </c>
      <c r="D609" s="175"/>
    </row>
    <row r="610" spans="1:4" x14ac:dyDescent="0.2">
      <c r="A610" s="189" t="s">
        <v>409</v>
      </c>
      <c r="B610" s="174" t="s">
        <v>410</v>
      </c>
      <c r="C610" s="152">
        <v>0</v>
      </c>
      <c r="D610" s="175"/>
    </row>
    <row r="611" spans="1:4" x14ac:dyDescent="0.2">
      <c r="A611" s="189" t="s">
        <v>411</v>
      </c>
      <c r="B611" s="174" t="s">
        <v>412</v>
      </c>
      <c r="C611" s="152">
        <v>0</v>
      </c>
      <c r="D611" s="175"/>
    </row>
    <row r="612" spans="1:4" x14ac:dyDescent="0.2">
      <c r="A612" s="189" t="s">
        <v>413</v>
      </c>
      <c r="B612" s="174" t="s">
        <v>414</v>
      </c>
      <c r="C612" s="152">
        <v>0</v>
      </c>
      <c r="D612" s="175"/>
    </row>
    <row r="613" spans="1:4" x14ac:dyDescent="0.2">
      <c r="A613" s="189" t="s">
        <v>415</v>
      </c>
      <c r="B613" s="174" t="s">
        <v>416</v>
      </c>
      <c r="C613" s="152">
        <v>0</v>
      </c>
      <c r="D613" s="175"/>
    </row>
    <row r="614" spans="1:4" x14ac:dyDescent="0.2">
      <c r="A614" s="189" t="s">
        <v>417</v>
      </c>
      <c r="B614" s="174" t="s">
        <v>418</v>
      </c>
      <c r="C614" s="152">
        <v>0</v>
      </c>
      <c r="D614" s="175"/>
    </row>
    <row r="615" spans="1:4" x14ac:dyDescent="0.2">
      <c r="A615" s="189" t="s">
        <v>419</v>
      </c>
      <c r="B615" s="174" t="s">
        <v>420</v>
      </c>
      <c r="C615" s="152">
        <v>0</v>
      </c>
      <c r="D615" s="175"/>
    </row>
    <row r="616" spans="1:4" ht="25.5" x14ac:dyDescent="0.2">
      <c r="A616" s="189" t="s">
        <v>421</v>
      </c>
      <c r="B616" s="174" t="s">
        <v>422</v>
      </c>
      <c r="C616" s="152">
        <v>0</v>
      </c>
      <c r="D616" s="175"/>
    </row>
    <row r="617" spans="1:4" x14ac:dyDescent="0.2">
      <c r="A617" s="189"/>
      <c r="B617" s="174"/>
      <c r="C617" s="152"/>
      <c r="D617" s="175"/>
    </row>
    <row r="618" spans="1:4" x14ac:dyDescent="0.2">
      <c r="A618" s="188" t="s">
        <v>423</v>
      </c>
      <c r="B618" s="168" t="s">
        <v>424</v>
      </c>
      <c r="C618" s="172">
        <f>SUM(C619:C621)</f>
        <v>0</v>
      </c>
      <c r="D618" s="170"/>
    </row>
    <row r="619" spans="1:4" x14ac:dyDescent="0.2">
      <c r="A619" s="189" t="s">
        <v>425</v>
      </c>
      <c r="B619" s="174" t="s">
        <v>426</v>
      </c>
      <c r="C619" s="152">
        <v>0</v>
      </c>
      <c r="D619" s="175"/>
    </row>
    <row r="620" spans="1:4" x14ac:dyDescent="0.2">
      <c r="A620" s="189" t="s">
        <v>427</v>
      </c>
      <c r="B620" s="174" t="s">
        <v>428</v>
      </c>
      <c r="C620" s="152">
        <v>0</v>
      </c>
      <c r="D620" s="175"/>
    </row>
    <row r="621" spans="1:4" x14ac:dyDescent="0.2">
      <c r="A621" s="189" t="s">
        <v>429</v>
      </c>
      <c r="B621" s="174" t="s">
        <v>430</v>
      </c>
      <c r="C621" s="152">
        <v>0</v>
      </c>
      <c r="D621" s="175"/>
    </row>
    <row r="622" spans="1:4" x14ac:dyDescent="0.2">
      <c r="A622" s="189"/>
      <c r="B622" s="174"/>
      <c r="C622" s="152"/>
      <c r="D622" s="175"/>
    </row>
    <row r="623" spans="1:4" x14ac:dyDescent="0.2">
      <c r="A623" s="188" t="s">
        <v>431</v>
      </c>
      <c r="B623" s="168" t="s">
        <v>432</v>
      </c>
      <c r="C623" s="172">
        <f>SUM(C624:C627)</f>
        <v>0</v>
      </c>
      <c r="D623" s="170"/>
    </row>
    <row r="624" spans="1:4" x14ac:dyDescent="0.2">
      <c r="A624" s="189" t="s">
        <v>433</v>
      </c>
      <c r="B624" s="174" t="s">
        <v>434</v>
      </c>
      <c r="C624" s="152">
        <v>0</v>
      </c>
      <c r="D624" s="175"/>
    </row>
    <row r="625" spans="1:4" x14ac:dyDescent="0.2">
      <c r="A625" s="189" t="s">
        <v>435</v>
      </c>
      <c r="B625" s="174" t="s">
        <v>436</v>
      </c>
      <c r="C625" s="152">
        <v>0</v>
      </c>
      <c r="D625" s="175"/>
    </row>
    <row r="626" spans="1:4" x14ac:dyDescent="0.2">
      <c r="A626" s="189" t="s">
        <v>437</v>
      </c>
      <c r="B626" s="174" t="s">
        <v>438</v>
      </c>
      <c r="C626" s="152">
        <v>0</v>
      </c>
      <c r="D626" s="175"/>
    </row>
    <row r="627" spans="1:4" x14ac:dyDescent="0.2">
      <c r="A627" s="189" t="s">
        <v>439</v>
      </c>
      <c r="B627" s="174" t="s">
        <v>440</v>
      </c>
      <c r="C627" s="152">
        <v>0</v>
      </c>
      <c r="D627" s="175"/>
    </row>
    <row r="628" spans="1:4" x14ac:dyDescent="0.2">
      <c r="A628" s="190"/>
      <c r="B628" s="190"/>
      <c r="C628" s="190"/>
      <c r="D628" s="190"/>
    </row>
    <row r="629" spans="1:4" x14ac:dyDescent="0.2">
      <c r="A629" s="157" t="s">
        <v>176</v>
      </c>
      <c r="C629" s="158"/>
    </row>
    <row r="630" spans="1:4" ht="38.25" x14ac:dyDescent="0.2">
      <c r="A630" s="191" t="str">
        <f>'1. DireccyConducc '!B58</f>
        <v xml:space="preserve">RE1. P8 Modelo de Promoción de la Salud  articulado con actores sociales sectoriales e intersectoriales </v>
      </c>
      <c r="B630" s="160" t="s">
        <v>177</v>
      </c>
      <c r="C630" s="152">
        <f>SUM(C632,C708,C752)</f>
        <v>0</v>
      </c>
      <c r="D630" s="162"/>
    </row>
    <row r="631" spans="1:4" ht="33" customHeight="1" x14ac:dyDescent="0.2">
      <c r="A631" s="163" t="s">
        <v>178</v>
      </c>
      <c r="B631" s="164" t="s">
        <v>179</v>
      </c>
      <c r="C631" s="165" t="s">
        <v>180</v>
      </c>
      <c r="D631" s="166" t="s">
        <v>181</v>
      </c>
    </row>
    <row r="632" spans="1:4" x14ac:dyDescent="0.2">
      <c r="A632" s="167">
        <v>1</v>
      </c>
      <c r="B632" s="168" t="s">
        <v>182</v>
      </c>
      <c r="C632" s="169">
        <f>SUM(C634,C641,C648,C657,C666,C671,C678,C683,C694,C700)</f>
        <v>0</v>
      </c>
      <c r="D632" s="170"/>
    </row>
    <row r="633" spans="1:4" x14ac:dyDescent="0.2">
      <c r="A633" s="167"/>
      <c r="B633" s="185"/>
      <c r="C633" s="172"/>
      <c r="D633" s="170"/>
    </row>
    <row r="634" spans="1:4" x14ac:dyDescent="0.2">
      <c r="A634" s="171" t="s">
        <v>184</v>
      </c>
      <c r="B634" s="168" t="s">
        <v>185</v>
      </c>
      <c r="C634" s="172">
        <f>SUM(C635:C639)</f>
        <v>0</v>
      </c>
      <c r="D634" s="170"/>
    </row>
    <row r="635" spans="1:4" x14ac:dyDescent="0.2">
      <c r="A635" s="173" t="s">
        <v>186</v>
      </c>
      <c r="B635" s="174" t="s">
        <v>187</v>
      </c>
      <c r="C635" s="152">
        <v>0</v>
      </c>
      <c r="D635" s="175"/>
    </row>
    <row r="636" spans="1:4" ht="25.5" x14ac:dyDescent="0.2">
      <c r="A636" s="173" t="s">
        <v>188</v>
      </c>
      <c r="B636" s="174" t="s">
        <v>189</v>
      </c>
      <c r="C636" s="152">
        <v>0</v>
      </c>
      <c r="D636" s="175"/>
    </row>
    <row r="637" spans="1:4" x14ac:dyDescent="0.2">
      <c r="A637" s="173" t="s">
        <v>190</v>
      </c>
      <c r="B637" s="174" t="s">
        <v>191</v>
      </c>
      <c r="C637" s="152">
        <v>0</v>
      </c>
      <c r="D637" s="175"/>
    </row>
    <row r="638" spans="1:4" ht="25.5" x14ac:dyDescent="0.2">
      <c r="A638" s="173" t="s">
        <v>192</v>
      </c>
      <c r="B638" s="174" t="s">
        <v>193</v>
      </c>
      <c r="C638" s="152">
        <v>0</v>
      </c>
      <c r="D638" s="175"/>
    </row>
    <row r="639" spans="1:4" x14ac:dyDescent="0.2">
      <c r="A639" s="173" t="s">
        <v>194</v>
      </c>
      <c r="B639" s="174" t="s">
        <v>195</v>
      </c>
      <c r="C639" s="152">
        <v>0</v>
      </c>
      <c r="D639" s="175"/>
    </row>
    <row r="640" spans="1:4" x14ac:dyDescent="0.2">
      <c r="A640" s="176"/>
      <c r="B640" s="177"/>
      <c r="C640" s="152"/>
      <c r="D640" s="175"/>
    </row>
    <row r="641" spans="1:4" x14ac:dyDescent="0.2">
      <c r="A641" s="171" t="s">
        <v>196</v>
      </c>
      <c r="B641" s="168" t="s">
        <v>197</v>
      </c>
      <c r="C641" s="172">
        <f>SUM(C642:C646)</f>
        <v>0</v>
      </c>
      <c r="D641" s="170"/>
    </row>
    <row r="642" spans="1:4" x14ac:dyDescent="0.2">
      <c r="A642" s="173" t="s">
        <v>198</v>
      </c>
      <c r="B642" s="174" t="s">
        <v>199</v>
      </c>
      <c r="C642" s="152">
        <v>0</v>
      </c>
      <c r="D642" s="175"/>
    </row>
    <row r="643" spans="1:4" x14ac:dyDescent="0.2">
      <c r="A643" s="173" t="s">
        <v>200</v>
      </c>
      <c r="B643" s="174" t="s">
        <v>201</v>
      </c>
      <c r="C643" s="152">
        <v>0</v>
      </c>
      <c r="D643" s="175"/>
    </row>
    <row r="644" spans="1:4" x14ac:dyDescent="0.2">
      <c r="A644" s="173" t="s">
        <v>202</v>
      </c>
      <c r="B644" s="174" t="s">
        <v>203</v>
      </c>
      <c r="C644" s="152">
        <v>0</v>
      </c>
      <c r="D644" s="175"/>
    </row>
    <row r="645" spans="1:4" x14ac:dyDescent="0.2">
      <c r="A645" s="173" t="s">
        <v>204</v>
      </c>
      <c r="B645" s="174" t="s">
        <v>205</v>
      </c>
      <c r="C645" s="152">
        <v>0</v>
      </c>
      <c r="D645" s="175"/>
    </row>
    <row r="646" spans="1:4" x14ac:dyDescent="0.2">
      <c r="A646" s="173" t="s">
        <v>206</v>
      </c>
      <c r="B646" s="174" t="s">
        <v>207</v>
      </c>
      <c r="C646" s="152">
        <v>0</v>
      </c>
      <c r="D646" s="175"/>
    </row>
    <row r="647" spans="1:4" x14ac:dyDescent="0.2">
      <c r="A647" s="176"/>
      <c r="B647" s="177"/>
      <c r="C647" s="172"/>
      <c r="D647" s="170"/>
    </row>
    <row r="648" spans="1:4" ht="25.5" x14ac:dyDescent="0.2">
      <c r="A648" s="171" t="s">
        <v>208</v>
      </c>
      <c r="B648" s="178" t="s">
        <v>209</v>
      </c>
      <c r="C648" s="172">
        <f>SUM(C649:C655)</f>
        <v>0</v>
      </c>
      <c r="D648" s="170"/>
    </row>
    <row r="649" spans="1:4" x14ac:dyDescent="0.2">
      <c r="A649" s="173" t="s">
        <v>210</v>
      </c>
      <c r="B649" s="174" t="s">
        <v>211</v>
      </c>
      <c r="C649" s="152">
        <v>0</v>
      </c>
      <c r="D649" s="175"/>
    </row>
    <row r="650" spans="1:4" x14ac:dyDescent="0.2">
      <c r="A650" s="173" t="s">
        <v>212</v>
      </c>
      <c r="B650" s="174" t="s">
        <v>213</v>
      </c>
      <c r="C650" s="152">
        <v>0</v>
      </c>
      <c r="D650" s="175"/>
    </row>
    <row r="651" spans="1:4" x14ac:dyDescent="0.2">
      <c r="A651" s="173" t="s">
        <v>214</v>
      </c>
      <c r="B651" s="174" t="s">
        <v>215</v>
      </c>
      <c r="C651" s="152"/>
      <c r="D651" s="175"/>
    </row>
    <row r="652" spans="1:4" x14ac:dyDescent="0.2">
      <c r="A652" s="173" t="s">
        <v>216</v>
      </c>
      <c r="B652" s="174" t="s">
        <v>217</v>
      </c>
      <c r="C652" s="152">
        <v>0</v>
      </c>
      <c r="D652" s="175"/>
    </row>
    <row r="653" spans="1:4" x14ac:dyDescent="0.2">
      <c r="A653" s="173" t="s">
        <v>218</v>
      </c>
      <c r="B653" s="174" t="s">
        <v>219</v>
      </c>
      <c r="C653" s="152">
        <v>0</v>
      </c>
      <c r="D653" s="175"/>
    </row>
    <row r="654" spans="1:4" ht="25.5" x14ac:dyDescent="0.2">
      <c r="A654" s="173" t="s">
        <v>220</v>
      </c>
      <c r="B654" s="174" t="s">
        <v>221</v>
      </c>
      <c r="C654" s="152">
        <v>0</v>
      </c>
      <c r="D654" s="175"/>
    </row>
    <row r="655" spans="1:4" ht="25.5" x14ac:dyDescent="0.2">
      <c r="A655" s="173" t="s">
        <v>222</v>
      </c>
      <c r="B655" s="174" t="s">
        <v>223</v>
      </c>
      <c r="C655" s="152">
        <v>0</v>
      </c>
      <c r="D655" s="175"/>
    </row>
    <row r="656" spans="1:4" x14ac:dyDescent="0.2">
      <c r="A656" s="176"/>
      <c r="B656" s="177"/>
      <c r="C656" s="152"/>
      <c r="D656" s="175"/>
    </row>
    <row r="657" spans="1:4" x14ac:dyDescent="0.2">
      <c r="A657" s="171" t="s">
        <v>224</v>
      </c>
      <c r="B657" s="168" t="s">
        <v>225</v>
      </c>
      <c r="C657" s="172">
        <f>SUM(C658:C664)</f>
        <v>0</v>
      </c>
      <c r="D657" s="170"/>
    </row>
    <row r="658" spans="1:4" x14ac:dyDescent="0.2">
      <c r="A658" s="173" t="s">
        <v>226</v>
      </c>
      <c r="B658" s="174" t="s">
        <v>227</v>
      </c>
      <c r="C658" s="152">
        <v>0</v>
      </c>
      <c r="D658" s="175"/>
    </row>
    <row r="659" spans="1:4" x14ac:dyDescent="0.2">
      <c r="A659" s="173" t="s">
        <v>228</v>
      </c>
      <c r="B659" s="174" t="s">
        <v>229</v>
      </c>
      <c r="C659" s="152">
        <v>0</v>
      </c>
      <c r="D659" s="175"/>
    </row>
    <row r="660" spans="1:4" x14ac:dyDescent="0.2">
      <c r="A660" s="173" t="s">
        <v>230</v>
      </c>
      <c r="B660" s="174" t="s">
        <v>231</v>
      </c>
      <c r="C660" s="152">
        <v>0</v>
      </c>
      <c r="D660" s="175"/>
    </row>
    <row r="661" spans="1:4" ht="25.5" x14ac:dyDescent="0.2">
      <c r="A661" s="173" t="s">
        <v>232</v>
      </c>
      <c r="B661" s="174" t="s">
        <v>233</v>
      </c>
      <c r="C661" s="152">
        <v>0</v>
      </c>
      <c r="D661" s="175"/>
    </row>
    <row r="662" spans="1:4" ht="25.5" x14ac:dyDescent="0.2">
      <c r="A662" s="173" t="s">
        <v>234</v>
      </c>
      <c r="B662" s="174" t="s">
        <v>235</v>
      </c>
      <c r="C662" s="152">
        <v>0</v>
      </c>
      <c r="D662" s="175"/>
    </row>
    <row r="663" spans="1:4" x14ac:dyDescent="0.2">
      <c r="A663" s="173" t="s">
        <v>236</v>
      </c>
      <c r="B663" s="174" t="s">
        <v>237</v>
      </c>
      <c r="C663" s="152">
        <v>0</v>
      </c>
      <c r="D663" s="175"/>
    </row>
    <row r="664" spans="1:4" x14ac:dyDescent="0.2">
      <c r="A664" s="173" t="s">
        <v>238</v>
      </c>
      <c r="B664" s="174" t="s">
        <v>239</v>
      </c>
      <c r="C664" s="152"/>
      <c r="D664" s="175"/>
    </row>
    <row r="665" spans="1:4" x14ac:dyDescent="0.2">
      <c r="A665" s="176"/>
      <c r="B665" s="177"/>
      <c r="C665" s="152"/>
      <c r="D665" s="175"/>
    </row>
    <row r="666" spans="1:4" x14ac:dyDescent="0.2">
      <c r="A666" s="171" t="s">
        <v>240</v>
      </c>
      <c r="B666" s="168" t="s">
        <v>241</v>
      </c>
      <c r="C666" s="172">
        <f>SUM(C667++C668+C669)</f>
        <v>0</v>
      </c>
      <c r="D666" s="170"/>
    </row>
    <row r="667" spans="1:4" x14ac:dyDescent="0.2">
      <c r="A667" s="173" t="s">
        <v>242</v>
      </c>
      <c r="B667" s="174" t="s">
        <v>243</v>
      </c>
      <c r="C667" s="152">
        <v>0</v>
      </c>
      <c r="D667" s="175"/>
    </row>
    <row r="668" spans="1:4" x14ac:dyDescent="0.2">
      <c r="A668" s="173" t="s">
        <v>244</v>
      </c>
      <c r="B668" s="174" t="s">
        <v>245</v>
      </c>
      <c r="C668" s="152">
        <v>0</v>
      </c>
      <c r="D668" s="175"/>
    </row>
    <row r="669" spans="1:4" x14ac:dyDescent="0.2">
      <c r="A669" s="173" t="s">
        <v>246</v>
      </c>
      <c r="B669" s="174" t="s">
        <v>247</v>
      </c>
      <c r="C669" s="152">
        <v>0</v>
      </c>
      <c r="D669" s="175"/>
    </row>
    <row r="670" spans="1:4" x14ac:dyDescent="0.2">
      <c r="A670" s="176"/>
      <c r="B670" s="177"/>
      <c r="C670" s="152"/>
      <c r="D670" s="175"/>
    </row>
    <row r="671" spans="1:4" ht="25.5" x14ac:dyDescent="0.2">
      <c r="A671" s="171" t="s">
        <v>248</v>
      </c>
      <c r="B671" s="168" t="s">
        <v>249</v>
      </c>
      <c r="C671" s="172">
        <f>SUM(C672+C675+C676)</f>
        <v>0</v>
      </c>
      <c r="D671" s="170"/>
    </row>
    <row r="672" spans="1:4" x14ac:dyDescent="0.2">
      <c r="A672" s="173" t="s">
        <v>250</v>
      </c>
      <c r="B672" s="177" t="s">
        <v>251</v>
      </c>
      <c r="C672" s="172">
        <f>SUM(C673:C674)</f>
        <v>0</v>
      </c>
      <c r="D672" s="170"/>
    </row>
    <row r="673" spans="1:4" x14ac:dyDescent="0.2">
      <c r="A673" s="176" t="s">
        <v>252</v>
      </c>
      <c r="B673" s="177" t="s">
        <v>253</v>
      </c>
      <c r="C673" s="152">
        <v>0</v>
      </c>
      <c r="D673" s="175"/>
    </row>
    <row r="674" spans="1:4" ht="25.5" x14ac:dyDescent="0.2">
      <c r="A674" s="176" t="s">
        <v>254</v>
      </c>
      <c r="B674" s="177" t="s">
        <v>255</v>
      </c>
      <c r="C674" s="152">
        <v>0</v>
      </c>
      <c r="D674" s="175"/>
    </row>
    <row r="675" spans="1:4" x14ac:dyDescent="0.2">
      <c r="A675" s="173" t="s">
        <v>256</v>
      </c>
      <c r="B675" s="174" t="s">
        <v>257</v>
      </c>
      <c r="C675" s="152">
        <v>0</v>
      </c>
      <c r="D675" s="175"/>
    </row>
    <row r="676" spans="1:4" x14ac:dyDescent="0.2">
      <c r="A676" s="173" t="s">
        <v>258</v>
      </c>
      <c r="B676" s="174" t="s">
        <v>259</v>
      </c>
      <c r="C676" s="152">
        <v>0</v>
      </c>
      <c r="D676" s="175"/>
    </row>
    <row r="677" spans="1:4" x14ac:dyDescent="0.2">
      <c r="A677" s="176"/>
      <c r="B677" s="177"/>
      <c r="C677" s="152"/>
      <c r="D677" s="175"/>
    </row>
    <row r="678" spans="1:4" x14ac:dyDescent="0.2">
      <c r="A678" s="171" t="s">
        <v>260</v>
      </c>
      <c r="B678" s="168" t="s">
        <v>261</v>
      </c>
      <c r="C678" s="169" t="s">
        <v>262</v>
      </c>
      <c r="D678" s="170"/>
    </row>
    <row r="679" spans="1:4" x14ac:dyDescent="0.2">
      <c r="A679" s="173" t="s">
        <v>263</v>
      </c>
      <c r="B679" s="174" t="s">
        <v>264</v>
      </c>
      <c r="C679" s="179" t="s">
        <v>262</v>
      </c>
      <c r="D679" s="175"/>
    </row>
    <row r="680" spans="1:4" x14ac:dyDescent="0.2">
      <c r="A680" s="173" t="s">
        <v>265</v>
      </c>
      <c r="B680" s="174" t="s">
        <v>266</v>
      </c>
      <c r="C680" s="152">
        <v>0</v>
      </c>
      <c r="D680" s="175"/>
    </row>
    <row r="681" spans="1:4" x14ac:dyDescent="0.2">
      <c r="A681" s="173" t="s">
        <v>267</v>
      </c>
      <c r="B681" s="174" t="s">
        <v>268</v>
      </c>
      <c r="C681" s="152">
        <v>0</v>
      </c>
      <c r="D681" s="175"/>
    </row>
    <row r="682" spans="1:4" x14ac:dyDescent="0.2">
      <c r="A682" s="176"/>
      <c r="B682" s="177"/>
      <c r="C682" s="152"/>
      <c r="D682" s="175"/>
    </row>
    <row r="683" spans="1:4" x14ac:dyDescent="0.2">
      <c r="A683" s="171" t="s">
        <v>269</v>
      </c>
      <c r="B683" s="168" t="s">
        <v>270</v>
      </c>
      <c r="C683" s="172">
        <f>SUM(C684:C692)</f>
        <v>0</v>
      </c>
      <c r="D683" s="170"/>
    </row>
    <row r="684" spans="1:4" x14ac:dyDescent="0.2">
      <c r="A684" s="173" t="s">
        <v>271</v>
      </c>
      <c r="B684" s="174" t="s">
        <v>272</v>
      </c>
      <c r="C684" s="152">
        <v>0</v>
      </c>
      <c r="D684" s="175"/>
    </row>
    <row r="685" spans="1:4" x14ac:dyDescent="0.2">
      <c r="A685" s="173" t="s">
        <v>273</v>
      </c>
      <c r="B685" s="174" t="s">
        <v>274</v>
      </c>
      <c r="C685" s="152">
        <v>0</v>
      </c>
      <c r="D685" s="175"/>
    </row>
    <row r="686" spans="1:4" x14ac:dyDescent="0.2">
      <c r="A686" s="173" t="s">
        <v>275</v>
      </c>
      <c r="B686" s="174" t="s">
        <v>276</v>
      </c>
      <c r="C686" s="152">
        <v>0</v>
      </c>
      <c r="D686" s="175"/>
    </row>
    <row r="687" spans="1:4" ht="25.5" x14ac:dyDescent="0.2">
      <c r="A687" s="173" t="s">
        <v>277</v>
      </c>
      <c r="B687" s="174" t="s">
        <v>278</v>
      </c>
      <c r="C687" s="152">
        <v>0</v>
      </c>
      <c r="D687" s="175"/>
    </row>
    <row r="688" spans="1:4" ht="25.5" x14ac:dyDescent="0.2">
      <c r="A688" s="173" t="s">
        <v>279</v>
      </c>
      <c r="B688" s="174" t="s">
        <v>280</v>
      </c>
      <c r="C688" s="152">
        <v>0</v>
      </c>
      <c r="D688" s="175"/>
    </row>
    <row r="689" spans="1:4" ht="25.5" x14ac:dyDescent="0.2">
      <c r="A689" s="173" t="s">
        <v>281</v>
      </c>
      <c r="B689" s="174" t="s">
        <v>282</v>
      </c>
      <c r="C689" s="152">
        <v>0</v>
      </c>
      <c r="D689" s="175"/>
    </row>
    <row r="690" spans="1:4" x14ac:dyDescent="0.2">
      <c r="A690" s="173" t="s">
        <v>283</v>
      </c>
      <c r="B690" s="174" t="s">
        <v>284</v>
      </c>
      <c r="C690" s="152">
        <v>0</v>
      </c>
      <c r="D690" s="175"/>
    </row>
    <row r="691" spans="1:4" ht="25.5" x14ac:dyDescent="0.2">
      <c r="A691" s="173" t="s">
        <v>285</v>
      </c>
      <c r="B691" s="174" t="s">
        <v>286</v>
      </c>
      <c r="C691" s="152">
        <v>0</v>
      </c>
      <c r="D691" s="175"/>
    </row>
    <row r="692" spans="1:4" ht="25.5" x14ac:dyDescent="0.2">
      <c r="A692" s="173" t="s">
        <v>287</v>
      </c>
      <c r="B692" s="174" t="s">
        <v>288</v>
      </c>
      <c r="C692" s="152">
        <v>0</v>
      </c>
      <c r="D692" s="175"/>
    </row>
    <row r="693" spans="1:4" x14ac:dyDescent="0.2">
      <c r="A693" s="176"/>
      <c r="B693" s="177"/>
      <c r="C693" s="152"/>
      <c r="D693" s="175"/>
    </row>
    <row r="694" spans="1:4" x14ac:dyDescent="0.2">
      <c r="A694" s="171" t="s">
        <v>289</v>
      </c>
      <c r="B694" s="168" t="s">
        <v>290</v>
      </c>
      <c r="C694" s="172">
        <f>SUM(C695:C698)</f>
        <v>0</v>
      </c>
      <c r="D694" s="170"/>
    </row>
    <row r="695" spans="1:4" x14ac:dyDescent="0.2">
      <c r="A695" s="173" t="s">
        <v>291</v>
      </c>
      <c r="B695" s="174" t="s">
        <v>292</v>
      </c>
      <c r="C695" s="152">
        <v>0</v>
      </c>
      <c r="D695" s="175"/>
    </row>
    <row r="696" spans="1:4" x14ac:dyDescent="0.2">
      <c r="A696" s="173" t="s">
        <v>293</v>
      </c>
      <c r="B696" s="174" t="s">
        <v>294</v>
      </c>
      <c r="C696" s="152">
        <v>0</v>
      </c>
      <c r="D696" s="175"/>
    </row>
    <row r="697" spans="1:4" x14ac:dyDescent="0.2">
      <c r="A697" s="173" t="s">
        <v>295</v>
      </c>
      <c r="B697" s="174" t="s">
        <v>296</v>
      </c>
      <c r="C697" s="152">
        <v>0</v>
      </c>
      <c r="D697" s="175"/>
    </row>
    <row r="698" spans="1:4" x14ac:dyDescent="0.2">
      <c r="A698" s="173" t="s">
        <v>297</v>
      </c>
      <c r="B698" s="174" t="s">
        <v>298</v>
      </c>
      <c r="C698" s="152">
        <v>0</v>
      </c>
      <c r="D698" s="175"/>
    </row>
    <row r="699" spans="1:4" x14ac:dyDescent="0.2">
      <c r="A699" s="176"/>
      <c r="B699" s="177"/>
      <c r="C699" s="152"/>
      <c r="D699" s="175"/>
    </row>
    <row r="700" spans="1:4" x14ac:dyDescent="0.2">
      <c r="A700" s="171" t="s">
        <v>299</v>
      </c>
      <c r="B700" s="168" t="s">
        <v>300</v>
      </c>
      <c r="C700" s="172">
        <f>SUM(C701:C706)</f>
        <v>0</v>
      </c>
      <c r="D700" s="170"/>
    </row>
    <row r="701" spans="1:4" x14ac:dyDescent="0.2">
      <c r="A701" s="173" t="s">
        <v>301</v>
      </c>
      <c r="B701" s="174" t="s">
        <v>302</v>
      </c>
      <c r="C701" s="152">
        <v>0</v>
      </c>
      <c r="D701" s="175"/>
    </row>
    <row r="702" spans="1:4" x14ac:dyDescent="0.2">
      <c r="A702" s="173" t="s">
        <v>303</v>
      </c>
      <c r="B702" s="174" t="s">
        <v>304</v>
      </c>
      <c r="C702" s="152">
        <v>0</v>
      </c>
      <c r="D702" s="175"/>
    </row>
    <row r="703" spans="1:4" x14ac:dyDescent="0.2">
      <c r="A703" s="173" t="s">
        <v>305</v>
      </c>
      <c r="B703" s="174" t="s">
        <v>306</v>
      </c>
      <c r="C703" s="152">
        <v>0</v>
      </c>
      <c r="D703" s="175"/>
    </row>
    <row r="704" spans="1:4" ht="25.5" x14ac:dyDescent="0.2">
      <c r="A704" s="173" t="s">
        <v>307</v>
      </c>
      <c r="B704" s="174" t="s">
        <v>308</v>
      </c>
      <c r="C704" s="152">
        <v>0</v>
      </c>
      <c r="D704" s="175"/>
    </row>
    <row r="705" spans="1:4" x14ac:dyDescent="0.2">
      <c r="A705" s="173" t="s">
        <v>309</v>
      </c>
      <c r="B705" s="174" t="s">
        <v>310</v>
      </c>
      <c r="C705" s="152">
        <v>0</v>
      </c>
      <c r="D705" s="175"/>
    </row>
    <row r="706" spans="1:4" x14ac:dyDescent="0.2">
      <c r="A706" s="173" t="s">
        <v>311</v>
      </c>
      <c r="B706" s="174" t="s">
        <v>312</v>
      </c>
      <c r="C706" s="180">
        <v>0</v>
      </c>
      <c r="D706" s="181"/>
    </row>
    <row r="707" spans="1:4" x14ac:dyDescent="0.2">
      <c r="A707" s="182"/>
      <c r="B707" s="183"/>
      <c r="C707" s="184"/>
      <c r="D707" s="162"/>
    </row>
    <row r="708" spans="1:4" x14ac:dyDescent="0.2">
      <c r="A708" s="167">
        <v>2</v>
      </c>
      <c r="B708" s="168" t="s">
        <v>313</v>
      </c>
      <c r="C708" s="172">
        <f>SUM(C710+C717+C723+C732+C736+C742)</f>
        <v>0</v>
      </c>
      <c r="D708" s="170"/>
    </row>
    <row r="709" spans="1:4" x14ac:dyDescent="0.2">
      <c r="A709" s="167"/>
      <c r="B709" s="185"/>
      <c r="C709" s="152"/>
      <c r="D709" s="175"/>
    </row>
    <row r="710" spans="1:4" x14ac:dyDescent="0.2">
      <c r="A710" s="182" t="s">
        <v>314</v>
      </c>
      <c r="B710" s="168" t="s">
        <v>315</v>
      </c>
      <c r="C710" s="172">
        <f>SUM(C711:C715)</f>
        <v>0</v>
      </c>
      <c r="D710" s="170"/>
    </row>
    <row r="711" spans="1:4" x14ac:dyDescent="0.2">
      <c r="A711" s="173" t="s">
        <v>316</v>
      </c>
      <c r="B711" s="174" t="s">
        <v>317</v>
      </c>
      <c r="C711" s="152">
        <v>0</v>
      </c>
      <c r="D711" s="175"/>
    </row>
    <row r="712" spans="1:4" x14ac:dyDescent="0.2">
      <c r="A712" s="173" t="s">
        <v>318</v>
      </c>
      <c r="B712" s="174" t="s">
        <v>319</v>
      </c>
      <c r="C712" s="152">
        <v>0</v>
      </c>
      <c r="D712" s="175"/>
    </row>
    <row r="713" spans="1:4" x14ac:dyDescent="0.2">
      <c r="A713" s="173" t="s">
        <v>320</v>
      </c>
      <c r="B713" s="174" t="s">
        <v>321</v>
      </c>
      <c r="C713" s="152">
        <v>0</v>
      </c>
      <c r="D713" s="175"/>
    </row>
    <row r="714" spans="1:4" x14ac:dyDescent="0.2">
      <c r="A714" s="173" t="s">
        <v>322</v>
      </c>
      <c r="B714" s="174" t="s">
        <v>323</v>
      </c>
      <c r="C714" s="152">
        <v>0</v>
      </c>
      <c r="D714" s="175"/>
    </row>
    <row r="715" spans="1:4" x14ac:dyDescent="0.2">
      <c r="A715" s="173" t="s">
        <v>324</v>
      </c>
      <c r="B715" s="174" t="s">
        <v>325</v>
      </c>
      <c r="C715" s="152">
        <v>0</v>
      </c>
      <c r="D715" s="175"/>
    </row>
    <row r="716" spans="1:4" x14ac:dyDescent="0.2">
      <c r="A716" s="186"/>
      <c r="B716" s="177"/>
      <c r="C716" s="152"/>
      <c r="D716" s="175"/>
    </row>
    <row r="717" spans="1:4" ht="25.5" x14ac:dyDescent="0.2">
      <c r="A717" s="182" t="s">
        <v>326</v>
      </c>
      <c r="B717" s="168" t="s">
        <v>327</v>
      </c>
      <c r="C717" s="172">
        <f>SUM(C718:C721)</f>
        <v>0</v>
      </c>
      <c r="D717" s="170"/>
    </row>
    <row r="718" spans="1:4" x14ac:dyDescent="0.2">
      <c r="A718" s="173" t="s">
        <v>328</v>
      </c>
      <c r="B718" s="174" t="s">
        <v>329</v>
      </c>
      <c r="C718" s="152">
        <v>0</v>
      </c>
      <c r="D718" s="175"/>
    </row>
    <row r="719" spans="1:4" x14ac:dyDescent="0.2">
      <c r="A719" s="173" t="s">
        <v>330</v>
      </c>
      <c r="B719" s="174" t="s">
        <v>331</v>
      </c>
      <c r="C719" s="152">
        <v>0</v>
      </c>
      <c r="D719" s="175"/>
    </row>
    <row r="720" spans="1:4" x14ac:dyDescent="0.2">
      <c r="A720" s="173" t="s">
        <v>332</v>
      </c>
      <c r="B720" s="174" t="s">
        <v>333</v>
      </c>
      <c r="C720" s="152">
        <v>0</v>
      </c>
      <c r="D720" s="175"/>
    </row>
    <row r="721" spans="1:4" x14ac:dyDescent="0.2">
      <c r="A721" s="173" t="s">
        <v>334</v>
      </c>
      <c r="B721" s="174" t="s">
        <v>335</v>
      </c>
      <c r="C721" s="152">
        <v>0</v>
      </c>
      <c r="D721" s="175"/>
    </row>
    <row r="722" spans="1:4" x14ac:dyDescent="0.2">
      <c r="A722" s="186"/>
      <c r="B722" s="177"/>
      <c r="C722" s="152"/>
      <c r="D722" s="175"/>
    </row>
    <row r="723" spans="1:4" ht="25.5" x14ac:dyDescent="0.2">
      <c r="A723" s="182" t="s">
        <v>336</v>
      </c>
      <c r="B723" s="168" t="s">
        <v>337</v>
      </c>
      <c r="C723" s="172">
        <f>SUM(C724:C730)</f>
        <v>0</v>
      </c>
      <c r="D723" s="170"/>
    </row>
    <row r="724" spans="1:4" x14ac:dyDescent="0.2">
      <c r="A724" s="173" t="s">
        <v>338</v>
      </c>
      <c r="B724" s="174" t="s">
        <v>339</v>
      </c>
      <c r="C724" s="152">
        <v>0</v>
      </c>
      <c r="D724" s="175"/>
    </row>
    <row r="725" spans="1:4" ht="25.5" x14ac:dyDescent="0.2">
      <c r="A725" s="173" t="s">
        <v>340</v>
      </c>
      <c r="B725" s="174" t="s">
        <v>341</v>
      </c>
      <c r="C725" s="152">
        <v>0</v>
      </c>
      <c r="D725" s="175"/>
    </row>
    <row r="726" spans="1:4" x14ac:dyDescent="0.2">
      <c r="A726" s="173" t="s">
        <v>342</v>
      </c>
      <c r="B726" s="174" t="s">
        <v>343</v>
      </c>
      <c r="C726" s="152">
        <v>0</v>
      </c>
      <c r="D726" s="175"/>
    </row>
    <row r="727" spans="1:4" ht="25.5" x14ac:dyDescent="0.2">
      <c r="A727" s="173" t="s">
        <v>344</v>
      </c>
      <c r="B727" s="174" t="s">
        <v>345</v>
      </c>
      <c r="C727" s="152">
        <v>0</v>
      </c>
      <c r="D727" s="175"/>
    </row>
    <row r="728" spans="1:4" x14ac:dyDescent="0.2">
      <c r="A728" s="173" t="s">
        <v>346</v>
      </c>
      <c r="B728" s="174" t="s">
        <v>347</v>
      </c>
      <c r="C728" s="152">
        <v>0</v>
      </c>
      <c r="D728" s="175"/>
    </row>
    <row r="729" spans="1:4" x14ac:dyDescent="0.2">
      <c r="A729" s="173" t="s">
        <v>348</v>
      </c>
      <c r="B729" s="174" t="s">
        <v>349</v>
      </c>
      <c r="C729" s="152">
        <v>0</v>
      </c>
      <c r="D729" s="175"/>
    </row>
    <row r="730" spans="1:4" ht="25.5" x14ac:dyDescent="0.2">
      <c r="A730" s="173" t="s">
        <v>350</v>
      </c>
      <c r="B730" s="174" t="s">
        <v>351</v>
      </c>
      <c r="C730" s="152">
        <v>0</v>
      </c>
      <c r="D730" s="175"/>
    </row>
    <row r="731" spans="1:4" x14ac:dyDescent="0.2">
      <c r="A731" s="186"/>
      <c r="B731" s="177"/>
      <c r="C731" s="152"/>
      <c r="D731" s="175"/>
    </row>
    <row r="732" spans="1:4" ht="25.5" x14ac:dyDescent="0.2">
      <c r="A732" s="182" t="s">
        <v>352</v>
      </c>
      <c r="B732" s="168" t="s">
        <v>353</v>
      </c>
      <c r="C732" s="172">
        <f>SUM(C733:C734)</f>
        <v>0</v>
      </c>
      <c r="D732" s="170"/>
    </row>
    <row r="733" spans="1:4" x14ac:dyDescent="0.2">
      <c r="A733" s="173" t="s">
        <v>354</v>
      </c>
      <c r="B733" s="174" t="s">
        <v>355</v>
      </c>
      <c r="C733" s="152">
        <v>0</v>
      </c>
      <c r="D733" s="175"/>
    </row>
    <row r="734" spans="1:4" x14ac:dyDescent="0.2">
      <c r="A734" s="173" t="s">
        <v>356</v>
      </c>
      <c r="B734" s="174" t="s">
        <v>357</v>
      </c>
      <c r="C734" s="152">
        <v>0</v>
      </c>
      <c r="D734" s="175"/>
    </row>
    <row r="735" spans="1:4" x14ac:dyDescent="0.2">
      <c r="A735" s="186"/>
      <c r="B735" s="177"/>
      <c r="C735" s="152"/>
      <c r="D735" s="175"/>
    </row>
    <row r="736" spans="1:4" ht="25.5" x14ac:dyDescent="0.2">
      <c r="A736" s="182" t="s">
        <v>358</v>
      </c>
      <c r="B736" s="168" t="s">
        <v>359</v>
      </c>
      <c r="C736" s="172">
        <f>SUM(C737:C740)</f>
        <v>0</v>
      </c>
      <c r="D736" s="170"/>
    </row>
    <row r="737" spans="1:4" x14ac:dyDescent="0.2">
      <c r="A737" s="173" t="s">
        <v>360</v>
      </c>
      <c r="B737" s="174" t="s">
        <v>361</v>
      </c>
      <c r="C737" s="152">
        <v>0</v>
      </c>
      <c r="D737" s="175"/>
    </row>
    <row r="738" spans="1:4" x14ac:dyDescent="0.2">
      <c r="A738" s="173" t="s">
        <v>362</v>
      </c>
      <c r="B738" s="174" t="s">
        <v>363</v>
      </c>
      <c r="C738" s="152">
        <v>0</v>
      </c>
      <c r="D738" s="175"/>
    </row>
    <row r="739" spans="1:4" x14ac:dyDescent="0.2">
      <c r="A739" s="173" t="s">
        <v>364</v>
      </c>
      <c r="B739" s="174" t="s">
        <v>365</v>
      </c>
      <c r="C739" s="152">
        <v>0</v>
      </c>
      <c r="D739" s="175"/>
    </row>
    <row r="740" spans="1:4" ht="25.5" x14ac:dyDescent="0.2">
      <c r="A740" s="173" t="s">
        <v>366</v>
      </c>
      <c r="B740" s="174" t="s">
        <v>367</v>
      </c>
      <c r="C740" s="152">
        <v>0</v>
      </c>
      <c r="D740" s="175"/>
    </row>
    <row r="741" spans="1:4" x14ac:dyDescent="0.2">
      <c r="A741" s="186"/>
      <c r="B741" s="177"/>
      <c r="C741" s="152"/>
      <c r="D741" s="175"/>
    </row>
    <row r="742" spans="1:4" ht="25.5" x14ac:dyDescent="0.2">
      <c r="A742" s="182" t="s">
        <v>368</v>
      </c>
      <c r="B742" s="168" t="s">
        <v>369</v>
      </c>
      <c r="C742" s="172">
        <f>SUM(C743:C750)</f>
        <v>0</v>
      </c>
      <c r="D742" s="170"/>
    </row>
    <row r="743" spans="1:4" x14ac:dyDescent="0.2">
      <c r="A743" s="173" t="s">
        <v>370</v>
      </c>
      <c r="B743" s="174" t="s">
        <v>371</v>
      </c>
      <c r="C743" s="152"/>
      <c r="D743" s="175"/>
    </row>
    <row r="744" spans="1:4" ht="25.5" x14ac:dyDescent="0.2">
      <c r="A744" s="173" t="s">
        <v>372</v>
      </c>
      <c r="B744" s="174" t="s">
        <v>373</v>
      </c>
      <c r="C744" s="152">
        <v>0</v>
      </c>
      <c r="D744" s="175"/>
    </row>
    <row r="745" spans="1:4" x14ac:dyDescent="0.2">
      <c r="A745" s="173" t="s">
        <v>374</v>
      </c>
      <c r="B745" s="174" t="s">
        <v>375</v>
      </c>
      <c r="C745" s="152">
        <v>0</v>
      </c>
      <c r="D745" s="175"/>
    </row>
    <row r="746" spans="1:4" x14ac:dyDescent="0.2">
      <c r="A746" s="173" t="s">
        <v>376</v>
      </c>
      <c r="B746" s="174" t="s">
        <v>377</v>
      </c>
      <c r="C746" s="152">
        <v>0</v>
      </c>
      <c r="D746" s="175"/>
    </row>
    <row r="747" spans="1:4" x14ac:dyDescent="0.2">
      <c r="A747" s="173" t="s">
        <v>378</v>
      </c>
      <c r="B747" s="174" t="s">
        <v>379</v>
      </c>
      <c r="C747" s="152">
        <v>0</v>
      </c>
      <c r="D747" s="175"/>
    </row>
    <row r="748" spans="1:4" ht="25.5" x14ac:dyDescent="0.2">
      <c r="A748" s="173" t="s">
        <v>380</v>
      </c>
      <c r="B748" s="174" t="s">
        <v>381</v>
      </c>
      <c r="C748" s="152">
        <v>0</v>
      </c>
      <c r="D748" s="175"/>
    </row>
    <row r="749" spans="1:4" x14ac:dyDescent="0.2">
      <c r="A749" s="173" t="s">
        <v>382</v>
      </c>
      <c r="B749" s="174" t="s">
        <v>383</v>
      </c>
      <c r="C749" s="152">
        <v>0</v>
      </c>
      <c r="D749" s="175"/>
    </row>
    <row r="750" spans="1:4" x14ac:dyDescent="0.2">
      <c r="A750" s="173" t="s">
        <v>384</v>
      </c>
      <c r="B750" s="174" t="s">
        <v>385</v>
      </c>
      <c r="C750" s="152">
        <v>0</v>
      </c>
      <c r="D750" s="175"/>
    </row>
    <row r="751" spans="1:4" x14ac:dyDescent="0.2">
      <c r="A751" s="173"/>
      <c r="B751" s="177"/>
      <c r="C751" s="152"/>
      <c r="D751" s="175"/>
    </row>
    <row r="752" spans="1:4" x14ac:dyDescent="0.2">
      <c r="A752" s="167">
        <v>5</v>
      </c>
      <c r="B752" s="187" t="s">
        <v>386</v>
      </c>
      <c r="C752" s="172">
        <f>SUM(C754+C764+C774+C779)</f>
        <v>0</v>
      </c>
      <c r="D752" s="170"/>
    </row>
    <row r="753" spans="1:4" x14ac:dyDescent="0.2">
      <c r="A753" s="186"/>
      <c r="B753" s="177"/>
      <c r="C753" s="152"/>
      <c r="D753" s="175"/>
    </row>
    <row r="754" spans="1:4" x14ac:dyDescent="0.2">
      <c r="A754" s="188" t="s">
        <v>387</v>
      </c>
      <c r="B754" s="168" t="s">
        <v>388</v>
      </c>
      <c r="C754" s="172">
        <f>SUM(C755:C762)</f>
        <v>0</v>
      </c>
      <c r="D754" s="170"/>
    </row>
    <row r="755" spans="1:4" x14ac:dyDescent="0.2">
      <c r="A755" s="189" t="s">
        <v>389</v>
      </c>
      <c r="B755" s="174" t="s">
        <v>390</v>
      </c>
      <c r="C755" s="152">
        <v>0</v>
      </c>
      <c r="D755" s="175"/>
    </row>
    <row r="756" spans="1:4" x14ac:dyDescent="0.2">
      <c r="A756" s="189" t="s">
        <v>391</v>
      </c>
      <c r="B756" s="174" t="s">
        <v>392</v>
      </c>
      <c r="C756" s="152">
        <v>0</v>
      </c>
      <c r="D756" s="175"/>
    </row>
    <row r="757" spans="1:4" x14ac:dyDescent="0.2">
      <c r="A757" s="189" t="s">
        <v>393</v>
      </c>
      <c r="B757" s="174" t="s">
        <v>394</v>
      </c>
      <c r="C757" s="152"/>
      <c r="D757" s="175"/>
    </row>
    <row r="758" spans="1:4" x14ac:dyDescent="0.2">
      <c r="A758" s="189" t="s">
        <v>395</v>
      </c>
      <c r="B758" s="174" t="s">
        <v>396</v>
      </c>
      <c r="C758" s="152"/>
      <c r="D758" s="175"/>
    </row>
    <row r="759" spans="1:4" x14ac:dyDescent="0.2">
      <c r="A759" s="189" t="s">
        <v>397</v>
      </c>
      <c r="B759" s="174" t="s">
        <v>398</v>
      </c>
      <c r="C759" s="152"/>
      <c r="D759" s="175"/>
    </row>
    <row r="760" spans="1:4" ht="25.5" x14ac:dyDescent="0.2">
      <c r="A760" s="189" t="s">
        <v>399</v>
      </c>
      <c r="B760" s="174" t="s">
        <v>400</v>
      </c>
      <c r="C760" s="152"/>
      <c r="D760" s="175"/>
    </row>
    <row r="761" spans="1:4" ht="25.5" x14ac:dyDescent="0.2">
      <c r="A761" s="189" t="s">
        <v>401</v>
      </c>
      <c r="B761" s="174" t="s">
        <v>402</v>
      </c>
      <c r="C761" s="152"/>
      <c r="D761" s="175"/>
    </row>
    <row r="762" spans="1:4" x14ac:dyDescent="0.2">
      <c r="A762" s="189" t="s">
        <v>403</v>
      </c>
      <c r="B762" s="174" t="s">
        <v>404</v>
      </c>
      <c r="C762" s="152">
        <v>0</v>
      </c>
      <c r="D762" s="175"/>
    </row>
    <row r="763" spans="1:4" x14ac:dyDescent="0.2">
      <c r="A763" s="189"/>
      <c r="B763" s="174"/>
      <c r="C763" s="152"/>
      <c r="D763" s="175"/>
    </row>
    <row r="764" spans="1:4" ht="25.5" x14ac:dyDescent="0.2">
      <c r="A764" s="188" t="s">
        <v>405</v>
      </c>
      <c r="B764" s="168" t="s">
        <v>406</v>
      </c>
      <c r="C764" s="172">
        <f>SUM(C765:C772)</f>
        <v>0</v>
      </c>
      <c r="D764" s="170"/>
    </row>
    <row r="765" spans="1:4" x14ac:dyDescent="0.2">
      <c r="A765" s="189" t="s">
        <v>407</v>
      </c>
      <c r="B765" s="174" t="s">
        <v>408</v>
      </c>
      <c r="C765" s="152">
        <v>0</v>
      </c>
      <c r="D765" s="175"/>
    </row>
    <row r="766" spans="1:4" x14ac:dyDescent="0.2">
      <c r="A766" s="189" t="s">
        <v>409</v>
      </c>
      <c r="B766" s="174" t="s">
        <v>410</v>
      </c>
      <c r="C766" s="152">
        <v>0</v>
      </c>
      <c r="D766" s="175"/>
    </row>
    <row r="767" spans="1:4" x14ac:dyDescent="0.2">
      <c r="A767" s="189" t="s">
        <v>411</v>
      </c>
      <c r="B767" s="174" t="s">
        <v>412</v>
      </c>
      <c r="C767" s="152">
        <v>0</v>
      </c>
      <c r="D767" s="175"/>
    </row>
    <row r="768" spans="1:4" x14ac:dyDescent="0.2">
      <c r="A768" s="189" t="s">
        <v>413</v>
      </c>
      <c r="B768" s="174" t="s">
        <v>414</v>
      </c>
      <c r="C768" s="152">
        <v>0</v>
      </c>
      <c r="D768" s="175"/>
    </row>
    <row r="769" spans="1:4" x14ac:dyDescent="0.2">
      <c r="A769" s="189" t="s">
        <v>415</v>
      </c>
      <c r="B769" s="174" t="s">
        <v>416</v>
      </c>
      <c r="C769" s="152">
        <v>0</v>
      </c>
      <c r="D769" s="175"/>
    </row>
    <row r="770" spans="1:4" x14ac:dyDescent="0.2">
      <c r="A770" s="189" t="s">
        <v>417</v>
      </c>
      <c r="B770" s="174" t="s">
        <v>418</v>
      </c>
      <c r="C770" s="152">
        <v>0</v>
      </c>
      <c r="D770" s="175"/>
    </row>
    <row r="771" spans="1:4" x14ac:dyDescent="0.2">
      <c r="A771" s="189" t="s">
        <v>419</v>
      </c>
      <c r="B771" s="174" t="s">
        <v>420</v>
      </c>
      <c r="C771" s="152">
        <v>0</v>
      </c>
      <c r="D771" s="175"/>
    </row>
    <row r="772" spans="1:4" ht="25.5" x14ac:dyDescent="0.2">
      <c r="A772" s="189" t="s">
        <v>421</v>
      </c>
      <c r="B772" s="174" t="s">
        <v>422</v>
      </c>
      <c r="C772" s="152">
        <v>0</v>
      </c>
      <c r="D772" s="175"/>
    </row>
    <row r="773" spans="1:4" x14ac:dyDescent="0.2">
      <c r="A773" s="189"/>
      <c r="B773" s="174"/>
      <c r="C773" s="152"/>
      <c r="D773" s="175"/>
    </row>
    <row r="774" spans="1:4" x14ac:dyDescent="0.2">
      <c r="A774" s="188" t="s">
        <v>423</v>
      </c>
      <c r="B774" s="168" t="s">
        <v>424</v>
      </c>
      <c r="C774" s="172">
        <f>SUM(C775:C777)</f>
        <v>0</v>
      </c>
      <c r="D774" s="170"/>
    </row>
    <row r="775" spans="1:4" x14ac:dyDescent="0.2">
      <c r="A775" s="189" t="s">
        <v>425</v>
      </c>
      <c r="B775" s="174" t="s">
        <v>426</v>
      </c>
      <c r="C775" s="152">
        <v>0</v>
      </c>
      <c r="D775" s="175"/>
    </row>
    <row r="776" spans="1:4" x14ac:dyDescent="0.2">
      <c r="A776" s="189" t="s">
        <v>427</v>
      </c>
      <c r="B776" s="174" t="s">
        <v>428</v>
      </c>
      <c r="C776" s="152">
        <v>0</v>
      </c>
      <c r="D776" s="175"/>
    </row>
    <row r="777" spans="1:4" x14ac:dyDescent="0.2">
      <c r="A777" s="189" t="s">
        <v>429</v>
      </c>
      <c r="B777" s="174" t="s">
        <v>430</v>
      </c>
      <c r="C777" s="152">
        <v>0</v>
      </c>
      <c r="D777" s="175"/>
    </row>
    <row r="778" spans="1:4" x14ac:dyDescent="0.2">
      <c r="A778" s="189"/>
      <c r="B778" s="174"/>
      <c r="C778" s="152"/>
      <c r="D778" s="175"/>
    </row>
    <row r="779" spans="1:4" x14ac:dyDescent="0.2">
      <c r="A779" s="188" t="s">
        <v>431</v>
      </c>
      <c r="B779" s="168" t="s">
        <v>432</v>
      </c>
      <c r="C779" s="172">
        <f>SUM(C780:C783)</f>
        <v>0</v>
      </c>
      <c r="D779" s="170"/>
    </row>
    <row r="780" spans="1:4" x14ac:dyDescent="0.2">
      <c r="A780" s="189" t="s">
        <v>433</v>
      </c>
      <c r="B780" s="174" t="s">
        <v>434</v>
      </c>
      <c r="C780" s="152">
        <v>0</v>
      </c>
      <c r="D780" s="175"/>
    </row>
    <row r="781" spans="1:4" x14ac:dyDescent="0.2">
      <c r="A781" s="189" t="s">
        <v>435</v>
      </c>
      <c r="B781" s="174" t="s">
        <v>436</v>
      </c>
      <c r="C781" s="152">
        <v>0</v>
      </c>
      <c r="D781" s="175"/>
    </row>
    <row r="782" spans="1:4" x14ac:dyDescent="0.2">
      <c r="A782" s="189" t="s">
        <v>437</v>
      </c>
      <c r="B782" s="174" t="s">
        <v>438</v>
      </c>
      <c r="C782" s="152">
        <v>0</v>
      </c>
      <c r="D782" s="175"/>
    </row>
    <row r="783" spans="1:4" x14ac:dyDescent="0.2">
      <c r="A783" s="189" t="s">
        <v>439</v>
      </c>
      <c r="B783" s="174" t="s">
        <v>440</v>
      </c>
      <c r="C783" s="152">
        <v>0</v>
      </c>
      <c r="D783" s="175"/>
    </row>
    <row r="784" spans="1:4" x14ac:dyDescent="0.2">
      <c r="A784" s="190"/>
      <c r="B784" s="190"/>
      <c r="C784" s="190"/>
      <c r="D784" s="190"/>
    </row>
    <row r="785" spans="1:4" x14ac:dyDescent="0.2">
      <c r="A785" s="157" t="s">
        <v>176</v>
      </c>
      <c r="C785" s="158"/>
    </row>
    <row r="786" spans="1:4" ht="51" x14ac:dyDescent="0.2">
      <c r="A786" s="192" t="str">
        <f>'1. DireccyConducc '!B68</f>
        <v>RE1. P9 Actores sociales con programas y acciones estretégicas para el abordaje de los factores protectores de la Salud.</v>
      </c>
      <c r="B786" s="160" t="s">
        <v>177</v>
      </c>
      <c r="C786" s="152">
        <f>SUM(C788,C864,C908)</f>
        <v>0</v>
      </c>
      <c r="D786" s="162"/>
    </row>
    <row r="787" spans="1:4" ht="33" customHeight="1" x14ac:dyDescent="0.2">
      <c r="A787" s="163" t="s">
        <v>178</v>
      </c>
      <c r="B787" s="164" t="s">
        <v>179</v>
      </c>
      <c r="C787" s="165" t="s">
        <v>180</v>
      </c>
      <c r="D787" s="166" t="s">
        <v>181</v>
      </c>
    </row>
    <row r="788" spans="1:4" x14ac:dyDescent="0.2">
      <c r="A788" s="167">
        <v>1</v>
      </c>
      <c r="B788" s="168" t="s">
        <v>182</v>
      </c>
      <c r="C788" s="169">
        <f>SUM(C790,C797,C804,C813,C822,C827,C834,C839,C850,C856)</f>
        <v>0</v>
      </c>
      <c r="D788" s="170"/>
    </row>
    <row r="789" spans="1:4" x14ac:dyDescent="0.2">
      <c r="A789" s="167"/>
      <c r="B789" s="185"/>
      <c r="C789" s="172"/>
      <c r="D789" s="170"/>
    </row>
    <row r="790" spans="1:4" x14ac:dyDescent="0.2">
      <c r="A790" s="171" t="s">
        <v>184</v>
      </c>
      <c r="B790" s="168" t="s">
        <v>185</v>
      </c>
      <c r="C790" s="172">
        <f>SUM(C791:C795)</f>
        <v>0</v>
      </c>
      <c r="D790" s="170"/>
    </row>
    <row r="791" spans="1:4" x14ac:dyDescent="0.2">
      <c r="A791" s="173" t="s">
        <v>186</v>
      </c>
      <c r="B791" s="174" t="s">
        <v>187</v>
      </c>
      <c r="C791" s="152">
        <v>0</v>
      </c>
      <c r="D791" s="175"/>
    </row>
    <row r="792" spans="1:4" ht="25.5" x14ac:dyDescent="0.2">
      <c r="A792" s="173" t="s">
        <v>188</v>
      </c>
      <c r="B792" s="174" t="s">
        <v>189</v>
      </c>
      <c r="C792" s="152">
        <v>0</v>
      </c>
      <c r="D792" s="175"/>
    </row>
    <row r="793" spans="1:4" x14ac:dyDescent="0.2">
      <c r="A793" s="173" t="s">
        <v>190</v>
      </c>
      <c r="B793" s="174" t="s">
        <v>191</v>
      </c>
      <c r="C793" s="152">
        <v>0</v>
      </c>
      <c r="D793" s="175"/>
    </row>
    <row r="794" spans="1:4" ht="25.5" x14ac:dyDescent="0.2">
      <c r="A794" s="173" t="s">
        <v>192</v>
      </c>
      <c r="B794" s="174" t="s">
        <v>193</v>
      </c>
      <c r="C794" s="152">
        <v>0</v>
      </c>
      <c r="D794" s="175"/>
    </row>
    <row r="795" spans="1:4" x14ac:dyDescent="0.2">
      <c r="A795" s="173" t="s">
        <v>194</v>
      </c>
      <c r="B795" s="174" t="s">
        <v>195</v>
      </c>
      <c r="C795" s="152">
        <v>0</v>
      </c>
      <c r="D795" s="175"/>
    </row>
    <row r="796" spans="1:4" x14ac:dyDescent="0.2">
      <c r="A796" s="176"/>
      <c r="B796" s="177"/>
      <c r="C796" s="152"/>
      <c r="D796" s="175"/>
    </row>
    <row r="797" spans="1:4" x14ac:dyDescent="0.2">
      <c r="A797" s="171" t="s">
        <v>196</v>
      </c>
      <c r="B797" s="168" t="s">
        <v>197</v>
      </c>
      <c r="C797" s="172">
        <f>SUM(C798:C802)</f>
        <v>0</v>
      </c>
      <c r="D797" s="170"/>
    </row>
    <row r="798" spans="1:4" x14ac:dyDescent="0.2">
      <c r="A798" s="173" t="s">
        <v>198</v>
      </c>
      <c r="B798" s="174" t="s">
        <v>199</v>
      </c>
      <c r="C798" s="152">
        <v>0</v>
      </c>
      <c r="D798" s="175"/>
    </row>
    <row r="799" spans="1:4" x14ac:dyDescent="0.2">
      <c r="A799" s="173" t="s">
        <v>200</v>
      </c>
      <c r="B799" s="174" t="s">
        <v>201</v>
      </c>
      <c r="C799" s="152">
        <v>0</v>
      </c>
      <c r="D799" s="175"/>
    </row>
    <row r="800" spans="1:4" x14ac:dyDescent="0.2">
      <c r="A800" s="173" t="s">
        <v>202</v>
      </c>
      <c r="B800" s="174" t="s">
        <v>203</v>
      </c>
      <c r="C800" s="152">
        <v>0</v>
      </c>
      <c r="D800" s="175"/>
    </row>
    <row r="801" spans="1:4" x14ac:dyDescent="0.2">
      <c r="A801" s="173" t="s">
        <v>204</v>
      </c>
      <c r="B801" s="174" t="s">
        <v>205</v>
      </c>
      <c r="C801" s="152">
        <v>0</v>
      </c>
      <c r="D801" s="175"/>
    </row>
    <row r="802" spans="1:4" x14ac:dyDescent="0.2">
      <c r="A802" s="173" t="s">
        <v>206</v>
      </c>
      <c r="B802" s="174" t="s">
        <v>207</v>
      </c>
      <c r="C802" s="152">
        <v>0</v>
      </c>
      <c r="D802" s="175"/>
    </row>
    <row r="803" spans="1:4" x14ac:dyDescent="0.2">
      <c r="A803" s="176"/>
      <c r="B803" s="177"/>
      <c r="C803" s="172"/>
      <c r="D803" s="170"/>
    </row>
    <row r="804" spans="1:4" ht="25.5" x14ac:dyDescent="0.2">
      <c r="A804" s="171" t="s">
        <v>208</v>
      </c>
      <c r="B804" s="178" t="s">
        <v>209</v>
      </c>
      <c r="C804" s="172">
        <f>SUM(C805:C811)</f>
        <v>0</v>
      </c>
      <c r="D804" s="170"/>
    </row>
    <row r="805" spans="1:4" x14ac:dyDescent="0.2">
      <c r="A805" s="173" t="s">
        <v>210</v>
      </c>
      <c r="B805" s="174" t="s">
        <v>211</v>
      </c>
      <c r="C805" s="152">
        <v>0</v>
      </c>
      <c r="D805" s="175"/>
    </row>
    <row r="806" spans="1:4" x14ac:dyDescent="0.2">
      <c r="A806" s="173" t="s">
        <v>212</v>
      </c>
      <c r="B806" s="174" t="s">
        <v>213</v>
      </c>
      <c r="C806" s="152">
        <v>0</v>
      </c>
      <c r="D806" s="175"/>
    </row>
    <row r="807" spans="1:4" x14ac:dyDescent="0.2">
      <c r="A807" s="173" t="s">
        <v>214</v>
      </c>
      <c r="B807" s="174" t="s">
        <v>215</v>
      </c>
      <c r="C807" s="152"/>
      <c r="D807" s="175"/>
    </row>
    <row r="808" spans="1:4" x14ac:dyDescent="0.2">
      <c r="A808" s="173" t="s">
        <v>216</v>
      </c>
      <c r="B808" s="174" t="s">
        <v>217</v>
      </c>
      <c r="C808" s="152">
        <v>0</v>
      </c>
      <c r="D808" s="175"/>
    </row>
    <row r="809" spans="1:4" x14ac:dyDescent="0.2">
      <c r="A809" s="173" t="s">
        <v>218</v>
      </c>
      <c r="B809" s="174" t="s">
        <v>219</v>
      </c>
      <c r="C809" s="152">
        <v>0</v>
      </c>
      <c r="D809" s="175"/>
    </row>
    <row r="810" spans="1:4" ht="25.5" x14ac:dyDescent="0.2">
      <c r="A810" s="173" t="s">
        <v>220</v>
      </c>
      <c r="B810" s="174" t="s">
        <v>221</v>
      </c>
      <c r="C810" s="152">
        <v>0</v>
      </c>
      <c r="D810" s="175"/>
    </row>
    <row r="811" spans="1:4" ht="25.5" x14ac:dyDescent="0.2">
      <c r="A811" s="173" t="s">
        <v>222</v>
      </c>
      <c r="B811" s="174" t="s">
        <v>223</v>
      </c>
      <c r="C811" s="152">
        <v>0</v>
      </c>
      <c r="D811" s="175"/>
    </row>
    <row r="812" spans="1:4" x14ac:dyDescent="0.2">
      <c r="A812" s="176"/>
      <c r="B812" s="177"/>
      <c r="C812" s="152"/>
      <c r="D812" s="175"/>
    </row>
    <row r="813" spans="1:4" x14ac:dyDescent="0.2">
      <c r="A813" s="171" t="s">
        <v>224</v>
      </c>
      <c r="B813" s="168" t="s">
        <v>225</v>
      </c>
      <c r="C813" s="172">
        <f>SUM(C814:C820)</f>
        <v>0</v>
      </c>
      <c r="D813" s="170"/>
    </row>
    <row r="814" spans="1:4" x14ac:dyDescent="0.2">
      <c r="A814" s="173" t="s">
        <v>226</v>
      </c>
      <c r="B814" s="174" t="s">
        <v>227</v>
      </c>
      <c r="C814" s="152">
        <v>0</v>
      </c>
      <c r="D814" s="175"/>
    </row>
    <row r="815" spans="1:4" x14ac:dyDescent="0.2">
      <c r="A815" s="173" t="s">
        <v>228</v>
      </c>
      <c r="B815" s="174" t="s">
        <v>229</v>
      </c>
      <c r="C815" s="152">
        <v>0</v>
      </c>
      <c r="D815" s="175"/>
    </row>
    <row r="816" spans="1:4" x14ac:dyDescent="0.2">
      <c r="A816" s="173" t="s">
        <v>230</v>
      </c>
      <c r="B816" s="174" t="s">
        <v>231</v>
      </c>
      <c r="C816" s="152">
        <v>0</v>
      </c>
      <c r="D816" s="175"/>
    </row>
    <row r="817" spans="1:4" ht="25.5" x14ac:dyDescent="0.2">
      <c r="A817" s="173" t="s">
        <v>232</v>
      </c>
      <c r="B817" s="174" t="s">
        <v>233</v>
      </c>
      <c r="C817" s="152">
        <v>0</v>
      </c>
      <c r="D817" s="175"/>
    </row>
    <row r="818" spans="1:4" ht="25.5" x14ac:dyDescent="0.2">
      <c r="A818" s="173" t="s">
        <v>234</v>
      </c>
      <c r="B818" s="174" t="s">
        <v>235</v>
      </c>
      <c r="C818" s="152">
        <v>0</v>
      </c>
      <c r="D818" s="175"/>
    </row>
    <row r="819" spans="1:4" x14ac:dyDescent="0.2">
      <c r="A819" s="173" t="s">
        <v>236</v>
      </c>
      <c r="B819" s="174" t="s">
        <v>237</v>
      </c>
      <c r="C819" s="152">
        <v>0</v>
      </c>
      <c r="D819" s="175"/>
    </row>
    <row r="820" spans="1:4" x14ac:dyDescent="0.2">
      <c r="A820" s="173" t="s">
        <v>238</v>
      </c>
      <c r="B820" s="174" t="s">
        <v>239</v>
      </c>
      <c r="C820" s="152"/>
      <c r="D820" s="175"/>
    </row>
    <row r="821" spans="1:4" x14ac:dyDescent="0.2">
      <c r="A821" s="176"/>
      <c r="B821" s="177"/>
      <c r="C821" s="152"/>
      <c r="D821" s="175"/>
    </row>
    <row r="822" spans="1:4" x14ac:dyDescent="0.2">
      <c r="A822" s="171" t="s">
        <v>240</v>
      </c>
      <c r="B822" s="168" t="s">
        <v>241</v>
      </c>
      <c r="C822" s="172">
        <f>SUM(C823++C824+C825)</f>
        <v>0</v>
      </c>
      <c r="D822" s="170"/>
    </row>
    <row r="823" spans="1:4" x14ac:dyDescent="0.2">
      <c r="A823" s="173" t="s">
        <v>242</v>
      </c>
      <c r="B823" s="174" t="s">
        <v>243</v>
      </c>
      <c r="C823" s="152">
        <v>0</v>
      </c>
      <c r="D823" s="175"/>
    </row>
    <row r="824" spans="1:4" x14ac:dyDescent="0.2">
      <c r="A824" s="173" t="s">
        <v>244</v>
      </c>
      <c r="B824" s="174" t="s">
        <v>245</v>
      </c>
      <c r="C824" s="152">
        <v>0</v>
      </c>
      <c r="D824" s="175"/>
    </row>
    <row r="825" spans="1:4" x14ac:dyDescent="0.2">
      <c r="A825" s="173" t="s">
        <v>246</v>
      </c>
      <c r="B825" s="174" t="s">
        <v>247</v>
      </c>
      <c r="C825" s="152">
        <v>0</v>
      </c>
      <c r="D825" s="175"/>
    </row>
    <row r="826" spans="1:4" x14ac:dyDescent="0.2">
      <c r="A826" s="176"/>
      <c r="B826" s="177"/>
      <c r="C826" s="152"/>
      <c r="D826" s="175"/>
    </row>
    <row r="827" spans="1:4" ht="25.5" x14ac:dyDescent="0.2">
      <c r="A827" s="171" t="s">
        <v>248</v>
      </c>
      <c r="B827" s="168" t="s">
        <v>249</v>
      </c>
      <c r="C827" s="172">
        <f>SUM(C828+C831+C832)</f>
        <v>0</v>
      </c>
      <c r="D827" s="170"/>
    </row>
    <row r="828" spans="1:4" x14ac:dyDescent="0.2">
      <c r="A828" s="173" t="s">
        <v>250</v>
      </c>
      <c r="B828" s="177" t="s">
        <v>251</v>
      </c>
      <c r="C828" s="172">
        <f>SUM(C829:C830)</f>
        <v>0</v>
      </c>
      <c r="D828" s="170"/>
    </row>
    <row r="829" spans="1:4" x14ac:dyDescent="0.2">
      <c r="A829" s="176" t="s">
        <v>252</v>
      </c>
      <c r="B829" s="177" t="s">
        <v>253</v>
      </c>
      <c r="C829" s="152">
        <v>0</v>
      </c>
      <c r="D829" s="175"/>
    </row>
    <row r="830" spans="1:4" ht="25.5" x14ac:dyDescent="0.2">
      <c r="A830" s="176" t="s">
        <v>254</v>
      </c>
      <c r="B830" s="177" t="s">
        <v>255</v>
      </c>
      <c r="C830" s="152">
        <v>0</v>
      </c>
      <c r="D830" s="175"/>
    </row>
    <row r="831" spans="1:4" x14ac:dyDescent="0.2">
      <c r="A831" s="173" t="s">
        <v>256</v>
      </c>
      <c r="B831" s="174" t="s">
        <v>257</v>
      </c>
      <c r="C831" s="152">
        <v>0</v>
      </c>
      <c r="D831" s="175"/>
    </row>
    <row r="832" spans="1:4" x14ac:dyDescent="0.2">
      <c r="A832" s="173" t="s">
        <v>258</v>
      </c>
      <c r="B832" s="174" t="s">
        <v>259</v>
      </c>
      <c r="C832" s="152">
        <v>0</v>
      </c>
      <c r="D832" s="175"/>
    </row>
    <row r="833" spans="1:4" x14ac:dyDescent="0.2">
      <c r="A833" s="176"/>
      <c r="B833" s="177"/>
      <c r="C833" s="152"/>
      <c r="D833" s="175"/>
    </row>
    <row r="834" spans="1:4" x14ac:dyDescent="0.2">
      <c r="A834" s="171" t="s">
        <v>260</v>
      </c>
      <c r="B834" s="168" t="s">
        <v>261</v>
      </c>
      <c r="C834" s="169" t="s">
        <v>262</v>
      </c>
      <c r="D834" s="170"/>
    </row>
    <row r="835" spans="1:4" x14ac:dyDescent="0.2">
      <c r="A835" s="173" t="s">
        <v>263</v>
      </c>
      <c r="B835" s="174" t="s">
        <v>264</v>
      </c>
      <c r="C835" s="179" t="s">
        <v>262</v>
      </c>
      <c r="D835" s="175"/>
    </row>
    <row r="836" spans="1:4" x14ac:dyDescent="0.2">
      <c r="A836" s="173" t="s">
        <v>265</v>
      </c>
      <c r="B836" s="174" t="s">
        <v>266</v>
      </c>
      <c r="C836" s="152">
        <v>0</v>
      </c>
      <c r="D836" s="175"/>
    </row>
    <row r="837" spans="1:4" x14ac:dyDescent="0.2">
      <c r="A837" s="173" t="s">
        <v>267</v>
      </c>
      <c r="B837" s="174" t="s">
        <v>268</v>
      </c>
      <c r="C837" s="152">
        <v>0</v>
      </c>
      <c r="D837" s="175"/>
    </row>
    <row r="838" spans="1:4" x14ac:dyDescent="0.2">
      <c r="A838" s="176"/>
      <c r="B838" s="177"/>
      <c r="C838" s="152"/>
      <c r="D838" s="175"/>
    </row>
    <row r="839" spans="1:4" x14ac:dyDescent="0.2">
      <c r="A839" s="171" t="s">
        <v>269</v>
      </c>
      <c r="B839" s="168" t="s">
        <v>270</v>
      </c>
      <c r="C839" s="172">
        <f>SUM(C840:C848)</f>
        <v>0</v>
      </c>
      <c r="D839" s="170"/>
    </row>
    <row r="840" spans="1:4" x14ac:dyDescent="0.2">
      <c r="A840" s="173" t="s">
        <v>271</v>
      </c>
      <c r="B840" s="174" t="s">
        <v>272</v>
      </c>
      <c r="C840" s="152">
        <v>0</v>
      </c>
      <c r="D840" s="175"/>
    </row>
    <row r="841" spans="1:4" x14ac:dyDescent="0.2">
      <c r="A841" s="173" t="s">
        <v>273</v>
      </c>
      <c r="B841" s="174" t="s">
        <v>274</v>
      </c>
      <c r="C841" s="152">
        <v>0</v>
      </c>
      <c r="D841" s="175"/>
    </row>
    <row r="842" spans="1:4" x14ac:dyDescent="0.2">
      <c r="A842" s="173" t="s">
        <v>275</v>
      </c>
      <c r="B842" s="174" t="s">
        <v>276</v>
      </c>
      <c r="C842" s="152">
        <v>0</v>
      </c>
      <c r="D842" s="175"/>
    </row>
    <row r="843" spans="1:4" ht="25.5" x14ac:dyDescent="0.2">
      <c r="A843" s="173" t="s">
        <v>277</v>
      </c>
      <c r="B843" s="174" t="s">
        <v>278</v>
      </c>
      <c r="C843" s="152">
        <v>0</v>
      </c>
      <c r="D843" s="175"/>
    </row>
    <row r="844" spans="1:4" ht="25.5" x14ac:dyDescent="0.2">
      <c r="A844" s="173" t="s">
        <v>279</v>
      </c>
      <c r="B844" s="174" t="s">
        <v>280</v>
      </c>
      <c r="C844" s="152">
        <v>0</v>
      </c>
      <c r="D844" s="175"/>
    </row>
    <row r="845" spans="1:4" ht="25.5" x14ac:dyDescent="0.2">
      <c r="A845" s="173" t="s">
        <v>281</v>
      </c>
      <c r="B845" s="174" t="s">
        <v>282</v>
      </c>
      <c r="C845" s="152">
        <v>0</v>
      </c>
      <c r="D845" s="175"/>
    </row>
    <row r="846" spans="1:4" x14ac:dyDescent="0.2">
      <c r="A846" s="173" t="s">
        <v>283</v>
      </c>
      <c r="B846" s="174" t="s">
        <v>284</v>
      </c>
      <c r="C846" s="152">
        <v>0</v>
      </c>
      <c r="D846" s="175"/>
    </row>
    <row r="847" spans="1:4" ht="25.5" x14ac:dyDescent="0.2">
      <c r="A847" s="173" t="s">
        <v>285</v>
      </c>
      <c r="B847" s="174" t="s">
        <v>286</v>
      </c>
      <c r="C847" s="152">
        <v>0</v>
      </c>
      <c r="D847" s="175"/>
    </row>
    <row r="848" spans="1:4" ht="25.5" x14ac:dyDescent="0.2">
      <c r="A848" s="173" t="s">
        <v>287</v>
      </c>
      <c r="B848" s="174" t="s">
        <v>288</v>
      </c>
      <c r="C848" s="152">
        <v>0</v>
      </c>
      <c r="D848" s="175"/>
    </row>
    <row r="849" spans="1:4" x14ac:dyDescent="0.2">
      <c r="A849" s="176"/>
      <c r="B849" s="177"/>
      <c r="C849" s="152"/>
      <c r="D849" s="175"/>
    </row>
    <row r="850" spans="1:4" x14ac:dyDescent="0.2">
      <c r="A850" s="171" t="s">
        <v>289</v>
      </c>
      <c r="B850" s="168" t="s">
        <v>290</v>
      </c>
      <c r="C850" s="172">
        <f>SUM(C851:C854)</f>
        <v>0</v>
      </c>
      <c r="D850" s="170"/>
    </row>
    <row r="851" spans="1:4" x14ac:dyDescent="0.2">
      <c r="A851" s="173" t="s">
        <v>291</v>
      </c>
      <c r="B851" s="174" t="s">
        <v>292</v>
      </c>
      <c r="C851" s="152">
        <v>0</v>
      </c>
      <c r="D851" s="175"/>
    </row>
    <row r="852" spans="1:4" x14ac:dyDescent="0.2">
      <c r="A852" s="173" t="s">
        <v>293</v>
      </c>
      <c r="B852" s="174" t="s">
        <v>294</v>
      </c>
      <c r="C852" s="152">
        <v>0</v>
      </c>
      <c r="D852" s="175"/>
    </row>
    <row r="853" spans="1:4" x14ac:dyDescent="0.2">
      <c r="A853" s="173" t="s">
        <v>295</v>
      </c>
      <c r="B853" s="174" t="s">
        <v>296</v>
      </c>
      <c r="C853" s="152">
        <v>0</v>
      </c>
      <c r="D853" s="175"/>
    </row>
    <row r="854" spans="1:4" x14ac:dyDescent="0.2">
      <c r="A854" s="173" t="s">
        <v>297</v>
      </c>
      <c r="B854" s="174" t="s">
        <v>298</v>
      </c>
      <c r="C854" s="152">
        <v>0</v>
      </c>
      <c r="D854" s="175"/>
    </row>
    <row r="855" spans="1:4" x14ac:dyDescent="0.2">
      <c r="A855" s="176"/>
      <c r="B855" s="177"/>
      <c r="C855" s="152"/>
      <c r="D855" s="175"/>
    </row>
    <row r="856" spans="1:4" x14ac:dyDescent="0.2">
      <c r="A856" s="171" t="s">
        <v>299</v>
      </c>
      <c r="B856" s="168" t="s">
        <v>300</v>
      </c>
      <c r="C856" s="172">
        <f>SUM(C857:C862)</f>
        <v>0</v>
      </c>
      <c r="D856" s="170"/>
    </row>
    <row r="857" spans="1:4" x14ac:dyDescent="0.2">
      <c r="A857" s="173" t="s">
        <v>301</v>
      </c>
      <c r="B857" s="174" t="s">
        <v>302</v>
      </c>
      <c r="C857" s="152">
        <v>0</v>
      </c>
      <c r="D857" s="175"/>
    </row>
    <row r="858" spans="1:4" x14ac:dyDescent="0.2">
      <c r="A858" s="173" t="s">
        <v>303</v>
      </c>
      <c r="B858" s="174" t="s">
        <v>304</v>
      </c>
      <c r="C858" s="152">
        <v>0</v>
      </c>
      <c r="D858" s="175"/>
    </row>
    <row r="859" spans="1:4" x14ac:dyDescent="0.2">
      <c r="A859" s="173" t="s">
        <v>305</v>
      </c>
      <c r="B859" s="174" t="s">
        <v>306</v>
      </c>
      <c r="C859" s="152">
        <v>0</v>
      </c>
      <c r="D859" s="175"/>
    </row>
    <row r="860" spans="1:4" ht="25.5" x14ac:dyDescent="0.2">
      <c r="A860" s="173" t="s">
        <v>307</v>
      </c>
      <c r="B860" s="174" t="s">
        <v>308</v>
      </c>
      <c r="C860" s="152">
        <v>0</v>
      </c>
      <c r="D860" s="175"/>
    </row>
    <row r="861" spans="1:4" x14ac:dyDescent="0.2">
      <c r="A861" s="173" t="s">
        <v>309</v>
      </c>
      <c r="B861" s="174" t="s">
        <v>310</v>
      </c>
      <c r="C861" s="152">
        <v>0</v>
      </c>
      <c r="D861" s="175"/>
    </row>
    <row r="862" spans="1:4" x14ac:dyDescent="0.2">
      <c r="A862" s="173" t="s">
        <v>311</v>
      </c>
      <c r="B862" s="174" t="s">
        <v>312</v>
      </c>
      <c r="C862" s="180">
        <v>0</v>
      </c>
      <c r="D862" s="181"/>
    </row>
    <row r="863" spans="1:4" x14ac:dyDescent="0.2">
      <c r="A863" s="182"/>
      <c r="B863" s="183"/>
      <c r="C863" s="184"/>
      <c r="D863" s="162"/>
    </row>
    <row r="864" spans="1:4" x14ac:dyDescent="0.2">
      <c r="A864" s="167">
        <v>2</v>
      </c>
      <c r="B864" s="168" t="s">
        <v>313</v>
      </c>
      <c r="C864" s="172">
        <f>SUM(C866+C873+C879+C888+C892+C898)</f>
        <v>0</v>
      </c>
      <c r="D864" s="170"/>
    </row>
    <row r="865" spans="1:4" x14ac:dyDescent="0.2">
      <c r="A865" s="167"/>
      <c r="B865" s="185"/>
      <c r="C865" s="152"/>
      <c r="D865" s="175"/>
    </row>
    <row r="866" spans="1:4" x14ac:dyDescent="0.2">
      <c r="A866" s="182" t="s">
        <v>314</v>
      </c>
      <c r="B866" s="168" t="s">
        <v>315</v>
      </c>
      <c r="C866" s="172">
        <f>SUM(C867:C871)</f>
        <v>0</v>
      </c>
      <c r="D866" s="170"/>
    </row>
    <row r="867" spans="1:4" x14ac:dyDescent="0.2">
      <c r="A867" s="173" t="s">
        <v>316</v>
      </c>
      <c r="B867" s="174" t="s">
        <v>317</v>
      </c>
      <c r="C867" s="152">
        <v>0</v>
      </c>
      <c r="D867" s="175"/>
    </row>
    <row r="868" spans="1:4" x14ac:dyDescent="0.2">
      <c r="A868" s="173" t="s">
        <v>318</v>
      </c>
      <c r="B868" s="174" t="s">
        <v>319</v>
      </c>
      <c r="C868" s="152">
        <v>0</v>
      </c>
      <c r="D868" s="175"/>
    </row>
    <row r="869" spans="1:4" x14ac:dyDescent="0.2">
      <c r="A869" s="173" t="s">
        <v>320</v>
      </c>
      <c r="B869" s="174" t="s">
        <v>321</v>
      </c>
      <c r="C869" s="152">
        <v>0</v>
      </c>
      <c r="D869" s="175"/>
    </row>
    <row r="870" spans="1:4" x14ac:dyDescent="0.2">
      <c r="A870" s="173" t="s">
        <v>322</v>
      </c>
      <c r="B870" s="174" t="s">
        <v>323</v>
      </c>
      <c r="C870" s="152">
        <v>0</v>
      </c>
      <c r="D870" s="175"/>
    </row>
    <row r="871" spans="1:4" x14ac:dyDescent="0.2">
      <c r="A871" s="173" t="s">
        <v>324</v>
      </c>
      <c r="B871" s="174" t="s">
        <v>325</v>
      </c>
      <c r="C871" s="152">
        <v>0</v>
      </c>
      <c r="D871" s="175"/>
    </row>
    <row r="872" spans="1:4" x14ac:dyDescent="0.2">
      <c r="A872" s="186"/>
      <c r="B872" s="177"/>
      <c r="C872" s="152"/>
      <c r="D872" s="175"/>
    </row>
    <row r="873" spans="1:4" ht="25.5" x14ac:dyDescent="0.2">
      <c r="A873" s="182" t="s">
        <v>326</v>
      </c>
      <c r="B873" s="168" t="s">
        <v>327</v>
      </c>
      <c r="C873" s="172">
        <f>SUM(C874:C877)</f>
        <v>0</v>
      </c>
      <c r="D873" s="170"/>
    </row>
    <row r="874" spans="1:4" x14ac:dyDescent="0.2">
      <c r="A874" s="173" t="s">
        <v>328</v>
      </c>
      <c r="B874" s="174" t="s">
        <v>329</v>
      </c>
      <c r="C874" s="152">
        <v>0</v>
      </c>
      <c r="D874" s="175"/>
    </row>
    <row r="875" spans="1:4" x14ac:dyDescent="0.2">
      <c r="A875" s="173" t="s">
        <v>330</v>
      </c>
      <c r="B875" s="174" t="s">
        <v>331</v>
      </c>
      <c r="C875" s="152">
        <v>0</v>
      </c>
      <c r="D875" s="175"/>
    </row>
    <row r="876" spans="1:4" x14ac:dyDescent="0.2">
      <c r="A876" s="173" t="s">
        <v>332</v>
      </c>
      <c r="B876" s="174" t="s">
        <v>333</v>
      </c>
      <c r="C876" s="152">
        <v>0</v>
      </c>
      <c r="D876" s="175"/>
    </row>
    <row r="877" spans="1:4" x14ac:dyDescent="0.2">
      <c r="A877" s="173" t="s">
        <v>334</v>
      </c>
      <c r="B877" s="174" t="s">
        <v>335</v>
      </c>
      <c r="C877" s="152">
        <v>0</v>
      </c>
      <c r="D877" s="175"/>
    </row>
    <row r="878" spans="1:4" x14ac:dyDescent="0.2">
      <c r="A878" s="186"/>
      <c r="B878" s="177"/>
      <c r="C878" s="152"/>
      <c r="D878" s="175"/>
    </row>
    <row r="879" spans="1:4" ht="25.5" x14ac:dyDescent="0.2">
      <c r="A879" s="182" t="s">
        <v>336</v>
      </c>
      <c r="B879" s="168" t="s">
        <v>337</v>
      </c>
      <c r="C879" s="172">
        <f>SUM(C880:C886)</f>
        <v>0</v>
      </c>
      <c r="D879" s="170"/>
    </row>
    <row r="880" spans="1:4" x14ac:dyDescent="0.2">
      <c r="A880" s="173" t="s">
        <v>338</v>
      </c>
      <c r="B880" s="174" t="s">
        <v>339</v>
      </c>
      <c r="C880" s="152">
        <v>0</v>
      </c>
      <c r="D880" s="175"/>
    </row>
    <row r="881" spans="1:4" ht="25.5" x14ac:dyDescent="0.2">
      <c r="A881" s="173" t="s">
        <v>340</v>
      </c>
      <c r="B881" s="174" t="s">
        <v>341</v>
      </c>
      <c r="C881" s="152">
        <v>0</v>
      </c>
      <c r="D881" s="175"/>
    </row>
    <row r="882" spans="1:4" x14ac:dyDescent="0.2">
      <c r="A882" s="173" t="s">
        <v>342</v>
      </c>
      <c r="B882" s="174" t="s">
        <v>343</v>
      </c>
      <c r="C882" s="152">
        <v>0</v>
      </c>
      <c r="D882" s="175"/>
    </row>
    <row r="883" spans="1:4" ht="25.5" x14ac:dyDescent="0.2">
      <c r="A883" s="173" t="s">
        <v>344</v>
      </c>
      <c r="B883" s="174" t="s">
        <v>345</v>
      </c>
      <c r="C883" s="152">
        <v>0</v>
      </c>
      <c r="D883" s="175"/>
    </row>
    <row r="884" spans="1:4" x14ac:dyDescent="0.2">
      <c r="A884" s="173" t="s">
        <v>346</v>
      </c>
      <c r="B884" s="174" t="s">
        <v>347</v>
      </c>
      <c r="C884" s="152">
        <v>0</v>
      </c>
      <c r="D884" s="175"/>
    </row>
    <row r="885" spans="1:4" x14ac:dyDescent="0.2">
      <c r="A885" s="173" t="s">
        <v>348</v>
      </c>
      <c r="B885" s="174" t="s">
        <v>349</v>
      </c>
      <c r="C885" s="152">
        <v>0</v>
      </c>
      <c r="D885" s="175"/>
    </row>
    <row r="886" spans="1:4" ht="25.5" x14ac:dyDescent="0.2">
      <c r="A886" s="173" t="s">
        <v>350</v>
      </c>
      <c r="B886" s="174" t="s">
        <v>351</v>
      </c>
      <c r="C886" s="152">
        <v>0</v>
      </c>
      <c r="D886" s="175"/>
    </row>
    <row r="887" spans="1:4" x14ac:dyDescent="0.2">
      <c r="A887" s="186"/>
      <c r="B887" s="177"/>
      <c r="C887" s="152"/>
      <c r="D887" s="175"/>
    </row>
    <row r="888" spans="1:4" ht="25.5" x14ac:dyDescent="0.2">
      <c r="A888" s="182" t="s">
        <v>352</v>
      </c>
      <c r="B888" s="168" t="s">
        <v>353</v>
      </c>
      <c r="C888" s="172">
        <f>SUM(C889:C890)</f>
        <v>0</v>
      </c>
      <c r="D888" s="170"/>
    </row>
    <row r="889" spans="1:4" x14ac:dyDescent="0.2">
      <c r="A889" s="173" t="s">
        <v>354</v>
      </c>
      <c r="B889" s="174" t="s">
        <v>355</v>
      </c>
      <c r="C889" s="152">
        <v>0</v>
      </c>
      <c r="D889" s="175"/>
    </row>
    <row r="890" spans="1:4" x14ac:dyDescent="0.2">
      <c r="A890" s="173" t="s">
        <v>356</v>
      </c>
      <c r="B890" s="174" t="s">
        <v>357</v>
      </c>
      <c r="C890" s="152">
        <v>0</v>
      </c>
      <c r="D890" s="175"/>
    </row>
    <row r="891" spans="1:4" x14ac:dyDescent="0.2">
      <c r="A891" s="186"/>
      <c r="B891" s="177"/>
      <c r="C891" s="152"/>
      <c r="D891" s="175"/>
    </row>
    <row r="892" spans="1:4" ht="25.5" x14ac:dyDescent="0.2">
      <c r="A892" s="182" t="s">
        <v>358</v>
      </c>
      <c r="B892" s="168" t="s">
        <v>359</v>
      </c>
      <c r="C892" s="172">
        <f>SUM(C893:C896)</f>
        <v>0</v>
      </c>
      <c r="D892" s="170"/>
    </row>
    <row r="893" spans="1:4" x14ac:dyDescent="0.2">
      <c r="A893" s="173" t="s">
        <v>360</v>
      </c>
      <c r="B893" s="174" t="s">
        <v>361</v>
      </c>
      <c r="C893" s="152">
        <v>0</v>
      </c>
      <c r="D893" s="175"/>
    </row>
    <row r="894" spans="1:4" x14ac:dyDescent="0.2">
      <c r="A894" s="173" t="s">
        <v>362</v>
      </c>
      <c r="B894" s="174" t="s">
        <v>363</v>
      </c>
      <c r="C894" s="152">
        <v>0</v>
      </c>
      <c r="D894" s="175"/>
    </row>
    <row r="895" spans="1:4" x14ac:dyDescent="0.2">
      <c r="A895" s="173" t="s">
        <v>364</v>
      </c>
      <c r="B895" s="174" t="s">
        <v>365</v>
      </c>
      <c r="C895" s="152">
        <v>0</v>
      </c>
      <c r="D895" s="175"/>
    </row>
    <row r="896" spans="1:4" ht="25.5" x14ac:dyDescent="0.2">
      <c r="A896" s="173" t="s">
        <v>366</v>
      </c>
      <c r="B896" s="174" t="s">
        <v>367</v>
      </c>
      <c r="C896" s="152">
        <v>0</v>
      </c>
      <c r="D896" s="175"/>
    </row>
    <row r="897" spans="1:4" x14ac:dyDescent="0.2">
      <c r="A897" s="186"/>
      <c r="B897" s="177"/>
      <c r="C897" s="152"/>
      <c r="D897" s="175"/>
    </row>
    <row r="898" spans="1:4" ht="25.5" x14ac:dyDescent="0.2">
      <c r="A898" s="182" t="s">
        <v>368</v>
      </c>
      <c r="B898" s="168" t="s">
        <v>369</v>
      </c>
      <c r="C898" s="172">
        <f>SUM(C899:C906)</f>
        <v>0</v>
      </c>
      <c r="D898" s="170"/>
    </row>
    <row r="899" spans="1:4" x14ac:dyDescent="0.2">
      <c r="A899" s="173" t="s">
        <v>370</v>
      </c>
      <c r="B899" s="174" t="s">
        <v>371</v>
      </c>
      <c r="C899" s="152"/>
      <c r="D899" s="175"/>
    </row>
    <row r="900" spans="1:4" ht="25.5" x14ac:dyDescent="0.2">
      <c r="A900" s="173" t="s">
        <v>372</v>
      </c>
      <c r="B900" s="174" t="s">
        <v>373</v>
      </c>
      <c r="C900" s="152">
        <v>0</v>
      </c>
      <c r="D900" s="175"/>
    </row>
    <row r="901" spans="1:4" x14ac:dyDescent="0.2">
      <c r="A901" s="173" t="s">
        <v>374</v>
      </c>
      <c r="B901" s="174" t="s">
        <v>375</v>
      </c>
      <c r="C901" s="152">
        <v>0</v>
      </c>
      <c r="D901" s="175"/>
    </row>
    <row r="902" spans="1:4" x14ac:dyDescent="0.2">
      <c r="A902" s="173" t="s">
        <v>376</v>
      </c>
      <c r="B902" s="174" t="s">
        <v>377</v>
      </c>
      <c r="C902" s="152">
        <v>0</v>
      </c>
      <c r="D902" s="175"/>
    </row>
    <row r="903" spans="1:4" x14ac:dyDescent="0.2">
      <c r="A903" s="173" t="s">
        <v>378</v>
      </c>
      <c r="B903" s="174" t="s">
        <v>379</v>
      </c>
      <c r="C903" s="152">
        <v>0</v>
      </c>
      <c r="D903" s="175"/>
    </row>
    <row r="904" spans="1:4" ht="25.5" x14ac:dyDescent="0.2">
      <c r="A904" s="173" t="s">
        <v>380</v>
      </c>
      <c r="B904" s="174" t="s">
        <v>381</v>
      </c>
      <c r="C904" s="152">
        <v>0</v>
      </c>
      <c r="D904" s="175"/>
    </row>
    <row r="905" spans="1:4" x14ac:dyDescent="0.2">
      <c r="A905" s="173" t="s">
        <v>382</v>
      </c>
      <c r="B905" s="174" t="s">
        <v>383</v>
      </c>
      <c r="C905" s="152">
        <v>0</v>
      </c>
      <c r="D905" s="175"/>
    </row>
    <row r="906" spans="1:4" x14ac:dyDescent="0.2">
      <c r="A906" s="173" t="s">
        <v>384</v>
      </c>
      <c r="B906" s="174" t="s">
        <v>385</v>
      </c>
      <c r="C906" s="152">
        <v>0</v>
      </c>
      <c r="D906" s="175"/>
    </row>
    <row r="907" spans="1:4" x14ac:dyDescent="0.2">
      <c r="A907" s="173"/>
      <c r="B907" s="177"/>
      <c r="C907" s="152"/>
      <c r="D907" s="175"/>
    </row>
    <row r="908" spans="1:4" x14ac:dyDescent="0.2">
      <c r="A908" s="167">
        <v>5</v>
      </c>
      <c r="B908" s="187" t="s">
        <v>386</v>
      </c>
      <c r="C908" s="172">
        <f>SUM(C910+C920+C930+C935)</f>
        <v>0</v>
      </c>
      <c r="D908" s="170"/>
    </row>
    <row r="909" spans="1:4" x14ac:dyDescent="0.2">
      <c r="A909" s="186"/>
      <c r="B909" s="177"/>
      <c r="C909" s="152"/>
      <c r="D909" s="175"/>
    </row>
    <row r="910" spans="1:4" x14ac:dyDescent="0.2">
      <c r="A910" s="188" t="s">
        <v>387</v>
      </c>
      <c r="B910" s="168" t="s">
        <v>388</v>
      </c>
      <c r="C910" s="172">
        <f>SUM(C911:C918)</f>
        <v>0</v>
      </c>
      <c r="D910" s="170"/>
    </row>
    <row r="911" spans="1:4" x14ac:dyDescent="0.2">
      <c r="A911" s="189" t="s">
        <v>389</v>
      </c>
      <c r="B911" s="174" t="s">
        <v>390</v>
      </c>
      <c r="C911" s="152">
        <v>0</v>
      </c>
      <c r="D911" s="175"/>
    </row>
    <row r="912" spans="1:4" x14ac:dyDescent="0.2">
      <c r="A912" s="189" t="s">
        <v>391</v>
      </c>
      <c r="B912" s="174" t="s">
        <v>392</v>
      </c>
      <c r="C912" s="152">
        <v>0</v>
      </c>
      <c r="D912" s="175"/>
    </row>
    <row r="913" spans="1:4" x14ac:dyDescent="0.2">
      <c r="A913" s="189" t="s">
        <v>393</v>
      </c>
      <c r="B913" s="174" t="s">
        <v>394</v>
      </c>
      <c r="C913" s="152"/>
      <c r="D913" s="175"/>
    </row>
    <row r="914" spans="1:4" x14ac:dyDescent="0.2">
      <c r="A914" s="189" t="s">
        <v>395</v>
      </c>
      <c r="B914" s="174" t="s">
        <v>396</v>
      </c>
      <c r="C914" s="152"/>
      <c r="D914" s="175"/>
    </row>
    <row r="915" spans="1:4" x14ac:dyDescent="0.2">
      <c r="A915" s="189" t="s">
        <v>397</v>
      </c>
      <c r="B915" s="174" t="s">
        <v>398</v>
      </c>
      <c r="C915" s="152"/>
      <c r="D915" s="175"/>
    </row>
    <row r="916" spans="1:4" ht="25.5" x14ac:dyDescent="0.2">
      <c r="A916" s="189" t="s">
        <v>399</v>
      </c>
      <c r="B916" s="174" t="s">
        <v>400</v>
      </c>
      <c r="C916" s="152"/>
      <c r="D916" s="175"/>
    </row>
    <row r="917" spans="1:4" ht="25.5" x14ac:dyDescent="0.2">
      <c r="A917" s="189" t="s">
        <v>401</v>
      </c>
      <c r="B917" s="174" t="s">
        <v>402</v>
      </c>
      <c r="C917" s="152"/>
      <c r="D917" s="175"/>
    </row>
    <row r="918" spans="1:4" x14ac:dyDescent="0.2">
      <c r="A918" s="189" t="s">
        <v>403</v>
      </c>
      <c r="B918" s="174" t="s">
        <v>404</v>
      </c>
      <c r="C918" s="152">
        <v>0</v>
      </c>
      <c r="D918" s="175"/>
    </row>
    <row r="919" spans="1:4" x14ac:dyDescent="0.2">
      <c r="A919" s="189"/>
      <c r="B919" s="174"/>
      <c r="C919" s="152"/>
      <c r="D919" s="175"/>
    </row>
    <row r="920" spans="1:4" ht="25.5" x14ac:dyDescent="0.2">
      <c r="A920" s="188" t="s">
        <v>405</v>
      </c>
      <c r="B920" s="168" t="s">
        <v>406</v>
      </c>
      <c r="C920" s="172">
        <f>SUM(C921:C928)</f>
        <v>0</v>
      </c>
      <c r="D920" s="170"/>
    </row>
    <row r="921" spans="1:4" x14ac:dyDescent="0.2">
      <c r="A921" s="189" t="s">
        <v>407</v>
      </c>
      <c r="B921" s="174" t="s">
        <v>408</v>
      </c>
      <c r="C921" s="152">
        <v>0</v>
      </c>
      <c r="D921" s="175"/>
    </row>
    <row r="922" spans="1:4" x14ac:dyDescent="0.2">
      <c r="A922" s="189" t="s">
        <v>409</v>
      </c>
      <c r="B922" s="174" t="s">
        <v>410</v>
      </c>
      <c r="C922" s="152">
        <v>0</v>
      </c>
      <c r="D922" s="175"/>
    </row>
    <row r="923" spans="1:4" x14ac:dyDescent="0.2">
      <c r="A923" s="189" t="s">
        <v>411</v>
      </c>
      <c r="B923" s="174" t="s">
        <v>412</v>
      </c>
      <c r="C923" s="152">
        <v>0</v>
      </c>
      <c r="D923" s="175"/>
    </row>
    <row r="924" spans="1:4" x14ac:dyDescent="0.2">
      <c r="A924" s="189" t="s">
        <v>413</v>
      </c>
      <c r="B924" s="174" t="s">
        <v>414</v>
      </c>
      <c r="C924" s="152">
        <v>0</v>
      </c>
      <c r="D924" s="175"/>
    </row>
    <row r="925" spans="1:4" x14ac:dyDescent="0.2">
      <c r="A925" s="189" t="s">
        <v>415</v>
      </c>
      <c r="B925" s="174" t="s">
        <v>416</v>
      </c>
      <c r="C925" s="152">
        <v>0</v>
      </c>
      <c r="D925" s="175"/>
    </row>
    <row r="926" spans="1:4" x14ac:dyDescent="0.2">
      <c r="A926" s="189" t="s">
        <v>417</v>
      </c>
      <c r="B926" s="174" t="s">
        <v>418</v>
      </c>
      <c r="C926" s="152">
        <v>0</v>
      </c>
      <c r="D926" s="175"/>
    </row>
    <row r="927" spans="1:4" x14ac:dyDescent="0.2">
      <c r="A927" s="189" t="s">
        <v>419</v>
      </c>
      <c r="B927" s="174" t="s">
        <v>420</v>
      </c>
      <c r="C927" s="152">
        <v>0</v>
      </c>
      <c r="D927" s="175"/>
    </row>
    <row r="928" spans="1:4" ht="25.5" x14ac:dyDescent="0.2">
      <c r="A928" s="189" t="s">
        <v>421</v>
      </c>
      <c r="B928" s="174" t="s">
        <v>422</v>
      </c>
      <c r="C928" s="152">
        <v>0</v>
      </c>
      <c r="D928" s="175"/>
    </row>
    <row r="929" spans="1:4" x14ac:dyDescent="0.2">
      <c r="A929" s="189"/>
      <c r="B929" s="174"/>
      <c r="C929" s="152"/>
      <c r="D929" s="175"/>
    </row>
    <row r="930" spans="1:4" x14ac:dyDescent="0.2">
      <c r="A930" s="188" t="s">
        <v>423</v>
      </c>
      <c r="B930" s="168" t="s">
        <v>424</v>
      </c>
      <c r="C930" s="172">
        <f>SUM(C931:C933)</f>
        <v>0</v>
      </c>
      <c r="D930" s="170"/>
    </row>
    <row r="931" spans="1:4" x14ac:dyDescent="0.2">
      <c r="A931" s="189" t="s">
        <v>425</v>
      </c>
      <c r="B931" s="174" t="s">
        <v>426</v>
      </c>
      <c r="C931" s="152">
        <v>0</v>
      </c>
      <c r="D931" s="175"/>
    </row>
    <row r="932" spans="1:4" x14ac:dyDescent="0.2">
      <c r="A932" s="189" t="s">
        <v>427</v>
      </c>
      <c r="B932" s="174" t="s">
        <v>428</v>
      </c>
      <c r="C932" s="152">
        <v>0</v>
      </c>
      <c r="D932" s="175"/>
    </row>
    <row r="933" spans="1:4" x14ac:dyDescent="0.2">
      <c r="A933" s="189" t="s">
        <v>429</v>
      </c>
      <c r="B933" s="174" t="s">
        <v>430</v>
      </c>
      <c r="C933" s="152">
        <v>0</v>
      </c>
      <c r="D933" s="175"/>
    </row>
    <row r="934" spans="1:4" x14ac:dyDescent="0.2">
      <c r="A934" s="189"/>
      <c r="B934" s="174"/>
      <c r="C934" s="152"/>
      <c r="D934" s="175"/>
    </row>
    <row r="935" spans="1:4" x14ac:dyDescent="0.2">
      <c r="A935" s="188" t="s">
        <v>431</v>
      </c>
      <c r="B935" s="168" t="s">
        <v>432</v>
      </c>
      <c r="C935" s="172">
        <f>SUM(C936:C939)</f>
        <v>0</v>
      </c>
      <c r="D935" s="170"/>
    </row>
    <row r="936" spans="1:4" x14ac:dyDescent="0.2">
      <c r="A936" s="189" t="s">
        <v>433</v>
      </c>
      <c r="B936" s="174" t="s">
        <v>434</v>
      </c>
      <c r="C936" s="152">
        <v>0</v>
      </c>
      <c r="D936" s="175"/>
    </row>
    <row r="937" spans="1:4" x14ac:dyDescent="0.2">
      <c r="A937" s="189" t="s">
        <v>435</v>
      </c>
      <c r="B937" s="174" t="s">
        <v>436</v>
      </c>
      <c r="C937" s="152">
        <v>0</v>
      </c>
      <c r="D937" s="175"/>
    </row>
    <row r="938" spans="1:4" x14ac:dyDescent="0.2">
      <c r="A938" s="189" t="s">
        <v>437</v>
      </c>
      <c r="B938" s="174" t="s">
        <v>438</v>
      </c>
      <c r="C938" s="152">
        <v>0</v>
      </c>
      <c r="D938" s="175"/>
    </row>
    <row r="939" spans="1:4" x14ac:dyDescent="0.2">
      <c r="A939" s="189" t="s">
        <v>439</v>
      </c>
      <c r="B939" s="174" t="s">
        <v>440</v>
      </c>
      <c r="C939" s="152">
        <v>0</v>
      </c>
      <c r="D939" s="175"/>
    </row>
    <row r="942" spans="1:4" ht="63.75" x14ac:dyDescent="0.2">
      <c r="A942" s="192" t="str">
        <f>'1. DireccyConducc '!B72</f>
        <v>RE1. P11 Actores sociales con programas y acciones estratégicas para el abordaje de los determinantes de la salud-enfermedad-muerte desarrollados</v>
      </c>
      <c r="B942" s="160" t="s">
        <v>177</v>
      </c>
      <c r="C942" s="152">
        <f>SUM(C944,C1020,C1064)</f>
        <v>0</v>
      </c>
      <c r="D942" s="162"/>
    </row>
    <row r="943" spans="1:4" x14ac:dyDescent="0.2">
      <c r="A943" s="163" t="s">
        <v>178</v>
      </c>
      <c r="B943" s="164" t="s">
        <v>179</v>
      </c>
      <c r="C943" s="165" t="s">
        <v>180</v>
      </c>
      <c r="D943" s="166" t="s">
        <v>181</v>
      </c>
    </row>
    <row r="944" spans="1:4" x14ac:dyDescent="0.2">
      <c r="A944" s="167">
        <v>1</v>
      </c>
      <c r="B944" s="168" t="s">
        <v>182</v>
      </c>
      <c r="C944" s="169">
        <f>SUM(C946,C953,C960,C969,C978,C983,C990,C995,C1006,C1012)</f>
        <v>0</v>
      </c>
      <c r="D944" s="170"/>
    </row>
    <row r="945" spans="1:4" x14ac:dyDescent="0.2">
      <c r="A945" s="167"/>
      <c r="B945" s="185"/>
      <c r="C945" s="172"/>
      <c r="D945" s="170"/>
    </row>
    <row r="946" spans="1:4" x14ac:dyDescent="0.2">
      <c r="A946" s="171" t="s">
        <v>184</v>
      </c>
      <c r="B946" s="168" t="s">
        <v>185</v>
      </c>
      <c r="C946" s="172">
        <f>SUM(C947:C951)</f>
        <v>0</v>
      </c>
      <c r="D946" s="170"/>
    </row>
    <row r="947" spans="1:4" x14ac:dyDescent="0.2">
      <c r="A947" s="173" t="s">
        <v>186</v>
      </c>
      <c r="B947" s="174" t="s">
        <v>187</v>
      </c>
      <c r="C947" s="152">
        <v>0</v>
      </c>
      <c r="D947" s="175"/>
    </row>
    <row r="948" spans="1:4" ht="25.5" x14ac:dyDescent="0.2">
      <c r="A948" s="173" t="s">
        <v>188</v>
      </c>
      <c r="B948" s="174" t="s">
        <v>189</v>
      </c>
      <c r="C948" s="152">
        <v>0</v>
      </c>
      <c r="D948" s="175"/>
    </row>
    <row r="949" spans="1:4" x14ac:dyDescent="0.2">
      <c r="A949" s="173" t="s">
        <v>190</v>
      </c>
      <c r="B949" s="174" t="s">
        <v>191</v>
      </c>
      <c r="C949" s="152">
        <v>0</v>
      </c>
      <c r="D949" s="175"/>
    </row>
    <row r="950" spans="1:4" ht="25.5" x14ac:dyDescent="0.2">
      <c r="A950" s="173" t="s">
        <v>192</v>
      </c>
      <c r="B950" s="174" t="s">
        <v>193</v>
      </c>
      <c r="C950" s="152">
        <v>0</v>
      </c>
      <c r="D950" s="175"/>
    </row>
    <row r="951" spans="1:4" x14ac:dyDescent="0.2">
      <c r="A951" s="173" t="s">
        <v>194</v>
      </c>
      <c r="B951" s="174" t="s">
        <v>195</v>
      </c>
      <c r="C951" s="152">
        <v>0</v>
      </c>
      <c r="D951" s="175"/>
    </row>
    <row r="952" spans="1:4" x14ac:dyDescent="0.2">
      <c r="A952" s="176"/>
      <c r="B952" s="177"/>
      <c r="C952" s="152"/>
      <c r="D952" s="175"/>
    </row>
    <row r="953" spans="1:4" x14ac:dyDescent="0.2">
      <c r="A953" s="171" t="s">
        <v>196</v>
      </c>
      <c r="B953" s="168" t="s">
        <v>197</v>
      </c>
      <c r="C953" s="172">
        <f>SUM(C954:C958)</f>
        <v>0</v>
      </c>
      <c r="D953" s="170"/>
    </row>
    <row r="954" spans="1:4" x14ac:dyDescent="0.2">
      <c r="A954" s="173" t="s">
        <v>198</v>
      </c>
      <c r="B954" s="174" t="s">
        <v>199</v>
      </c>
      <c r="C954" s="152">
        <v>0</v>
      </c>
      <c r="D954" s="175"/>
    </row>
    <row r="955" spans="1:4" x14ac:dyDescent="0.2">
      <c r="A955" s="173" t="s">
        <v>200</v>
      </c>
      <c r="B955" s="174" t="s">
        <v>201</v>
      </c>
      <c r="C955" s="152">
        <v>0</v>
      </c>
      <c r="D955" s="175"/>
    </row>
    <row r="956" spans="1:4" x14ac:dyDescent="0.2">
      <c r="A956" s="173" t="s">
        <v>202</v>
      </c>
      <c r="B956" s="174" t="s">
        <v>203</v>
      </c>
      <c r="C956" s="152">
        <v>0</v>
      </c>
      <c r="D956" s="175"/>
    </row>
    <row r="957" spans="1:4" x14ac:dyDescent="0.2">
      <c r="A957" s="173" t="s">
        <v>204</v>
      </c>
      <c r="B957" s="174" t="s">
        <v>205</v>
      </c>
      <c r="C957" s="152">
        <v>0</v>
      </c>
      <c r="D957" s="175"/>
    </row>
    <row r="958" spans="1:4" x14ac:dyDescent="0.2">
      <c r="A958" s="173" t="s">
        <v>206</v>
      </c>
      <c r="B958" s="174" t="s">
        <v>207</v>
      </c>
      <c r="C958" s="152">
        <v>0</v>
      </c>
      <c r="D958" s="175"/>
    </row>
    <row r="959" spans="1:4" x14ac:dyDescent="0.2">
      <c r="A959" s="176"/>
      <c r="B959" s="177"/>
      <c r="C959" s="172"/>
      <c r="D959" s="170"/>
    </row>
    <row r="960" spans="1:4" ht="25.5" x14ac:dyDescent="0.2">
      <c r="A960" s="171" t="s">
        <v>208</v>
      </c>
      <c r="B960" s="178" t="s">
        <v>209</v>
      </c>
      <c r="C960" s="172">
        <f>SUM(C961:C967)</f>
        <v>0</v>
      </c>
      <c r="D960" s="170"/>
    </row>
    <row r="961" spans="1:4" x14ac:dyDescent="0.2">
      <c r="A961" s="173" t="s">
        <v>210</v>
      </c>
      <c r="B961" s="174" t="s">
        <v>211</v>
      </c>
      <c r="C961" s="152">
        <v>0</v>
      </c>
      <c r="D961" s="175"/>
    </row>
    <row r="962" spans="1:4" x14ac:dyDescent="0.2">
      <c r="A962" s="173" t="s">
        <v>212</v>
      </c>
      <c r="B962" s="174" t="s">
        <v>213</v>
      </c>
      <c r="C962" s="152">
        <v>0</v>
      </c>
      <c r="D962" s="175"/>
    </row>
    <row r="963" spans="1:4" x14ac:dyDescent="0.2">
      <c r="A963" s="173" t="s">
        <v>214</v>
      </c>
      <c r="B963" s="174" t="s">
        <v>215</v>
      </c>
      <c r="C963" s="152"/>
      <c r="D963" s="175"/>
    </row>
    <row r="964" spans="1:4" x14ac:dyDescent="0.2">
      <c r="A964" s="173" t="s">
        <v>216</v>
      </c>
      <c r="B964" s="174" t="s">
        <v>217</v>
      </c>
      <c r="C964" s="152">
        <v>0</v>
      </c>
      <c r="D964" s="175"/>
    </row>
    <row r="965" spans="1:4" x14ac:dyDescent="0.2">
      <c r="A965" s="173" t="s">
        <v>218</v>
      </c>
      <c r="B965" s="174" t="s">
        <v>219</v>
      </c>
      <c r="C965" s="152">
        <v>0</v>
      </c>
      <c r="D965" s="175"/>
    </row>
    <row r="966" spans="1:4" ht="25.5" x14ac:dyDescent="0.2">
      <c r="A966" s="173" t="s">
        <v>220</v>
      </c>
      <c r="B966" s="174" t="s">
        <v>221</v>
      </c>
      <c r="C966" s="152">
        <v>0</v>
      </c>
      <c r="D966" s="175"/>
    </row>
    <row r="967" spans="1:4" ht="25.5" x14ac:dyDescent="0.2">
      <c r="A967" s="173" t="s">
        <v>222</v>
      </c>
      <c r="B967" s="174" t="s">
        <v>223</v>
      </c>
      <c r="C967" s="152">
        <v>0</v>
      </c>
      <c r="D967" s="175"/>
    </row>
    <row r="968" spans="1:4" x14ac:dyDescent="0.2">
      <c r="A968" s="176"/>
      <c r="B968" s="177"/>
      <c r="C968" s="152"/>
      <c r="D968" s="175"/>
    </row>
    <row r="969" spans="1:4" x14ac:dyDescent="0.2">
      <c r="A969" s="171" t="s">
        <v>224</v>
      </c>
      <c r="B969" s="168" t="s">
        <v>225</v>
      </c>
      <c r="C969" s="172">
        <f>SUM(C970:C976)</f>
        <v>0</v>
      </c>
      <c r="D969" s="170"/>
    </row>
    <row r="970" spans="1:4" x14ac:dyDescent="0.2">
      <c r="A970" s="173" t="s">
        <v>226</v>
      </c>
      <c r="B970" s="174" t="s">
        <v>227</v>
      </c>
      <c r="C970" s="152">
        <v>0</v>
      </c>
      <c r="D970" s="175"/>
    </row>
    <row r="971" spans="1:4" x14ac:dyDescent="0.2">
      <c r="A971" s="173" t="s">
        <v>228</v>
      </c>
      <c r="B971" s="174" t="s">
        <v>229</v>
      </c>
      <c r="C971" s="152">
        <v>0</v>
      </c>
      <c r="D971" s="175"/>
    </row>
    <row r="972" spans="1:4" x14ac:dyDescent="0.2">
      <c r="A972" s="173" t="s">
        <v>230</v>
      </c>
      <c r="B972" s="174" t="s">
        <v>231</v>
      </c>
      <c r="C972" s="152">
        <v>0</v>
      </c>
      <c r="D972" s="175"/>
    </row>
    <row r="973" spans="1:4" ht="25.5" x14ac:dyDescent="0.2">
      <c r="A973" s="173" t="s">
        <v>232</v>
      </c>
      <c r="B973" s="174" t="s">
        <v>233</v>
      </c>
      <c r="C973" s="152">
        <v>0</v>
      </c>
      <c r="D973" s="175"/>
    </row>
    <row r="974" spans="1:4" ht="25.5" x14ac:dyDescent="0.2">
      <c r="A974" s="173" t="s">
        <v>234</v>
      </c>
      <c r="B974" s="174" t="s">
        <v>235</v>
      </c>
      <c r="C974" s="152">
        <v>0</v>
      </c>
      <c r="D974" s="175"/>
    </row>
    <row r="975" spans="1:4" x14ac:dyDescent="0.2">
      <c r="A975" s="173" t="s">
        <v>236</v>
      </c>
      <c r="B975" s="174" t="s">
        <v>237</v>
      </c>
      <c r="C975" s="152">
        <v>0</v>
      </c>
      <c r="D975" s="175"/>
    </row>
    <row r="976" spans="1:4" x14ac:dyDescent="0.2">
      <c r="A976" s="173" t="s">
        <v>238</v>
      </c>
      <c r="B976" s="174" t="s">
        <v>239</v>
      </c>
      <c r="C976" s="152"/>
      <c r="D976" s="175"/>
    </row>
    <row r="977" spans="1:4" x14ac:dyDescent="0.2">
      <c r="A977" s="176"/>
      <c r="B977" s="177"/>
      <c r="C977" s="152"/>
      <c r="D977" s="175"/>
    </row>
    <row r="978" spans="1:4" x14ac:dyDescent="0.2">
      <c r="A978" s="171" t="s">
        <v>240</v>
      </c>
      <c r="B978" s="168" t="s">
        <v>241</v>
      </c>
      <c r="C978" s="172">
        <f>SUM(C979++C980+C981)</f>
        <v>0</v>
      </c>
      <c r="D978" s="170"/>
    </row>
    <row r="979" spans="1:4" x14ac:dyDescent="0.2">
      <c r="A979" s="173" t="s">
        <v>242</v>
      </c>
      <c r="B979" s="174" t="s">
        <v>243</v>
      </c>
      <c r="C979" s="152">
        <v>0</v>
      </c>
      <c r="D979" s="175"/>
    </row>
    <row r="980" spans="1:4" x14ac:dyDescent="0.2">
      <c r="A980" s="173" t="s">
        <v>244</v>
      </c>
      <c r="B980" s="174" t="s">
        <v>245</v>
      </c>
      <c r="C980" s="152">
        <v>0</v>
      </c>
      <c r="D980" s="175"/>
    </row>
    <row r="981" spans="1:4" x14ac:dyDescent="0.2">
      <c r="A981" s="173" t="s">
        <v>246</v>
      </c>
      <c r="B981" s="174" t="s">
        <v>247</v>
      </c>
      <c r="C981" s="152">
        <v>0</v>
      </c>
      <c r="D981" s="175"/>
    </row>
    <row r="982" spans="1:4" x14ac:dyDescent="0.2">
      <c r="A982" s="176"/>
      <c r="B982" s="177"/>
      <c r="C982" s="152"/>
      <c r="D982" s="175"/>
    </row>
    <row r="983" spans="1:4" ht="25.5" x14ac:dyDescent="0.2">
      <c r="A983" s="171" t="s">
        <v>248</v>
      </c>
      <c r="B983" s="168" t="s">
        <v>249</v>
      </c>
      <c r="C983" s="172">
        <f>SUM(C984+C987+C988)</f>
        <v>0</v>
      </c>
      <c r="D983" s="170"/>
    </row>
    <row r="984" spans="1:4" x14ac:dyDescent="0.2">
      <c r="A984" s="173" t="s">
        <v>250</v>
      </c>
      <c r="B984" s="177" t="s">
        <v>251</v>
      </c>
      <c r="C984" s="172">
        <f>SUM(C985:C986)</f>
        <v>0</v>
      </c>
      <c r="D984" s="170"/>
    </row>
    <row r="985" spans="1:4" x14ac:dyDescent="0.2">
      <c r="A985" s="176" t="s">
        <v>252</v>
      </c>
      <c r="B985" s="177" t="s">
        <v>253</v>
      </c>
      <c r="C985" s="152">
        <v>0</v>
      </c>
      <c r="D985" s="175"/>
    </row>
    <row r="986" spans="1:4" ht="25.5" x14ac:dyDescent="0.2">
      <c r="A986" s="176" t="s">
        <v>254</v>
      </c>
      <c r="B986" s="177" t="s">
        <v>255</v>
      </c>
      <c r="C986" s="152">
        <v>0</v>
      </c>
      <c r="D986" s="175"/>
    </row>
    <row r="987" spans="1:4" x14ac:dyDescent="0.2">
      <c r="A987" s="173" t="s">
        <v>256</v>
      </c>
      <c r="B987" s="174" t="s">
        <v>257</v>
      </c>
      <c r="C987" s="152">
        <v>0</v>
      </c>
      <c r="D987" s="175"/>
    </row>
    <row r="988" spans="1:4" x14ac:dyDescent="0.2">
      <c r="A988" s="173" t="s">
        <v>258</v>
      </c>
      <c r="B988" s="174" t="s">
        <v>259</v>
      </c>
      <c r="C988" s="152">
        <v>0</v>
      </c>
      <c r="D988" s="175"/>
    </row>
    <row r="989" spans="1:4" x14ac:dyDescent="0.2">
      <c r="A989" s="176"/>
      <c r="B989" s="177"/>
      <c r="C989" s="152"/>
      <c r="D989" s="175"/>
    </row>
    <row r="990" spans="1:4" x14ac:dyDescent="0.2">
      <c r="A990" s="171" t="s">
        <v>260</v>
      </c>
      <c r="B990" s="168" t="s">
        <v>261</v>
      </c>
      <c r="C990" s="169" t="s">
        <v>262</v>
      </c>
      <c r="D990" s="170"/>
    </row>
    <row r="991" spans="1:4" x14ac:dyDescent="0.2">
      <c r="A991" s="173" t="s">
        <v>263</v>
      </c>
      <c r="B991" s="174" t="s">
        <v>264</v>
      </c>
      <c r="C991" s="179" t="s">
        <v>262</v>
      </c>
      <c r="D991" s="175"/>
    </row>
    <row r="992" spans="1:4" x14ac:dyDescent="0.2">
      <c r="A992" s="173" t="s">
        <v>265</v>
      </c>
      <c r="B992" s="174" t="s">
        <v>266</v>
      </c>
      <c r="C992" s="152">
        <v>0</v>
      </c>
      <c r="D992" s="175"/>
    </row>
    <row r="993" spans="1:4" x14ac:dyDescent="0.2">
      <c r="A993" s="173" t="s">
        <v>267</v>
      </c>
      <c r="B993" s="174" t="s">
        <v>268</v>
      </c>
      <c r="C993" s="152">
        <v>0</v>
      </c>
      <c r="D993" s="175"/>
    </row>
    <row r="994" spans="1:4" x14ac:dyDescent="0.2">
      <c r="A994" s="176"/>
      <c r="B994" s="177"/>
      <c r="C994" s="152"/>
      <c r="D994" s="175"/>
    </row>
    <row r="995" spans="1:4" x14ac:dyDescent="0.2">
      <c r="A995" s="171" t="s">
        <v>269</v>
      </c>
      <c r="B995" s="168" t="s">
        <v>270</v>
      </c>
      <c r="C995" s="172">
        <f>SUM(C996:C1004)</f>
        <v>0</v>
      </c>
      <c r="D995" s="170"/>
    </row>
    <row r="996" spans="1:4" x14ac:dyDescent="0.2">
      <c r="A996" s="173" t="s">
        <v>271</v>
      </c>
      <c r="B996" s="174" t="s">
        <v>272</v>
      </c>
      <c r="C996" s="152">
        <v>0</v>
      </c>
      <c r="D996" s="175"/>
    </row>
    <row r="997" spans="1:4" x14ac:dyDescent="0.2">
      <c r="A997" s="173" t="s">
        <v>273</v>
      </c>
      <c r="B997" s="174" t="s">
        <v>274</v>
      </c>
      <c r="C997" s="152">
        <v>0</v>
      </c>
      <c r="D997" s="175"/>
    </row>
    <row r="998" spans="1:4" x14ac:dyDescent="0.2">
      <c r="A998" s="173" t="s">
        <v>275</v>
      </c>
      <c r="B998" s="174" t="s">
        <v>276</v>
      </c>
      <c r="C998" s="152">
        <v>0</v>
      </c>
      <c r="D998" s="175"/>
    </row>
    <row r="999" spans="1:4" ht="25.5" x14ac:dyDescent="0.2">
      <c r="A999" s="173" t="s">
        <v>277</v>
      </c>
      <c r="B999" s="174" t="s">
        <v>278</v>
      </c>
      <c r="C999" s="152">
        <v>0</v>
      </c>
      <c r="D999" s="175"/>
    </row>
    <row r="1000" spans="1:4" ht="25.5" x14ac:dyDescent="0.2">
      <c r="A1000" s="173" t="s">
        <v>279</v>
      </c>
      <c r="B1000" s="174" t="s">
        <v>280</v>
      </c>
      <c r="C1000" s="152">
        <v>0</v>
      </c>
      <c r="D1000" s="175"/>
    </row>
    <row r="1001" spans="1:4" ht="25.5" x14ac:dyDescent="0.2">
      <c r="A1001" s="173" t="s">
        <v>281</v>
      </c>
      <c r="B1001" s="174" t="s">
        <v>282</v>
      </c>
      <c r="C1001" s="152">
        <v>0</v>
      </c>
      <c r="D1001" s="175"/>
    </row>
    <row r="1002" spans="1:4" x14ac:dyDescent="0.2">
      <c r="A1002" s="173" t="s">
        <v>283</v>
      </c>
      <c r="B1002" s="174" t="s">
        <v>284</v>
      </c>
      <c r="C1002" s="152">
        <v>0</v>
      </c>
      <c r="D1002" s="175"/>
    </row>
    <row r="1003" spans="1:4" ht="25.5" x14ac:dyDescent="0.2">
      <c r="A1003" s="173" t="s">
        <v>285</v>
      </c>
      <c r="B1003" s="174" t="s">
        <v>286</v>
      </c>
      <c r="C1003" s="152">
        <v>0</v>
      </c>
      <c r="D1003" s="175"/>
    </row>
    <row r="1004" spans="1:4" ht="25.5" x14ac:dyDescent="0.2">
      <c r="A1004" s="173" t="s">
        <v>287</v>
      </c>
      <c r="B1004" s="174" t="s">
        <v>288</v>
      </c>
      <c r="C1004" s="152">
        <v>0</v>
      </c>
      <c r="D1004" s="175"/>
    </row>
    <row r="1005" spans="1:4" x14ac:dyDescent="0.2">
      <c r="A1005" s="176"/>
      <c r="B1005" s="177"/>
      <c r="C1005" s="152"/>
      <c r="D1005" s="175"/>
    </row>
    <row r="1006" spans="1:4" x14ac:dyDescent="0.2">
      <c r="A1006" s="171" t="s">
        <v>289</v>
      </c>
      <c r="B1006" s="168" t="s">
        <v>290</v>
      </c>
      <c r="C1006" s="172">
        <f>SUM(C1007:C1010)</f>
        <v>0</v>
      </c>
      <c r="D1006" s="170"/>
    </row>
    <row r="1007" spans="1:4" x14ac:dyDescent="0.2">
      <c r="A1007" s="173" t="s">
        <v>291</v>
      </c>
      <c r="B1007" s="174" t="s">
        <v>292</v>
      </c>
      <c r="C1007" s="152">
        <v>0</v>
      </c>
      <c r="D1007" s="175"/>
    </row>
    <row r="1008" spans="1:4" x14ac:dyDescent="0.2">
      <c r="A1008" s="173" t="s">
        <v>293</v>
      </c>
      <c r="B1008" s="174" t="s">
        <v>294</v>
      </c>
      <c r="C1008" s="152">
        <v>0</v>
      </c>
      <c r="D1008" s="175"/>
    </row>
    <row r="1009" spans="1:4" x14ac:dyDescent="0.2">
      <c r="A1009" s="173" t="s">
        <v>295</v>
      </c>
      <c r="B1009" s="174" t="s">
        <v>296</v>
      </c>
      <c r="C1009" s="152">
        <v>0</v>
      </c>
      <c r="D1009" s="175"/>
    </row>
    <row r="1010" spans="1:4" x14ac:dyDescent="0.2">
      <c r="A1010" s="173" t="s">
        <v>297</v>
      </c>
      <c r="B1010" s="174" t="s">
        <v>298</v>
      </c>
      <c r="C1010" s="152">
        <v>0</v>
      </c>
      <c r="D1010" s="175"/>
    </row>
    <row r="1011" spans="1:4" x14ac:dyDescent="0.2">
      <c r="A1011" s="176"/>
      <c r="B1011" s="177"/>
      <c r="C1011" s="152"/>
      <c r="D1011" s="175"/>
    </row>
    <row r="1012" spans="1:4" x14ac:dyDescent="0.2">
      <c r="A1012" s="171" t="s">
        <v>299</v>
      </c>
      <c r="B1012" s="168" t="s">
        <v>300</v>
      </c>
      <c r="C1012" s="172">
        <f>SUM(C1013:C1018)</f>
        <v>0</v>
      </c>
      <c r="D1012" s="170"/>
    </row>
    <row r="1013" spans="1:4" x14ac:dyDescent="0.2">
      <c r="A1013" s="173" t="s">
        <v>301</v>
      </c>
      <c r="B1013" s="174" t="s">
        <v>302</v>
      </c>
      <c r="C1013" s="152">
        <v>0</v>
      </c>
      <c r="D1013" s="175"/>
    </row>
    <row r="1014" spans="1:4" x14ac:dyDescent="0.2">
      <c r="A1014" s="173" t="s">
        <v>303</v>
      </c>
      <c r="B1014" s="174" t="s">
        <v>304</v>
      </c>
      <c r="C1014" s="152">
        <v>0</v>
      </c>
      <c r="D1014" s="175"/>
    </row>
    <row r="1015" spans="1:4" x14ac:dyDescent="0.2">
      <c r="A1015" s="173" t="s">
        <v>305</v>
      </c>
      <c r="B1015" s="174" t="s">
        <v>306</v>
      </c>
      <c r="C1015" s="152">
        <v>0</v>
      </c>
      <c r="D1015" s="175"/>
    </row>
    <row r="1016" spans="1:4" ht="25.5" x14ac:dyDescent="0.2">
      <c r="A1016" s="173" t="s">
        <v>307</v>
      </c>
      <c r="B1016" s="174" t="s">
        <v>308</v>
      </c>
      <c r="C1016" s="152">
        <v>0</v>
      </c>
      <c r="D1016" s="175"/>
    </row>
    <row r="1017" spans="1:4" x14ac:dyDescent="0.2">
      <c r="A1017" s="173" t="s">
        <v>309</v>
      </c>
      <c r="B1017" s="174" t="s">
        <v>310</v>
      </c>
      <c r="C1017" s="152">
        <v>0</v>
      </c>
      <c r="D1017" s="175"/>
    </row>
    <row r="1018" spans="1:4" x14ac:dyDescent="0.2">
      <c r="A1018" s="173" t="s">
        <v>311</v>
      </c>
      <c r="B1018" s="174" t="s">
        <v>312</v>
      </c>
      <c r="C1018" s="180">
        <v>0</v>
      </c>
      <c r="D1018" s="181"/>
    </row>
    <row r="1019" spans="1:4" x14ac:dyDescent="0.2">
      <c r="A1019" s="182"/>
      <c r="B1019" s="183"/>
      <c r="C1019" s="184"/>
      <c r="D1019" s="162"/>
    </row>
    <row r="1020" spans="1:4" x14ac:dyDescent="0.2">
      <c r="A1020" s="167">
        <v>2</v>
      </c>
      <c r="B1020" s="168" t="s">
        <v>313</v>
      </c>
      <c r="C1020" s="172">
        <f>SUM(C1022+C1029+C1035+C1044+C1048+C1054)</f>
        <v>0</v>
      </c>
      <c r="D1020" s="170"/>
    </row>
    <row r="1021" spans="1:4" x14ac:dyDescent="0.2">
      <c r="A1021" s="167"/>
      <c r="B1021" s="185"/>
      <c r="C1021" s="152"/>
      <c r="D1021" s="175"/>
    </row>
    <row r="1022" spans="1:4" x14ac:dyDescent="0.2">
      <c r="A1022" s="182" t="s">
        <v>314</v>
      </c>
      <c r="B1022" s="168" t="s">
        <v>315</v>
      </c>
      <c r="C1022" s="172">
        <f>SUM(C1023:C1027)</f>
        <v>0</v>
      </c>
      <c r="D1022" s="170"/>
    </row>
    <row r="1023" spans="1:4" x14ac:dyDescent="0.2">
      <c r="A1023" s="173" t="s">
        <v>316</v>
      </c>
      <c r="B1023" s="174" t="s">
        <v>317</v>
      </c>
      <c r="C1023" s="152">
        <v>0</v>
      </c>
      <c r="D1023" s="175"/>
    </row>
    <row r="1024" spans="1:4" x14ac:dyDescent="0.2">
      <c r="A1024" s="173" t="s">
        <v>318</v>
      </c>
      <c r="B1024" s="174" t="s">
        <v>319</v>
      </c>
      <c r="C1024" s="152">
        <v>0</v>
      </c>
      <c r="D1024" s="175"/>
    </row>
    <row r="1025" spans="1:4" x14ac:dyDescent="0.2">
      <c r="A1025" s="173" t="s">
        <v>320</v>
      </c>
      <c r="B1025" s="174" t="s">
        <v>321</v>
      </c>
      <c r="C1025" s="152">
        <v>0</v>
      </c>
      <c r="D1025" s="175"/>
    </row>
    <row r="1026" spans="1:4" x14ac:dyDescent="0.2">
      <c r="A1026" s="173" t="s">
        <v>322</v>
      </c>
      <c r="B1026" s="174" t="s">
        <v>323</v>
      </c>
      <c r="C1026" s="152">
        <v>0</v>
      </c>
      <c r="D1026" s="175"/>
    </row>
    <row r="1027" spans="1:4" x14ac:dyDescent="0.2">
      <c r="A1027" s="173" t="s">
        <v>324</v>
      </c>
      <c r="B1027" s="174" t="s">
        <v>325</v>
      </c>
      <c r="C1027" s="152">
        <v>0</v>
      </c>
      <c r="D1027" s="175"/>
    </row>
    <row r="1028" spans="1:4" x14ac:dyDescent="0.2">
      <c r="A1028" s="186"/>
      <c r="B1028" s="177"/>
      <c r="C1028" s="152"/>
      <c r="D1028" s="175"/>
    </row>
    <row r="1029" spans="1:4" ht="25.5" x14ac:dyDescent="0.2">
      <c r="A1029" s="182" t="s">
        <v>326</v>
      </c>
      <c r="B1029" s="168" t="s">
        <v>327</v>
      </c>
      <c r="C1029" s="172">
        <f>SUM(C1030:C1033)</f>
        <v>0</v>
      </c>
      <c r="D1029" s="170"/>
    </row>
    <row r="1030" spans="1:4" x14ac:dyDescent="0.2">
      <c r="A1030" s="173" t="s">
        <v>328</v>
      </c>
      <c r="B1030" s="174" t="s">
        <v>329</v>
      </c>
      <c r="C1030" s="152">
        <v>0</v>
      </c>
      <c r="D1030" s="175"/>
    </row>
    <row r="1031" spans="1:4" x14ac:dyDescent="0.2">
      <c r="A1031" s="173" t="s">
        <v>330</v>
      </c>
      <c r="B1031" s="174" t="s">
        <v>331</v>
      </c>
      <c r="C1031" s="152">
        <v>0</v>
      </c>
      <c r="D1031" s="175"/>
    </row>
    <row r="1032" spans="1:4" x14ac:dyDescent="0.2">
      <c r="A1032" s="173" t="s">
        <v>332</v>
      </c>
      <c r="B1032" s="174" t="s">
        <v>333</v>
      </c>
      <c r="C1032" s="152">
        <v>0</v>
      </c>
      <c r="D1032" s="175"/>
    </row>
    <row r="1033" spans="1:4" x14ac:dyDescent="0.2">
      <c r="A1033" s="173" t="s">
        <v>334</v>
      </c>
      <c r="B1033" s="174" t="s">
        <v>335</v>
      </c>
      <c r="C1033" s="152">
        <v>0</v>
      </c>
      <c r="D1033" s="175"/>
    </row>
    <row r="1034" spans="1:4" x14ac:dyDescent="0.2">
      <c r="A1034" s="186"/>
      <c r="B1034" s="177"/>
      <c r="C1034" s="152"/>
      <c r="D1034" s="175"/>
    </row>
    <row r="1035" spans="1:4" ht="25.5" x14ac:dyDescent="0.2">
      <c r="A1035" s="182" t="s">
        <v>336</v>
      </c>
      <c r="B1035" s="168" t="s">
        <v>337</v>
      </c>
      <c r="C1035" s="172">
        <f>SUM(C1036:C1042)</f>
        <v>0</v>
      </c>
      <c r="D1035" s="170"/>
    </row>
    <row r="1036" spans="1:4" x14ac:dyDescent="0.2">
      <c r="A1036" s="173" t="s">
        <v>338</v>
      </c>
      <c r="B1036" s="174" t="s">
        <v>339</v>
      </c>
      <c r="C1036" s="152">
        <v>0</v>
      </c>
      <c r="D1036" s="175"/>
    </row>
    <row r="1037" spans="1:4" ht="25.5" x14ac:dyDescent="0.2">
      <c r="A1037" s="173" t="s">
        <v>340</v>
      </c>
      <c r="B1037" s="174" t="s">
        <v>341</v>
      </c>
      <c r="C1037" s="152">
        <v>0</v>
      </c>
      <c r="D1037" s="175"/>
    </row>
    <row r="1038" spans="1:4" x14ac:dyDescent="0.2">
      <c r="A1038" s="173" t="s">
        <v>342</v>
      </c>
      <c r="B1038" s="174" t="s">
        <v>343</v>
      </c>
      <c r="C1038" s="152">
        <v>0</v>
      </c>
      <c r="D1038" s="175"/>
    </row>
    <row r="1039" spans="1:4" ht="25.5" x14ac:dyDescent="0.2">
      <c r="A1039" s="173" t="s">
        <v>344</v>
      </c>
      <c r="B1039" s="174" t="s">
        <v>345</v>
      </c>
      <c r="C1039" s="152">
        <v>0</v>
      </c>
      <c r="D1039" s="175"/>
    </row>
    <row r="1040" spans="1:4" x14ac:dyDescent="0.2">
      <c r="A1040" s="173" t="s">
        <v>346</v>
      </c>
      <c r="B1040" s="174" t="s">
        <v>347</v>
      </c>
      <c r="C1040" s="152">
        <v>0</v>
      </c>
      <c r="D1040" s="175"/>
    </row>
    <row r="1041" spans="1:4" x14ac:dyDescent="0.2">
      <c r="A1041" s="173" t="s">
        <v>348</v>
      </c>
      <c r="B1041" s="174" t="s">
        <v>349</v>
      </c>
      <c r="C1041" s="152">
        <v>0</v>
      </c>
      <c r="D1041" s="175"/>
    </row>
    <row r="1042" spans="1:4" ht="25.5" x14ac:dyDescent="0.2">
      <c r="A1042" s="173" t="s">
        <v>350</v>
      </c>
      <c r="B1042" s="174" t="s">
        <v>351</v>
      </c>
      <c r="C1042" s="152">
        <v>0</v>
      </c>
      <c r="D1042" s="175"/>
    </row>
    <row r="1043" spans="1:4" x14ac:dyDescent="0.2">
      <c r="A1043" s="186"/>
      <c r="B1043" s="177"/>
      <c r="C1043" s="152"/>
      <c r="D1043" s="175"/>
    </row>
    <row r="1044" spans="1:4" ht="25.5" x14ac:dyDescent="0.2">
      <c r="A1044" s="182" t="s">
        <v>352</v>
      </c>
      <c r="B1044" s="168" t="s">
        <v>353</v>
      </c>
      <c r="C1044" s="172">
        <f>SUM(C1045:C1046)</f>
        <v>0</v>
      </c>
      <c r="D1044" s="170"/>
    </row>
    <row r="1045" spans="1:4" x14ac:dyDescent="0.2">
      <c r="A1045" s="173" t="s">
        <v>354</v>
      </c>
      <c r="B1045" s="174" t="s">
        <v>355</v>
      </c>
      <c r="C1045" s="152">
        <v>0</v>
      </c>
      <c r="D1045" s="175"/>
    </row>
    <row r="1046" spans="1:4" x14ac:dyDescent="0.2">
      <c r="A1046" s="173" t="s">
        <v>356</v>
      </c>
      <c r="B1046" s="174" t="s">
        <v>357</v>
      </c>
      <c r="C1046" s="152">
        <v>0</v>
      </c>
      <c r="D1046" s="175"/>
    </row>
    <row r="1047" spans="1:4" x14ac:dyDescent="0.2">
      <c r="A1047" s="186"/>
      <c r="B1047" s="177"/>
      <c r="C1047" s="152"/>
      <c r="D1047" s="175"/>
    </row>
    <row r="1048" spans="1:4" ht="25.5" x14ac:dyDescent="0.2">
      <c r="A1048" s="182" t="s">
        <v>358</v>
      </c>
      <c r="B1048" s="168" t="s">
        <v>359</v>
      </c>
      <c r="C1048" s="172">
        <f>SUM(C1049:C1052)</f>
        <v>0</v>
      </c>
      <c r="D1048" s="170"/>
    </row>
    <row r="1049" spans="1:4" x14ac:dyDescent="0.2">
      <c r="A1049" s="173" t="s">
        <v>360</v>
      </c>
      <c r="B1049" s="174" t="s">
        <v>361</v>
      </c>
      <c r="C1049" s="152">
        <v>0</v>
      </c>
      <c r="D1049" s="175"/>
    </row>
    <row r="1050" spans="1:4" x14ac:dyDescent="0.2">
      <c r="A1050" s="173" t="s">
        <v>362</v>
      </c>
      <c r="B1050" s="174" t="s">
        <v>363</v>
      </c>
      <c r="C1050" s="152">
        <v>0</v>
      </c>
      <c r="D1050" s="175"/>
    </row>
    <row r="1051" spans="1:4" x14ac:dyDescent="0.2">
      <c r="A1051" s="173" t="s">
        <v>364</v>
      </c>
      <c r="B1051" s="174" t="s">
        <v>365</v>
      </c>
      <c r="C1051" s="152">
        <v>0</v>
      </c>
      <c r="D1051" s="175"/>
    </row>
    <row r="1052" spans="1:4" ht="25.5" x14ac:dyDescent="0.2">
      <c r="A1052" s="173" t="s">
        <v>366</v>
      </c>
      <c r="B1052" s="174" t="s">
        <v>367</v>
      </c>
      <c r="C1052" s="152">
        <v>0</v>
      </c>
      <c r="D1052" s="175"/>
    </row>
    <row r="1053" spans="1:4" x14ac:dyDescent="0.2">
      <c r="A1053" s="186"/>
      <c r="B1053" s="177"/>
      <c r="C1053" s="152"/>
      <c r="D1053" s="175"/>
    </row>
    <row r="1054" spans="1:4" ht="25.5" x14ac:dyDescent="0.2">
      <c r="A1054" s="182" t="s">
        <v>368</v>
      </c>
      <c r="B1054" s="168" t="s">
        <v>369</v>
      </c>
      <c r="C1054" s="172">
        <f>SUM(C1055:C1062)</f>
        <v>0</v>
      </c>
      <c r="D1054" s="170"/>
    </row>
    <row r="1055" spans="1:4" x14ac:dyDescent="0.2">
      <c r="A1055" s="173" t="s">
        <v>370</v>
      </c>
      <c r="B1055" s="174" t="s">
        <v>371</v>
      </c>
      <c r="C1055" s="152"/>
      <c r="D1055" s="175"/>
    </row>
    <row r="1056" spans="1:4" ht="25.5" x14ac:dyDescent="0.2">
      <c r="A1056" s="173" t="s">
        <v>372</v>
      </c>
      <c r="B1056" s="174" t="s">
        <v>373</v>
      </c>
      <c r="C1056" s="152">
        <v>0</v>
      </c>
      <c r="D1056" s="175"/>
    </row>
    <row r="1057" spans="1:4" x14ac:dyDescent="0.2">
      <c r="A1057" s="173" t="s">
        <v>374</v>
      </c>
      <c r="B1057" s="174" t="s">
        <v>375</v>
      </c>
      <c r="C1057" s="152">
        <v>0</v>
      </c>
      <c r="D1057" s="175"/>
    </row>
    <row r="1058" spans="1:4" x14ac:dyDescent="0.2">
      <c r="A1058" s="173" t="s">
        <v>376</v>
      </c>
      <c r="B1058" s="174" t="s">
        <v>377</v>
      </c>
      <c r="C1058" s="152">
        <v>0</v>
      </c>
      <c r="D1058" s="175"/>
    </row>
    <row r="1059" spans="1:4" x14ac:dyDescent="0.2">
      <c r="A1059" s="173" t="s">
        <v>378</v>
      </c>
      <c r="B1059" s="174" t="s">
        <v>379</v>
      </c>
      <c r="C1059" s="152">
        <v>0</v>
      </c>
      <c r="D1059" s="175"/>
    </row>
    <row r="1060" spans="1:4" ht="25.5" x14ac:dyDescent="0.2">
      <c r="A1060" s="173" t="s">
        <v>380</v>
      </c>
      <c r="B1060" s="174" t="s">
        <v>381</v>
      </c>
      <c r="C1060" s="152">
        <v>0</v>
      </c>
      <c r="D1060" s="175"/>
    </row>
    <row r="1061" spans="1:4" x14ac:dyDescent="0.2">
      <c r="A1061" s="173" t="s">
        <v>382</v>
      </c>
      <c r="B1061" s="174" t="s">
        <v>383</v>
      </c>
      <c r="C1061" s="152">
        <v>0</v>
      </c>
      <c r="D1061" s="175"/>
    </row>
    <row r="1062" spans="1:4" x14ac:dyDescent="0.2">
      <c r="A1062" s="173" t="s">
        <v>384</v>
      </c>
      <c r="B1062" s="174" t="s">
        <v>385</v>
      </c>
      <c r="C1062" s="152">
        <v>0</v>
      </c>
      <c r="D1062" s="175"/>
    </row>
    <row r="1063" spans="1:4" x14ac:dyDescent="0.2">
      <c r="A1063" s="173"/>
      <c r="B1063" s="177"/>
      <c r="C1063" s="152"/>
      <c r="D1063" s="175"/>
    </row>
    <row r="1064" spans="1:4" x14ac:dyDescent="0.2">
      <c r="A1064" s="167">
        <v>5</v>
      </c>
      <c r="B1064" s="187" t="s">
        <v>386</v>
      </c>
      <c r="C1064" s="172">
        <f>SUM(C1066+C1076+C1086+C1091)</f>
        <v>0</v>
      </c>
      <c r="D1064" s="170"/>
    </row>
    <row r="1065" spans="1:4" x14ac:dyDescent="0.2">
      <c r="A1065" s="186"/>
      <c r="B1065" s="177"/>
      <c r="C1065" s="152"/>
      <c r="D1065" s="175"/>
    </row>
    <row r="1066" spans="1:4" x14ac:dyDescent="0.2">
      <c r="A1066" s="188" t="s">
        <v>387</v>
      </c>
      <c r="B1066" s="168" t="s">
        <v>388</v>
      </c>
      <c r="C1066" s="172">
        <f>SUM(C1067:C1074)</f>
        <v>0</v>
      </c>
      <c r="D1066" s="170"/>
    </row>
    <row r="1067" spans="1:4" x14ac:dyDescent="0.2">
      <c r="A1067" s="189" t="s">
        <v>389</v>
      </c>
      <c r="B1067" s="174" t="s">
        <v>390</v>
      </c>
      <c r="C1067" s="152">
        <v>0</v>
      </c>
      <c r="D1067" s="175"/>
    </row>
    <row r="1068" spans="1:4" x14ac:dyDescent="0.2">
      <c r="A1068" s="189" t="s">
        <v>391</v>
      </c>
      <c r="B1068" s="174" t="s">
        <v>392</v>
      </c>
      <c r="C1068" s="152">
        <v>0</v>
      </c>
      <c r="D1068" s="175"/>
    </row>
    <row r="1069" spans="1:4" x14ac:dyDescent="0.2">
      <c r="A1069" s="189" t="s">
        <v>393</v>
      </c>
      <c r="B1069" s="174" t="s">
        <v>394</v>
      </c>
      <c r="C1069" s="152"/>
      <c r="D1069" s="175"/>
    </row>
    <row r="1070" spans="1:4" x14ac:dyDescent="0.2">
      <c r="A1070" s="189" t="s">
        <v>395</v>
      </c>
      <c r="B1070" s="174" t="s">
        <v>396</v>
      </c>
      <c r="C1070" s="152"/>
      <c r="D1070" s="175"/>
    </row>
    <row r="1071" spans="1:4" x14ac:dyDescent="0.2">
      <c r="A1071" s="189" t="s">
        <v>397</v>
      </c>
      <c r="B1071" s="174" t="s">
        <v>398</v>
      </c>
      <c r="C1071" s="152"/>
      <c r="D1071" s="175"/>
    </row>
    <row r="1072" spans="1:4" ht="25.5" x14ac:dyDescent="0.2">
      <c r="A1072" s="189" t="s">
        <v>399</v>
      </c>
      <c r="B1072" s="174" t="s">
        <v>400</v>
      </c>
      <c r="C1072" s="152"/>
      <c r="D1072" s="175"/>
    </row>
    <row r="1073" spans="1:4" ht="25.5" x14ac:dyDescent="0.2">
      <c r="A1073" s="189" t="s">
        <v>401</v>
      </c>
      <c r="B1073" s="174" t="s">
        <v>402</v>
      </c>
      <c r="C1073" s="152"/>
      <c r="D1073" s="175"/>
    </row>
    <row r="1074" spans="1:4" x14ac:dyDescent="0.2">
      <c r="A1074" s="189" t="s">
        <v>403</v>
      </c>
      <c r="B1074" s="174" t="s">
        <v>404</v>
      </c>
      <c r="C1074" s="152">
        <v>0</v>
      </c>
      <c r="D1074" s="175"/>
    </row>
    <row r="1075" spans="1:4" x14ac:dyDescent="0.2">
      <c r="A1075" s="189"/>
      <c r="B1075" s="174"/>
      <c r="C1075" s="152"/>
      <c r="D1075" s="175"/>
    </row>
    <row r="1076" spans="1:4" ht="25.5" x14ac:dyDescent="0.2">
      <c r="A1076" s="188" t="s">
        <v>405</v>
      </c>
      <c r="B1076" s="168" t="s">
        <v>406</v>
      </c>
      <c r="C1076" s="172">
        <f>SUM(C1077:C1084)</f>
        <v>0</v>
      </c>
      <c r="D1076" s="170"/>
    </row>
    <row r="1077" spans="1:4" x14ac:dyDescent="0.2">
      <c r="A1077" s="189" t="s">
        <v>407</v>
      </c>
      <c r="B1077" s="174" t="s">
        <v>408</v>
      </c>
      <c r="C1077" s="152">
        <v>0</v>
      </c>
      <c r="D1077" s="175"/>
    </row>
    <row r="1078" spans="1:4" x14ac:dyDescent="0.2">
      <c r="A1078" s="189" t="s">
        <v>409</v>
      </c>
      <c r="B1078" s="174" t="s">
        <v>410</v>
      </c>
      <c r="C1078" s="152">
        <v>0</v>
      </c>
      <c r="D1078" s="175"/>
    </row>
    <row r="1079" spans="1:4" x14ac:dyDescent="0.2">
      <c r="A1079" s="189" t="s">
        <v>411</v>
      </c>
      <c r="B1079" s="174" t="s">
        <v>412</v>
      </c>
      <c r="C1079" s="152">
        <v>0</v>
      </c>
      <c r="D1079" s="175"/>
    </row>
    <row r="1080" spans="1:4" x14ac:dyDescent="0.2">
      <c r="A1080" s="189" t="s">
        <v>413</v>
      </c>
      <c r="B1080" s="174" t="s">
        <v>414</v>
      </c>
      <c r="C1080" s="152">
        <v>0</v>
      </c>
      <c r="D1080" s="175"/>
    </row>
    <row r="1081" spans="1:4" x14ac:dyDescent="0.2">
      <c r="A1081" s="189" t="s">
        <v>415</v>
      </c>
      <c r="B1081" s="174" t="s">
        <v>416</v>
      </c>
      <c r="C1081" s="152">
        <v>0</v>
      </c>
      <c r="D1081" s="175"/>
    </row>
    <row r="1082" spans="1:4" x14ac:dyDescent="0.2">
      <c r="A1082" s="189" t="s">
        <v>417</v>
      </c>
      <c r="B1082" s="174" t="s">
        <v>418</v>
      </c>
      <c r="C1082" s="152">
        <v>0</v>
      </c>
      <c r="D1082" s="175"/>
    </row>
    <row r="1083" spans="1:4" x14ac:dyDescent="0.2">
      <c r="A1083" s="189" t="s">
        <v>419</v>
      </c>
      <c r="B1083" s="174" t="s">
        <v>420</v>
      </c>
      <c r="C1083" s="152">
        <v>0</v>
      </c>
      <c r="D1083" s="175"/>
    </row>
    <row r="1084" spans="1:4" ht="25.5" x14ac:dyDescent="0.2">
      <c r="A1084" s="189" t="s">
        <v>421</v>
      </c>
      <c r="B1084" s="174" t="s">
        <v>422</v>
      </c>
      <c r="C1084" s="152">
        <v>0</v>
      </c>
      <c r="D1084" s="175"/>
    </row>
    <row r="1085" spans="1:4" x14ac:dyDescent="0.2">
      <c r="A1085" s="189"/>
      <c r="B1085" s="174"/>
      <c r="C1085" s="152"/>
      <c r="D1085" s="175"/>
    </row>
    <row r="1086" spans="1:4" x14ac:dyDescent="0.2">
      <c r="A1086" s="188" t="s">
        <v>423</v>
      </c>
      <c r="B1086" s="168" t="s">
        <v>424</v>
      </c>
      <c r="C1086" s="172">
        <f>SUM(C1087:C1089)</f>
        <v>0</v>
      </c>
      <c r="D1086" s="170"/>
    </row>
    <row r="1087" spans="1:4" x14ac:dyDescent="0.2">
      <c r="A1087" s="189" t="s">
        <v>425</v>
      </c>
      <c r="B1087" s="174" t="s">
        <v>426</v>
      </c>
      <c r="C1087" s="152">
        <v>0</v>
      </c>
      <c r="D1087" s="175"/>
    </row>
    <row r="1088" spans="1:4" x14ac:dyDescent="0.2">
      <c r="A1088" s="189" t="s">
        <v>427</v>
      </c>
      <c r="B1088" s="174" t="s">
        <v>428</v>
      </c>
      <c r="C1088" s="152">
        <v>0</v>
      </c>
      <c r="D1088" s="175"/>
    </row>
    <row r="1089" spans="1:4" x14ac:dyDescent="0.2">
      <c r="A1089" s="189" t="s">
        <v>429</v>
      </c>
      <c r="B1089" s="174" t="s">
        <v>430</v>
      </c>
      <c r="C1089" s="152">
        <v>0</v>
      </c>
      <c r="D1089" s="175"/>
    </row>
    <row r="1090" spans="1:4" x14ac:dyDescent="0.2">
      <c r="A1090" s="189"/>
      <c r="B1090" s="174"/>
      <c r="C1090" s="152"/>
      <c r="D1090" s="175"/>
    </row>
    <row r="1091" spans="1:4" x14ac:dyDescent="0.2">
      <c r="A1091" s="188" t="s">
        <v>431</v>
      </c>
      <c r="B1091" s="168" t="s">
        <v>432</v>
      </c>
      <c r="C1091" s="172">
        <f>SUM(C1092:C1095)</f>
        <v>0</v>
      </c>
      <c r="D1091" s="170"/>
    </row>
    <row r="1092" spans="1:4" x14ac:dyDescent="0.2">
      <c r="A1092" s="189" t="s">
        <v>433</v>
      </c>
      <c r="B1092" s="174" t="s">
        <v>434</v>
      </c>
      <c r="C1092" s="152">
        <v>0</v>
      </c>
      <c r="D1092" s="175"/>
    </row>
    <row r="1093" spans="1:4" x14ac:dyDescent="0.2">
      <c r="A1093" s="189" t="s">
        <v>435</v>
      </c>
      <c r="B1093" s="174" t="s">
        <v>436</v>
      </c>
      <c r="C1093" s="152">
        <v>0</v>
      </c>
      <c r="D1093" s="175"/>
    </row>
    <row r="1094" spans="1:4" x14ac:dyDescent="0.2">
      <c r="A1094" s="189" t="s">
        <v>437</v>
      </c>
      <c r="B1094" s="174" t="s">
        <v>438</v>
      </c>
      <c r="C1094" s="152">
        <v>0</v>
      </c>
      <c r="D1094" s="175"/>
    </row>
    <row r="1095" spans="1:4" x14ac:dyDescent="0.2">
      <c r="A1095" s="189" t="s">
        <v>439</v>
      </c>
      <c r="B1095" s="174" t="s">
        <v>440</v>
      </c>
      <c r="C1095" s="152">
        <v>0</v>
      </c>
      <c r="D1095" s="175"/>
    </row>
    <row r="1097" spans="1:4" x14ac:dyDescent="0.2">
      <c r="A1097" s="192" t="str">
        <f>'1. DireccyConducc '!B73</f>
        <v>RE1. P12 Planes en salud evaluados</v>
      </c>
      <c r="B1097" s="160" t="s">
        <v>177</v>
      </c>
      <c r="C1097" s="152">
        <f>SUM(C1099,C1175,C1219)</f>
        <v>0</v>
      </c>
      <c r="D1097" s="162"/>
    </row>
    <row r="1098" spans="1:4" x14ac:dyDescent="0.2">
      <c r="A1098" s="163" t="s">
        <v>178</v>
      </c>
      <c r="B1098" s="164" t="s">
        <v>179</v>
      </c>
      <c r="C1098" s="165" t="s">
        <v>180</v>
      </c>
      <c r="D1098" s="166" t="s">
        <v>181</v>
      </c>
    </row>
    <row r="1099" spans="1:4" x14ac:dyDescent="0.2">
      <c r="A1099" s="167">
        <v>1</v>
      </c>
      <c r="B1099" s="168" t="s">
        <v>182</v>
      </c>
      <c r="C1099" s="169">
        <f>SUM(C1101,C1108,C1115,C1124,C1133,C1138,C1145,C1150,C1161,C1167)</f>
        <v>0</v>
      </c>
      <c r="D1099" s="170"/>
    </row>
    <row r="1100" spans="1:4" x14ac:dyDescent="0.2">
      <c r="A1100" s="167"/>
      <c r="B1100" s="185"/>
      <c r="C1100" s="172"/>
      <c r="D1100" s="170"/>
    </row>
    <row r="1101" spans="1:4" x14ac:dyDescent="0.2">
      <c r="A1101" s="171" t="s">
        <v>184</v>
      </c>
      <c r="B1101" s="168" t="s">
        <v>185</v>
      </c>
      <c r="C1101" s="172">
        <f>SUM(C1102:C1106)</f>
        <v>0</v>
      </c>
      <c r="D1101" s="170"/>
    </row>
    <row r="1102" spans="1:4" x14ac:dyDescent="0.2">
      <c r="A1102" s="173" t="s">
        <v>186</v>
      </c>
      <c r="B1102" s="174" t="s">
        <v>187</v>
      </c>
      <c r="C1102" s="152">
        <v>0</v>
      </c>
      <c r="D1102" s="175"/>
    </row>
    <row r="1103" spans="1:4" ht="25.5" x14ac:dyDescent="0.2">
      <c r="A1103" s="173" t="s">
        <v>188</v>
      </c>
      <c r="B1103" s="174" t="s">
        <v>189</v>
      </c>
      <c r="C1103" s="152">
        <v>0</v>
      </c>
      <c r="D1103" s="175"/>
    </row>
    <row r="1104" spans="1:4" x14ac:dyDescent="0.2">
      <c r="A1104" s="173" t="s">
        <v>190</v>
      </c>
      <c r="B1104" s="174" t="s">
        <v>191</v>
      </c>
      <c r="C1104" s="152">
        <v>0</v>
      </c>
      <c r="D1104" s="175"/>
    </row>
    <row r="1105" spans="1:4" ht="25.5" x14ac:dyDescent="0.2">
      <c r="A1105" s="173" t="s">
        <v>192</v>
      </c>
      <c r="B1105" s="174" t="s">
        <v>193</v>
      </c>
      <c r="C1105" s="152">
        <v>0</v>
      </c>
      <c r="D1105" s="175"/>
    </row>
    <row r="1106" spans="1:4" x14ac:dyDescent="0.2">
      <c r="A1106" s="173" t="s">
        <v>194</v>
      </c>
      <c r="B1106" s="174" t="s">
        <v>195</v>
      </c>
      <c r="C1106" s="152">
        <v>0</v>
      </c>
      <c r="D1106" s="175"/>
    </row>
    <row r="1107" spans="1:4" x14ac:dyDescent="0.2">
      <c r="A1107" s="176"/>
      <c r="B1107" s="177"/>
      <c r="C1107" s="152"/>
      <c r="D1107" s="175"/>
    </row>
    <row r="1108" spans="1:4" x14ac:dyDescent="0.2">
      <c r="A1108" s="171" t="s">
        <v>196</v>
      </c>
      <c r="B1108" s="168" t="s">
        <v>197</v>
      </c>
      <c r="C1108" s="172">
        <f>SUM(C1109:C1113)</f>
        <v>0</v>
      </c>
      <c r="D1108" s="170"/>
    </row>
    <row r="1109" spans="1:4" x14ac:dyDescent="0.2">
      <c r="A1109" s="173" t="s">
        <v>198</v>
      </c>
      <c r="B1109" s="174" t="s">
        <v>199</v>
      </c>
      <c r="C1109" s="152">
        <v>0</v>
      </c>
      <c r="D1109" s="175"/>
    </row>
    <row r="1110" spans="1:4" x14ac:dyDescent="0.2">
      <c r="A1110" s="173" t="s">
        <v>200</v>
      </c>
      <c r="B1110" s="174" t="s">
        <v>201</v>
      </c>
      <c r="C1110" s="152">
        <v>0</v>
      </c>
      <c r="D1110" s="175"/>
    </row>
    <row r="1111" spans="1:4" x14ac:dyDescent="0.2">
      <c r="A1111" s="173" t="s">
        <v>202</v>
      </c>
      <c r="B1111" s="174" t="s">
        <v>203</v>
      </c>
      <c r="C1111" s="152">
        <v>0</v>
      </c>
      <c r="D1111" s="175"/>
    </row>
    <row r="1112" spans="1:4" x14ac:dyDescent="0.2">
      <c r="A1112" s="173" t="s">
        <v>204</v>
      </c>
      <c r="B1112" s="174" t="s">
        <v>205</v>
      </c>
      <c r="C1112" s="152">
        <v>0</v>
      </c>
      <c r="D1112" s="175"/>
    </row>
    <row r="1113" spans="1:4" x14ac:dyDescent="0.2">
      <c r="A1113" s="173" t="s">
        <v>206</v>
      </c>
      <c r="B1113" s="174" t="s">
        <v>207</v>
      </c>
      <c r="C1113" s="152">
        <v>0</v>
      </c>
      <c r="D1113" s="175"/>
    </row>
    <row r="1114" spans="1:4" x14ac:dyDescent="0.2">
      <c r="A1114" s="176"/>
      <c r="B1114" s="177"/>
      <c r="C1114" s="172"/>
      <c r="D1114" s="170"/>
    </row>
    <row r="1115" spans="1:4" ht="25.5" x14ac:dyDescent="0.2">
      <c r="A1115" s="171" t="s">
        <v>208</v>
      </c>
      <c r="B1115" s="178" t="s">
        <v>209</v>
      </c>
      <c r="C1115" s="172">
        <f>SUM(C1116:C1122)</f>
        <v>0</v>
      </c>
      <c r="D1115" s="170"/>
    </row>
    <row r="1116" spans="1:4" x14ac:dyDescent="0.2">
      <c r="A1116" s="173" t="s">
        <v>210</v>
      </c>
      <c r="B1116" s="174" t="s">
        <v>211</v>
      </c>
      <c r="C1116" s="152">
        <v>0</v>
      </c>
      <c r="D1116" s="175"/>
    </row>
    <row r="1117" spans="1:4" x14ac:dyDescent="0.2">
      <c r="A1117" s="173" t="s">
        <v>212</v>
      </c>
      <c r="B1117" s="174" t="s">
        <v>213</v>
      </c>
      <c r="C1117" s="152">
        <v>0</v>
      </c>
      <c r="D1117" s="175"/>
    </row>
    <row r="1118" spans="1:4" x14ac:dyDescent="0.2">
      <c r="A1118" s="173" t="s">
        <v>214</v>
      </c>
      <c r="B1118" s="174" t="s">
        <v>215</v>
      </c>
      <c r="C1118" s="152"/>
      <c r="D1118" s="175"/>
    </row>
    <row r="1119" spans="1:4" x14ac:dyDescent="0.2">
      <c r="A1119" s="173" t="s">
        <v>216</v>
      </c>
      <c r="B1119" s="174" t="s">
        <v>217</v>
      </c>
      <c r="C1119" s="152">
        <v>0</v>
      </c>
      <c r="D1119" s="175"/>
    </row>
    <row r="1120" spans="1:4" x14ac:dyDescent="0.2">
      <c r="A1120" s="173" t="s">
        <v>218</v>
      </c>
      <c r="B1120" s="174" t="s">
        <v>219</v>
      </c>
      <c r="C1120" s="152">
        <v>0</v>
      </c>
      <c r="D1120" s="175"/>
    </row>
    <row r="1121" spans="1:4" ht="25.5" x14ac:dyDescent="0.2">
      <c r="A1121" s="173" t="s">
        <v>220</v>
      </c>
      <c r="B1121" s="174" t="s">
        <v>221</v>
      </c>
      <c r="C1121" s="152">
        <v>0</v>
      </c>
      <c r="D1121" s="175"/>
    </row>
    <row r="1122" spans="1:4" ht="25.5" x14ac:dyDescent="0.2">
      <c r="A1122" s="173" t="s">
        <v>222</v>
      </c>
      <c r="B1122" s="174" t="s">
        <v>223</v>
      </c>
      <c r="C1122" s="152">
        <v>0</v>
      </c>
      <c r="D1122" s="175"/>
    </row>
    <row r="1123" spans="1:4" x14ac:dyDescent="0.2">
      <c r="A1123" s="176"/>
      <c r="B1123" s="177"/>
      <c r="C1123" s="152"/>
      <c r="D1123" s="175"/>
    </row>
    <row r="1124" spans="1:4" x14ac:dyDescent="0.2">
      <c r="A1124" s="171" t="s">
        <v>224</v>
      </c>
      <c r="B1124" s="168" t="s">
        <v>225</v>
      </c>
      <c r="C1124" s="172">
        <f>SUM(C1125:C1131)</f>
        <v>0</v>
      </c>
      <c r="D1124" s="170"/>
    </row>
    <row r="1125" spans="1:4" x14ac:dyDescent="0.2">
      <c r="A1125" s="173" t="s">
        <v>226</v>
      </c>
      <c r="B1125" s="174" t="s">
        <v>227</v>
      </c>
      <c r="C1125" s="152">
        <v>0</v>
      </c>
      <c r="D1125" s="175"/>
    </row>
    <row r="1126" spans="1:4" x14ac:dyDescent="0.2">
      <c r="A1126" s="173" t="s">
        <v>228</v>
      </c>
      <c r="B1126" s="174" t="s">
        <v>229</v>
      </c>
      <c r="C1126" s="152">
        <v>0</v>
      </c>
      <c r="D1126" s="175"/>
    </row>
    <row r="1127" spans="1:4" x14ac:dyDescent="0.2">
      <c r="A1127" s="173" t="s">
        <v>230</v>
      </c>
      <c r="B1127" s="174" t="s">
        <v>231</v>
      </c>
      <c r="C1127" s="152">
        <v>0</v>
      </c>
      <c r="D1127" s="175"/>
    </row>
    <row r="1128" spans="1:4" ht="25.5" x14ac:dyDescent="0.2">
      <c r="A1128" s="173" t="s">
        <v>232</v>
      </c>
      <c r="B1128" s="174" t="s">
        <v>233</v>
      </c>
      <c r="C1128" s="152">
        <v>0</v>
      </c>
      <c r="D1128" s="175"/>
    </row>
    <row r="1129" spans="1:4" ht="25.5" x14ac:dyDescent="0.2">
      <c r="A1129" s="173" t="s">
        <v>234</v>
      </c>
      <c r="B1129" s="174" t="s">
        <v>235</v>
      </c>
      <c r="C1129" s="152">
        <v>0</v>
      </c>
      <c r="D1129" s="175"/>
    </row>
    <row r="1130" spans="1:4" x14ac:dyDescent="0.2">
      <c r="A1130" s="173" t="s">
        <v>236</v>
      </c>
      <c r="B1130" s="174" t="s">
        <v>237</v>
      </c>
      <c r="C1130" s="152">
        <v>0</v>
      </c>
      <c r="D1130" s="175"/>
    </row>
    <row r="1131" spans="1:4" x14ac:dyDescent="0.2">
      <c r="A1131" s="173" t="s">
        <v>238</v>
      </c>
      <c r="B1131" s="174" t="s">
        <v>239</v>
      </c>
      <c r="C1131" s="152"/>
      <c r="D1131" s="175"/>
    </row>
    <row r="1132" spans="1:4" x14ac:dyDescent="0.2">
      <c r="A1132" s="176"/>
      <c r="B1132" s="177"/>
      <c r="C1132" s="152"/>
      <c r="D1132" s="175"/>
    </row>
    <row r="1133" spans="1:4" x14ac:dyDescent="0.2">
      <c r="A1133" s="171" t="s">
        <v>240</v>
      </c>
      <c r="B1133" s="168" t="s">
        <v>241</v>
      </c>
      <c r="C1133" s="172">
        <f>SUM(C1134++C1135+C1136)</f>
        <v>0</v>
      </c>
      <c r="D1133" s="170"/>
    </row>
    <row r="1134" spans="1:4" x14ac:dyDescent="0.2">
      <c r="A1134" s="173" t="s">
        <v>242</v>
      </c>
      <c r="B1134" s="174" t="s">
        <v>243</v>
      </c>
      <c r="C1134" s="152">
        <v>0</v>
      </c>
      <c r="D1134" s="175"/>
    </row>
    <row r="1135" spans="1:4" x14ac:dyDescent="0.2">
      <c r="A1135" s="173" t="s">
        <v>244</v>
      </c>
      <c r="B1135" s="174" t="s">
        <v>245</v>
      </c>
      <c r="C1135" s="152">
        <v>0</v>
      </c>
      <c r="D1135" s="175"/>
    </row>
    <row r="1136" spans="1:4" x14ac:dyDescent="0.2">
      <c r="A1136" s="173" t="s">
        <v>246</v>
      </c>
      <c r="B1136" s="174" t="s">
        <v>247</v>
      </c>
      <c r="C1136" s="152">
        <v>0</v>
      </c>
      <c r="D1136" s="175"/>
    </row>
    <row r="1137" spans="1:4" x14ac:dyDescent="0.2">
      <c r="A1137" s="176"/>
      <c r="B1137" s="177"/>
      <c r="C1137" s="152"/>
      <c r="D1137" s="175"/>
    </row>
    <row r="1138" spans="1:4" ht="25.5" x14ac:dyDescent="0.2">
      <c r="A1138" s="171" t="s">
        <v>248</v>
      </c>
      <c r="B1138" s="168" t="s">
        <v>249</v>
      </c>
      <c r="C1138" s="172">
        <f>SUM(C1139+C1142+C1143)</f>
        <v>0</v>
      </c>
      <c r="D1138" s="170"/>
    </row>
    <row r="1139" spans="1:4" x14ac:dyDescent="0.2">
      <c r="A1139" s="173" t="s">
        <v>250</v>
      </c>
      <c r="B1139" s="177" t="s">
        <v>251</v>
      </c>
      <c r="C1139" s="172">
        <f>SUM(C1140:C1141)</f>
        <v>0</v>
      </c>
      <c r="D1139" s="170"/>
    </row>
    <row r="1140" spans="1:4" x14ac:dyDescent="0.2">
      <c r="A1140" s="176" t="s">
        <v>252</v>
      </c>
      <c r="B1140" s="177" t="s">
        <v>253</v>
      </c>
      <c r="C1140" s="152">
        <v>0</v>
      </c>
      <c r="D1140" s="175"/>
    </row>
    <row r="1141" spans="1:4" ht="25.5" x14ac:dyDescent="0.2">
      <c r="A1141" s="176" t="s">
        <v>254</v>
      </c>
      <c r="B1141" s="177" t="s">
        <v>255</v>
      </c>
      <c r="C1141" s="152">
        <v>0</v>
      </c>
      <c r="D1141" s="175"/>
    </row>
    <row r="1142" spans="1:4" x14ac:dyDescent="0.2">
      <c r="A1142" s="173" t="s">
        <v>256</v>
      </c>
      <c r="B1142" s="174" t="s">
        <v>257</v>
      </c>
      <c r="C1142" s="152">
        <v>0</v>
      </c>
      <c r="D1142" s="175"/>
    </row>
    <row r="1143" spans="1:4" x14ac:dyDescent="0.2">
      <c r="A1143" s="173" t="s">
        <v>258</v>
      </c>
      <c r="B1143" s="174" t="s">
        <v>259</v>
      </c>
      <c r="C1143" s="152">
        <v>0</v>
      </c>
      <c r="D1143" s="175"/>
    </row>
    <row r="1144" spans="1:4" x14ac:dyDescent="0.2">
      <c r="A1144" s="176"/>
      <c r="B1144" s="177"/>
      <c r="C1144" s="152"/>
      <c r="D1144" s="175"/>
    </row>
    <row r="1145" spans="1:4" x14ac:dyDescent="0.2">
      <c r="A1145" s="171" t="s">
        <v>260</v>
      </c>
      <c r="B1145" s="168" t="s">
        <v>261</v>
      </c>
      <c r="C1145" s="169" t="s">
        <v>262</v>
      </c>
      <c r="D1145" s="170"/>
    </row>
    <row r="1146" spans="1:4" x14ac:dyDescent="0.2">
      <c r="A1146" s="173" t="s">
        <v>263</v>
      </c>
      <c r="B1146" s="174" t="s">
        <v>264</v>
      </c>
      <c r="C1146" s="179" t="s">
        <v>262</v>
      </c>
      <c r="D1146" s="175"/>
    </row>
    <row r="1147" spans="1:4" x14ac:dyDescent="0.2">
      <c r="A1147" s="173" t="s">
        <v>265</v>
      </c>
      <c r="B1147" s="174" t="s">
        <v>266</v>
      </c>
      <c r="C1147" s="152">
        <v>0</v>
      </c>
      <c r="D1147" s="175"/>
    </row>
    <row r="1148" spans="1:4" x14ac:dyDescent="0.2">
      <c r="A1148" s="173" t="s">
        <v>267</v>
      </c>
      <c r="B1148" s="174" t="s">
        <v>268</v>
      </c>
      <c r="C1148" s="152">
        <v>0</v>
      </c>
      <c r="D1148" s="175"/>
    </row>
    <row r="1149" spans="1:4" x14ac:dyDescent="0.2">
      <c r="A1149" s="176"/>
      <c r="B1149" s="177"/>
      <c r="C1149" s="152"/>
      <c r="D1149" s="175"/>
    </row>
    <row r="1150" spans="1:4" x14ac:dyDescent="0.2">
      <c r="A1150" s="171" t="s">
        <v>269</v>
      </c>
      <c r="B1150" s="168" t="s">
        <v>270</v>
      </c>
      <c r="C1150" s="172">
        <f>SUM(C1151:C1159)</f>
        <v>0</v>
      </c>
      <c r="D1150" s="170"/>
    </row>
    <row r="1151" spans="1:4" x14ac:dyDescent="0.2">
      <c r="A1151" s="173" t="s">
        <v>271</v>
      </c>
      <c r="B1151" s="174" t="s">
        <v>272</v>
      </c>
      <c r="C1151" s="152">
        <v>0</v>
      </c>
      <c r="D1151" s="175"/>
    </row>
    <row r="1152" spans="1:4" x14ac:dyDescent="0.2">
      <c r="A1152" s="173" t="s">
        <v>273</v>
      </c>
      <c r="B1152" s="174" t="s">
        <v>274</v>
      </c>
      <c r="C1152" s="152">
        <v>0</v>
      </c>
      <c r="D1152" s="175"/>
    </row>
    <row r="1153" spans="1:4" x14ac:dyDescent="0.2">
      <c r="A1153" s="173" t="s">
        <v>275</v>
      </c>
      <c r="B1153" s="174" t="s">
        <v>276</v>
      </c>
      <c r="C1153" s="152">
        <v>0</v>
      </c>
      <c r="D1153" s="175"/>
    </row>
    <row r="1154" spans="1:4" ht="25.5" x14ac:dyDescent="0.2">
      <c r="A1154" s="173" t="s">
        <v>277</v>
      </c>
      <c r="B1154" s="174" t="s">
        <v>278</v>
      </c>
      <c r="C1154" s="152">
        <v>0</v>
      </c>
      <c r="D1154" s="175"/>
    </row>
    <row r="1155" spans="1:4" ht="25.5" x14ac:dyDescent="0.2">
      <c r="A1155" s="173" t="s">
        <v>279</v>
      </c>
      <c r="B1155" s="174" t="s">
        <v>280</v>
      </c>
      <c r="C1155" s="152">
        <v>0</v>
      </c>
      <c r="D1155" s="175"/>
    </row>
    <row r="1156" spans="1:4" ht="25.5" x14ac:dyDescent="0.2">
      <c r="A1156" s="173" t="s">
        <v>281</v>
      </c>
      <c r="B1156" s="174" t="s">
        <v>282</v>
      </c>
      <c r="C1156" s="152">
        <v>0</v>
      </c>
      <c r="D1156" s="175"/>
    </row>
    <row r="1157" spans="1:4" x14ac:dyDescent="0.2">
      <c r="A1157" s="173" t="s">
        <v>283</v>
      </c>
      <c r="B1157" s="174" t="s">
        <v>284</v>
      </c>
      <c r="C1157" s="152">
        <v>0</v>
      </c>
      <c r="D1157" s="175"/>
    </row>
    <row r="1158" spans="1:4" ht="25.5" x14ac:dyDescent="0.2">
      <c r="A1158" s="173" t="s">
        <v>285</v>
      </c>
      <c r="B1158" s="174" t="s">
        <v>286</v>
      </c>
      <c r="C1158" s="152">
        <v>0</v>
      </c>
      <c r="D1158" s="175"/>
    </row>
    <row r="1159" spans="1:4" ht="25.5" x14ac:dyDescent="0.2">
      <c r="A1159" s="173" t="s">
        <v>287</v>
      </c>
      <c r="B1159" s="174" t="s">
        <v>288</v>
      </c>
      <c r="C1159" s="152">
        <v>0</v>
      </c>
      <c r="D1159" s="175"/>
    </row>
    <row r="1160" spans="1:4" x14ac:dyDescent="0.2">
      <c r="A1160" s="176"/>
      <c r="B1160" s="177"/>
      <c r="C1160" s="152"/>
      <c r="D1160" s="175"/>
    </row>
    <row r="1161" spans="1:4" x14ac:dyDescent="0.2">
      <c r="A1161" s="171" t="s">
        <v>289</v>
      </c>
      <c r="B1161" s="168" t="s">
        <v>290</v>
      </c>
      <c r="C1161" s="172">
        <f>SUM(C1162:C1165)</f>
        <v>0</v>
      </c>
      <c r="D1161" s="170"/>
    </row>
    <row r="1162" spans="1:4" x14ac:dyDescent="0.2">
      <c r="A1162" s="173" t="s">
        <v>291</v>
      </c>
      <c r="B1162" s="174" t="s">
        <v>292</v>
      </c>
      <c r="C1162" s="152">
        <v>0</v>
      </c>
      <c r="D1162" s="175"/>
    </row>
    <row r="1163" spans="1:4" x14ac:dyDescent="0.2">
      <c r="A1163" s="173" t="s">
        <v>293</v>
      </c>
      <c r="B1163" s="174" t="s">
        <v>294</v>
      </c>
      <c r="C1163" s="152">
        <v>0</v>
      </c>
      <c r="D1163" s="175"/>
    </row>
    <row r="1164" spans="1:4" x14ac:dyDescent="0.2">
      <c r="A1164" s="173" t="s">
        <v>295</v>
      </c>
      <c r="B1164" s="174" t="s">
        <v>296</v>
      </c>
      <c r="C1164" s="152">
        <v>0</v>
      </c>
      <c r="D1164" s="175"/>
    </row>
    <row r="1165" spans="1:4" x14ac:dyDescent="0.2">
      <c r="A1165" s="173" t="s">
        <v>297</v>
      </c>
      <c r="B1165" s="174" t="s">
        <v>298</v>
      </c>
      <c r="C1165" s="152">
        <v>0</v>
      </c>
      <c r="D1165" s="175"/>
    </row>
    <row r="1166" spans="1:4" x14ac:dyDescent="0.2">
      <c r="A1166" s="176"/>
      <c r="B1166" s="177"/>
      <c r="C1166" s="152"/>
      <c r="D1166" s="175"/>
    </row>
    <row r="1167" spans="1:4" x14ac:dyDescent="0.2">
      <c r="A1167" s="171" t="s">
        <v>299</v>
      </c>
      <c r="B1167" s="168" t="s">
        <v>300</v>
      </c>
      <c r="C1167" s="172">
        <f>SUM(C1168:C1173)</f>
        <v>0</v>
      </c>
      <c r="D1167" s="170"/>
    </row>
    <row r="1168" spans="1:4" x14ac:dyDescent="0.2">
      <c r="A1168" s="173" t="s">
        <v>301</v>
      </c>
      <c r="B1168" s="174" t="s">
        <v>302</v>
      </c>
      <c r="C1168" s="152">
        <v>0</v>
      </c>
      <c r="D1168" s="175"/>
    </row>
    <row r="1169" spans="1:4" x14ac:dyDescent="0.2">
      <c r="A1169" s="173" t="s">
        <v>303</v>
      </c>
      <c r="B1169" s="174" t="s">
        <v>304</v>
      </c>
      <c r="C1169" s="152">
        <v>0</v>
      </c>
      <c r="D1169" s="175"/>
    </row>
    <row r="1170" spans="1:4" x14ac:dyDescent="0.2">
      <c r="A1170" s="173" t="s">
        <v>305</v>
      </c>
      <c r="B1170" s="174" t="s">
        <v>306</v>
      </c>
      <c r="C1170" s="152">
        <v>0</v>
      </c>
      <c r="D1170" s="175"/>
    </row>
    <row r="1171" spans="1:4" ht="25.5" x14ac:dyDescent="0.2">
      <c r="A1171" s="173" t="s">
        <v>307</v>
      </c>
      <c r="B1171" s="174" t="s">
        <v>308</v>
      </c>
      <c r="C1171" s="152">
        <v>0</v>
      </c>
      <c r="D1171" s="175"/>
    </row>
    <row r="1172" spans="1:4" x14ac:dyDescent="0.2">
      <c r="A1172" s="173" t="s">
        <v>309</v>
      </c>
      <c r="B1172" s="174" t="s">
        <v>310</v>
      </c>
      <c r="C1172" s="152">
        <v>0</v>
      </c>
      <c r="D1172" s="175"/>
    </row>
    <row r="1173" spans="1:4" x14ac:dyDescent="0.2">
      <c r="A1173" s="173" t="s">
        <v>311</v>
      </c>
      <c r="B1173" s="174" t="s">
        <v>312</v>
      </c>
      <c r="C1173" s="180">
        <v>0</v>
      </c>
      <c r="D1173" s="181"/>
    </row>
    <row r="1174" spans="1:4" x14ac:dyDescent="0.2">
      <c r="A1174" s="182"/>
      <c r="B1174" s="183"/>
      <c r="C1174" s="184"/>
      <c r="D1174" s="162"/>
    </row>
    <row r="1175" spans="1:4" x14ac:dyDescent="0.2">
      <c r="A1175" s="167">
        <v>2</v>
      </c>
      <c r="B1175" s="168" t="s">
        <v>313</v>
      </c>
      <c r="C1175" s="172">
        <f>SUM(C1177+C1184+C1190+C1199+C1203+C1209)</f>
        <v>0</v>
      </c>
      <c r="D1175" s="170"/>
    </row>
    <row r="1176" spans="1:4" x14ac:dyDescent="0.2">
      <c r="A1176" s="167"/>
      <c r="B1176" s="185"/>
      <c r="C1176" s="152"/>
      <c r="D1176" s="175"/>
    </row>
    <row r="1177" spans="1:4" x14ac:dyDescent="0.2">
      <c r="A1177" s="182" t="s">
        <v>314</v>
      </c>
      <c r="B1177" s="168" t="s">
        <v>315</v>
      </c>
      <c r="C1177" s="172">
        <f>SUM(C1178:C1182)</f>
        <v>0</v>
      </c>
      <c r="D1177" s="170"/>
    </row>
    <row r="1178" spans="1:4" x14ac:dyDescent="0.2">
      <c r="A1178" s="173" t="s">
        <v>316</v>
      </c>
      <c r="B1178" s="174" t="s">
        <v>317</v>
      </c>
      <c r="C1178" s="152">
        <v>0</v>
      </c>
      <c r="D1178" s="175"/>
    </row>
    <row r="1179" spans="1:4" x14ac:dyDescent="0.2">
      <c r="A1179" s="173" t="s">
        <v>318</v>
      </c>
      <c r="B1179" s="174" t="s">
        <v>319</v>
      </c>
      <c r="C1179" s="152">
        <v>0</v>
      </c>
      <c r="D1179" s="175"/>
    </row>
    <row r="1180" spans="1:4" x14ac:dyDescent="0.2">
      <c r="A1180" s="173" t="s">
        <v>320</v>
      </c>
      <c r="B1180" s="174" t="s">
        <v>321</v>
      </c>
      <c r="C1180" s="152">
        <v>0</v>
      </c>
      <c r="D1180" s="175"/>
    </row>
    <row r="1181" spans="1:4" x14ac:dyDescent="0.2">
      <c r="A1181" s="173" t="s">
        <v>322</v>
      </c>
      <c r="B1181" s="174" t="s">
        <v>323</v>
      </c>
      <c r="C1181" s="152">
        <v>0</v>
      </c>
      <c r="D1181" s="175"/>
    </row>
    <row r="1182" spans="1:4" x14ac:dyDescent="0.2">
      <c r="A1182" s="173" t="s">
        <v>324</v>
      </c>
      <c r="B1182" s="174" t="s">
        <v>325</v>
      </c>
      <c r="C1182" s="152">
        <v>0</v>
      </c>
      <c r="D1182" s="175"/>
    </row>
    <row r="1183" spans="1:4" x14ac:dyDescent="0.2">
      <c r="A1183" s="186"/>
      <c r="B1183" s="177"/>
      <c r="C1183" s="152"/>
      <c r="D1183" s="175"/>
    </row>
    <row r="1184" spans="1:4" ht="25.5" x14ac:dyDescent="0.2">
      <c r="A1184" s="182" t="s">
        <v>326</v>
      </c>
      <c r="B1184" s="168" t="s">
        <v>327</v>
      </c>
      <c r="C1184" s="172">
        <f>SUM(C1185:C1188)</f>
        <v>0</v>
      </c>
      <c r="D1184" s="170"/>
    </row>
    <row r="1185" spans="1:4" x14ac:dyDescent="0.2">
      <c r="A1185" s="173" t="s">
        <v>328</v>
      </c>
      <c r="B1185" s="174" t="s">
        <v>329</v>
      </c>
      <c r="C1185" s="152">
        <v>0</v>
      </c>
      <c r="D1185" s="175"/>
    </row>
    <row r="1186" spans="1:4" x14ac:dyDescent="0.2">
      <c r="A1186" s="173" t="s">
        <v>330</v>
      </c>
      <c r="B1186" s="174" t="s">
        <v>331</v>
      </c>
      <c r="C1186" s="152">
        <v>0</v>
      </c>
      <c r="D1186" s="175"/>
    </row>
    <row r="1187" spans="1:4" x14ac:dyDescent="0.2">
      <c r="A1187" s="173" t="s">
        <v>332</v>
      </c>
      <c r="B1187" s="174" t="s">
        <v>333</v>
      </c>
      <c r="C1187" s="152">
        <v>0</v>
      </c>
      <c r="D1187" s="175"/>
    </row>
    <row r="1188" spans="1:4" x14ac:dyDescent="0.2">
      <c r="A1188" s="173" t="s">
        <v>334</v>
      </c>
      <c r="B1188" s="174" t="s">
        <v>335</v>
      </c>
      <c r="C1188" s="152">
        <v>0</v>
      </c>
      <c r="D1188" s="175"/>
    </row>
    <row r="1189" spans="1:4" x14ac:dyDescent="0.2">
      <c r="A1189" s="186"/>
      <c r="B1189" s="177"/>
      <c r="C1189" s="152"/>
      <c r="D1189" s="175"/>
    </row>
    <row r="1190" spans="1:4" ht="25.5" x14ac:dyDescent="0.2">
      <c r="A1190" s="182" t="s">
        <v>336</v>
      </c>
      <c r="B1190" s="168" t="s">
        <v>337</v>
      </c>
      <c r="C1190" s="172">
        <f>SUM(C1191:C1197)</f>
        <v>0</v>
      </c>
      <c r="D1190" s="170"/>
    </row>
    <row r="1191" spans="1:4" x14ac:dyDescent="0.2">
      <c r="A1191" s="173" t="s">
        <v>338</v>
      </c>
      <c r="B1191" s="174" t="s">
        <v>339</v>
      </c>
      <c r="C1191" s="152">
        <v>0</v>
      </c>
      <c r="D1191" s="175"/>
    </row>
    <row r="1192" spans="1:4" ht="25.5" x14ac:dyDescent="0.2">
      <c r="A1192" s="173" t="s">
        <v>340</v>
      </c>
      <c r="B1192" s="174" t="s">
        <v>341</v>
      </c>
      <c r="C1192" s="152">
        <v>0</v>
      </c>
      <c r="D1192" s="175"/>
    </row>
    <row r="1193" spans="1:4" x14ac:dyDescent="0.2">
      <c r="A1193" s="173" t="s">
        <v>342</v>
      </c>
      <c r="B1193" s="174" t="s">
        <v>343</v>
      </c>
      <c r="C1193" s="152">
        <v>0</v>
      </c>
      <c r="D1193" s="175"/>
    </row>
    <row r="1194" spans="1:4" ht="25.5" x14ac:dyDescent="0.2">
      <c r="A1194" s="173" t="s">
        <v>344</v>
      </c>
      <c r="B1194" s="174" t="s">
        <v>345</v>
      </c>
      <c r="C1194" s="152">
        <v>0</v>
      </c>
      <c r="D1194" s="175"/>
    </row>
    <row r="1195" spans="1:4" x14ac:dyDescent="0.2">
      <c r="A1195" s="173" t="s">
        <v>346</v>
      </c>
      <c r="B1195" s="174" t="s">
        <v>347</v>
      </c>
      <c r="C1195" s="152">
        <v>0</v>
      </c>
      <c r="D1195" s="175"/>
    </row>
    <row r="1196" spans="1:4" x14ac:dyDescent="0.2">
      <c r="A1196" s="173" t="s">
        <v>348</v>
      </c>
      <c r="B1196" s="174" t="s">
        <v>349</v>
      </c>
      <c r="C1196" s="152">
        <v>0</v>
      </c>
      <c r="D1196" s="175"/>
    </row>
    <row r="1197" spans="1:4" ht="25.5" x14ac:dyDescent="0.2">
      <c r="A1197" s="173" t="s">
        <v>350</v>
      </c>
      <c r="B1197" s="174" t="s">
        <v>351</v>
      </c>
      <c r="C1197" s="152">
        <v>0</v>
      </c>
      <c r="D1197" s="175"/>
    </row>
    <row r="1198" spans="1:4" x14ac:dyDescent="0.2">
      <c r="A1198" s="186"/>
      <c r="B1198" s="177"/>
      <c r="C1198" s="152"/>
      <c r="D1198" s="175"/>
    </row>
    <row r="1199" spans="1:4" ht="25.5" x14ac:dyDescent="0.2">
      <c r="A1199" s="182" t="s">
        <v>352</v>
      </c>
      <c r="B1199" s="168" t="s">
        <v>353</v>
      </c>
      <c r="C1199" s="172">
        <f>SUM(C1200:C1201)</f>
        <v>0</v>
      </c>
      <c r="D1199" s="170"/>
    </row>
    <row r="1200" spans="1:4" x14ac:dyDescent="0.2">
      <c r="A1200" s="173" t="s">
        <v>354</v>
      </c>
      <c r="B1200" s="174" t="s">
        <v>355</v>
      </c>
      <c r="C1200" s="152">
        <v>0</v>
      </c>
      <c r="D1200" s="175"/>
    </row>
    <row r="1201" spans="1:4" x14ac:dyDescent="0.2">
      <c r="A1201" s="173" t="s">
        <v>356</v>
      </c>
      <c r="B1201" s="174" t="s">
        <v>357</v>
      </c>
      <c r="C1201" s="152">
        <v>0</v>
      </c>
      <c r="D1201" s="175"/>
    </row>
    <row r="1202" spans="1:4" x14ac:dyDescent="0.2">
      <c r="A1202" s="186"/>
      <c r="B1202" s="177"/>
      <c r="C1202" s="152"/>
      <c r="D1202" s="175"/>
    </row>
    <row r="1203" spans="1:4" ht="25.5" x14ac:dyDescent="0.2">
      <c r="A1203" s="182" t="s">
        <v>358</v>
      </c>
      <c r="B1203" s="168" t="s">
        <v>359</v>
      </c>
      <c r="C1203" s="172">
        <f>SUM(C1204:C1207)</f>
        <v>0</v>
      </c>
      <c r="D1203" s="170"/>
    </row>
    <row r="1204" spans="1:4" x14ac:dyDescent="0.2">
      <c r="A1204" s="173" t="s">
        <v>360</v>
      </c>
      <c r="B1204" s="174" t="s">
        <v>361</v>
      </c>
      <c r="C1204" s="152">
        <v>0</v>
      </c>
      <c r="D1204" s="175"/>
    </row>
    <row r="1205" spans="1:4" x14ac:dyDescent="0.2">
      <c r="A1205" s="173" t="s">
        <v>362</v>
      </c>
      <c r="B1205" s="174" t="s">
        <v>363</v>
      </c>
      <c r="C1205" s="152">
        <v>0</v>
      </c>
      <c r="D1205" s="175"/>
    </row>
    <row r="1206" spans="1:4" x14ac:dyDescent="0.2">
      <c r="A1206" s="173" t="s">
        <v>364</v>
      </c>
      <c r="B1206" s="174" t="s">
        <v>365</v>
      </c>
      <c r="C1206" s="152">
        <v>0</v>
      </c>
      <c r="D1206" s="175"/>
    </row>
    <row r="1207" spans="1:4" ht="25.5" x14ac:dyDescent="0.2">
      <c r="A1207" s="173" t="s">
        <v>366</v>
      </c>
      <c r="B1207" s="174" t="s">
        <v>367</v>
      </c>
      <c r="C1207" s="152">
        <v>0</v>
      </c>
      <c r="D1207" s="175"/>
    </row>
    <row r="1208" spans="1:4" x14ac:dyDescent="0.2">
      <c r="A1208" s="186"/>
      <c r="B1208" s="177"/>
      <c r="C1208" s="152"/>
      <c r="D1208" s="175"/>
    </row>
    <row r="1209" spans="1:4" ht="25.5" x14ac:dyDescent="0.2">
      <c r="A1209" s="182" t="s">
        <v>368</v>
      </c>
      <c r="B1209" s="168" t="s">
        <v>369</v>
      </c>
      <c r="C1209" s="172">
        <f>SUM(C1210:C1217)</f>
        <v>0</v>
      </c>
      <c r="D1209" s="170"/>
    </row>
    <row r="1210" spans="1:4" x14ac:dyDescent="0.2">
      <c r="A1210" s="173" t="s">
        <v>370</v>
      </c>
      <c r="B1210" s="174" t="s">
        <v>371</v>
      </c>
      <c r="C1210" s="152"/>
      <c r="D1210" s="175"/>
    </row>
    <row r="1211" spans="1:4" ht="25.5" x14ac:dyDescent="0.2">
      <c r="A1211" s="173" t="s">
        <v>372</v>
      </c>
      <c r="B1211" s="174" t="s">
        <v>373</v>
      </c>
      <c r="C1211" s="152">
        <v>0</v>
      </c>
      <c r="D1211" s="175"/>
    </row>
    <row r="1212" spans="1:4" x14ac:dyDescent="0.2">
      <c r="A1212" s="173" t="s">
        <v>374</v>
      </c>
      <c r="B1212" s="174" t="s">
        <v>375</v>
      </c>
      <c r="C1212" s="152">
        <v>0</v>
      </c>
      <c r="D1212" s="175"/>
    </row>
    <row r="1213" spans="1:4" x14ac:dyDescent="0.2">
      <c r="A1213" s="173" t="s">
        <v>376</v>
      </c>
      <c r="B1213" s="174" t="s">
        <v>377</v>
      </c>
      <c r="C1213" s="152">
        <v>0</v>
      </c>
      <c r="D1213" s="175"/>
    </row>
    <row r="1214" spans="1:4" x14ac:dyDescent="0.2">
      <c r="A1214" s="173" t="s">
        <v>378</v>
      </c>
      <c r="B1214" s="174" t="s">
        <v>379</v>
      </c>
      <c r="C1214" s="152">
        <v>0</v>
      </c>
      <c r="D1214" s="175"/>
    </row>
    <row r="1215" spans="1:4" ht="25.5" x14ac:dyDescent="0.2">
      <c r="A1215" s="173" t="s">
        <v>380</v>
      </c>
      <c r="B1215" s="174" t="s">
        <v>381</v>
      </c>
      <c r="C1215" s="152">
        <v>0</v>
      </c>
      <c r="D1215" s="175"/>
    </row>
    <row r="1216" spans="1:4" x14ac:dyDescent="0.2">
      <c r="A1216" s="173" t="s">
        <v>382</v>
      </c>
      <c r="B1216" s="174" t="s">
        <v>383</v>
      </c>
      <c r="C1216" s="152">
        <v>0</v>
      </c>
      <c r="D1216" s="175"/>
    </row>
    <row r="1217" spans="1:4" x14ac:dyDescent="0.2">
      <c r="A1217" s="173" t="s">
        <v>384</v>
      </c>
      <c r="B1217" s="174" t="s">
        <v>385</v>
      </c>
      <c r="C1217" s="152">
        <v>0</v>
      </c>
      <c r="D1217" s="175"/>
    </row>
    <row r="1218" spans="1:4" x14ac:dyDescent="0.2">
      <c r="A1218" s="173"/>
      <c r="B1218" s="177"/>
      <c r="C1218" s="152"/>
      <c r="D1218" s="175"/>
    </row>
    <row r="1219" spans="1:4" x14ac:dyDescent="0.2">
      <c r="A1219" s="167">
        <v>5</v>
      </c>
      <c r="B1219" s="187" t="s">
        <v>386</v>
      </c>
      <c r="C1219" s="172">
        <f>SUM(C1221+C1231+C1241+C1246)</f>
        <v>0</v>
      </c>
      <c r="D1219" s="170"/>
    </row>
    <row r="1220" spans="1:4" x14ac:dyDescent="0.2">
      <c r="A1220" s="186"/>
      <c r="B1220" s="177"/>
      <c r="C1220" s="152"/>
      <c r="D1220" s="175"/>
    </row>
    <row r="1221" spans="1:4" x14ac:dyDescent="0.2">
      <c r="A1221" s="188" t="s">
        <v>387</v>
      </c>
      <c r="B1221" s="168" t="s">
        <v>388</v>
      </c>
      <c r="C1221" s="172">
        <f>SUM(C1222:C1229)</f>
        <v>0</v>
      </c>
      <c r="D1221" s="170"/>
    </row>
    <row r="1222" spans="1:4" x14ac:dyDescent="0.2">
      <c r="A1222" s="189" t="s">
        <v>389</v>
      </c>
      <c r="B1222" s="174" t="s">
        <v>390</v>
      </c>
      <c r="C1222" s="152">
        <v>0</v>
      </c>
      <c r="D1222" s="175"/>
    </row>
    <row r="1223" spans="1:4" x14ac:dyDescent="0.2">
      <c r="A1223" s="189" t="s">
        <v>391</v>
      </c>
      <c r="B1223" s="174" t="s">
        <v>392</v>
      </c>
      <c r="C1223" s="152">
        <v>0</v>
      </c>
      <c r="D1223" s="175"/>
    </row>
    <row r="1224" spans="1:4" x14ac:dyDescent="0.2">
      <c r="A1224" s="189" t="s">
        <v>393</v>
      </c>
      <c r="B1224" s="174" t="s">
        <v>394</v>
      </c>
      <c r="C1224" s="152"/>
      <c r="D1224" s="175"/>
    </row>
    <row r="1225" spans="1:4" x14ac:dyDescent="0.2">
      <c r="A1225" s="189" t="s">
        <v>395</v>
      </c>
      <c r="B1225" s="174" t="s">
        <v>396</v>
      </c>
      <c r="C1225" s="152"/>
      <c r="D1225" s="175"/>
    </row>
    <row r="1226" spans="1:4" x14ac:dyDescent="0.2">
      <c r="A1226" s="189" t="s">
        <v>397</v>
      </c>
      <c r="B1226" s="174" t="s">
        <v>398</v>
      </c>
      <c r="C1226" s="152"/>
      <c r="D1226" s="175"/>
    </row>
    <row r="1227" spans="1:4" ht="25.5" x14ac:dyDescent="0.2">
      <c r="A1227" s="189" t="s">
        <v>399</v>
      </c>
      <c r="B1227" s="174" t="s">
        <v>400</v>
      </c>
      <c r="C1227" s="152"/>
      <c r="D1227" s="175"/>
    </row>
    <row r="1228" spans="1:4" ht="25.5" x14ac:dyDescent="0.2">
      <c r="A1228" s="189" t="s">
        <v>401</v>
      </c>
      <c r="B1228" s="174" t="s">
        <v>402</v>
      </c>
      <c r="C1228" s="152"/>
      <c r="D1228" s="175"/>
    </row>
    <row r="1229" spans="1:4" x14ac:dyDescent="0.2">
      <c r="A1229" s="189" t="s">
        <v>403</v>
      </c>
      <c r="B1229" s="174" t="s">
        <v>404</v>
      </c>
      <c r="C1229" s="152">
        <v>0</v>
      </c>
      <c r="D1229" s="175"/>
    </row>
    <row r="1230" spans="1:4" x14ac:dyDescent="0.2">
      <c r="A1230" s="189"/>
      <c r="B1230" s="174"/>
      <c r="C1230" s="152"/>
      <c r="D1230" s="175"/>
    </row>
    <row r="1231" spans="1:4" ht="25.5" x14ac:dyDescent="0.2">
      <c r="A1231" s="188" t="s">
        <v>405</v>
      </c>
      <c r="B1231" s="168" t="s">
        <v>406</v>
      </c>
      <c r="C1231" s="172">
        <f>SUM(C1232:C1239)</f>
        <v>0</v>
      </c>
      <c r="D1231" s="170"/>
    </row>
    <row r="1232" spans="1:4" x14ac:dyDescent="0.2">
      <c r="A1232" s="189" t="s">
        <v>407</v>
      </c>
      <c r="B1232" s="174" t="s">
        <v>408</v>
      </c>
      <c r="C1232" s="152">
        <v>0</v>
      </c>
      <c r="D1232" s="175"/>
    </row>
    <row r="1233" spans="1:4" x14ac:dyDescent="0.2">
      <c r="A1233" s="189" t="s">
        <v>409</v>
      </c>
      <c r="B1233" s="174" t="s">
        <v>410</v>
      </c>
      <c r="C1233" s="152">
        <v>0</v>
      </c>
      <c r="D1233" s="175"/>
    </row>
    <row r="1234" spans="1:4" x14ac:dyDescent="0.2">
      <c r="A1234" s="189" t="s">
        <v>411</v>
      </c>
      <c r="B1234" s="174" t="s">
        <v>412</v>
      </c>
      <c r="C1234" s="152">
        <v>0</v>
      </c>
      <c r="D1234" s="175"/>
    </row>
    <row r="1235" spans="1:4" x14ac:dyDescent="0.2">
      <c r="A1235" s="189" t="s">
        <v>413</v>
      </c>
      <c r="B1235" s="174" t="s">
        <v>414</v>
      </c>
      <c r="C1235" s="152">
        <v>0</v>
      </c>
      <c r="D1235" s="175"/>
    </row>
    <row r="1236" spans="1:4" x14ac:dyDescent="0.2">
      <c r="A1236" s="189" t="s">
        <v>415</v>
      </c>
      <c r="B1236" s="174" t="s">
        <v>416</v>
      </c>
      <c r="C1236" s="152">
        <v>0</v>
      </c>
      <c r="D1236" s="175"/>
    </row>
    <row r="1237" spans="1:4" x14ac:dyDescent="0.2">
      <c r="A1237" s="189" t="s">
        <v>417</v>
      </c>
      <c r="B1237" s="174" t="s">
        <v>418</v>
      </c>
      <c r="C1237" s="152">
        <v>0</v>
      </c>
      <c r="D1237" s="175"/>
    </row>
    <row r="1238" spans="1:4" x14ac:dyDescent="0.2">
      <c r="A1238" s="189" t="s">
        <v>419</v>
      </c>
      <c r="B1238" s="174" t="s">
        <v>420</v>
      </c>
      <c r="C1238" s="152">
        <v>0</v>
      </c>
      <c r="D1238" s="175"/>
    </row>
    <row r="1239" spans="1:4" ht="25.5" x14ac:dyDescent="0.2">
      <c r="A1239" s="189" t="s">
        <v>421</v>
      </c>
      <c r="B1239" s="174" t="s">
        <v>422</v>
      </c>
      <c r="C1239" s="152">
        <v>0</v>
      </c>
      <c r="D1239" s="175"/>
    </row>
    <row r="1240" spans="1:4" x14ac:dyDescent="0.2">
      <c r="A1240" s="189"/>
      <c r="B1240" s="174"/>
      <c r="C1240" s="152"/>
      <c r="D1240" s="175"/>
    </row>
    <row r="1241" spans="1:4" x14ac:dyDescent="0.2">
      <c r="A1241" s="188" t="s">
        <v>423</v>
      </c>
      <c r="B1241" s="168" t="s">
        <v>424</v>
      </c>
      <c r="C1241" s="172">
        <f>SUM(C1242:C1244)</f>
        <v>0</v>
      </c>
      <c r="D1241" s="170"/>
    </row>
    <row r="1242" spans="1:4" x14ac:dyDescent="0.2">
      <c r="A1242" s="189" t="s">
        <v>425</v>
      </c>
      <c r="B1242" s="174" t="s">
        <v>426</v>
      </c>
      <c r="C1242" s="152">
        <v>0</v>
      </c>
      <c r="D1242" s="175"/>
    </row>
    <row r="1243" spans="1:4" x14ac:dyDescent="0.2">
      <c r="A1243" s="189" t="s">
        <v>427</v>
      </c>
      <c r="B1243" s="174" t="s">
        <v>428</v>
      </c>
      <c r="C1243" s="152">
        <v>0</v>
      </c>
      <c r="D1243" s="175"/>
    </row>
    <row r="1244" spans="1:4" x14ac:dyDescent="0.2">
      <c r="A1244" s="189" t="s">
        <v>429</v>
      </c>
      <c r="B1244" s="174" t="s">
        <v>430</v>
      </c>
      <c r="C1244" s="152">
        <v>0</v>
      </c>
      <c r="D1244" s="175"/>
    </row>
    <row r="1245" spans="1:4" x14ac:dyDescent="0.2">
      <c r="A1245" s="189"/>
      <c r="B1245" s="174"/>
      <c r="C1245" s="152"/>
      <c r="D1245" s="175"/>
    </row>
    <row r="1246" spans="1:4" x14ac:dyDescent="0.2">
      <c r="A1246" s="188" t="s">
        <v>431</v>
      </c>
      <c r="B1246" s="168" t="s">
        <v>432</v>
      </c>
      <c r="C1246" s="172">
        <f>SUM(C1247:C1250)</f>
        <v>0</v>
      </c>
      <c r="D1246" s="170"/>
    </row>
    <row r="1247" spans="1:4" x14ac:dyDescent="0.2">
      <c r="A1247" s="189" t="s">
        <v>433</v>
      </c>
      <c r="B1247" s="174" t="s">
        <v>434</v>
      </c>
      <c r="C1247" s="152">
        <v>0</v>
      </c>
      <c r="D1247" s="175"/>
    </row>
    <row r="1248" spans="1:4" x14ac:dyDescent="0.2">
      <c r="A1248" s="189" t="s">
        <v>435</v>
      </c>
      <c r="B1248" s="174" t="s">
        <v>436</v>
      </c>
      <c r="C1248" s="152">
        <v>0</v>
      </c>
      <c r="D1248" s="175"/>
    </row>
    <row r="1249" spans="1:4" x14ac:dyDescent="0.2">
      <c r="A1249" s="189" t="s">
        <v>437</v>
      </c>
      <c r="B1249" s="174" t="s">
        <v>438</v>
      </c>
      <c r="C1249" s="152">
        <v>0</v>
      </c>
      <c r="D1249" s="175"/>
    </row>
    <row r="1250" spans="1:4" x14ac:dyDescent="0.2">
      <c r="A1250" s="189" t="s">
        <v>439</v>
      </c>
      <c r="B1250" s="174" t="s">
        <v>440</v>
      </c>
      <c r="C1250" s="152">
        <v>0</v>
      </c>
      <c r="D1250" s="175"/>
    </row>
    <row r="1252" spans="1:4" ht="89.25" x14ac:dyDescent="0.2">
      <c r="A1252" s="192" t="str">
        <f>'1. DireccyConducc '!B75</f>
        <v>RE1. P13 Participación activa de las instituciones del Sector para la reducción del impacto de los desastres de origen natural y antrópico y  los efectos de la variabilidad del cambio climático, fortalecida</v>
      </c>
      <c r="B1252" s="160" t="s">
        <v>177</v>
      </c>
      <c r="C1252" s="152">
        <f>SUM(C1254,C1330,C1374)</f>
        <v>0</v>
      </c>
      <c r="D1252" s="162"/>
    </row>
    <row r="1253" spans="1:4" x14ac:dyDescent="0.2">
      <c r="A1253" s="163" t="s">
        <v>178</v>
      </c>
      <c r="B1253" s="164" t="s">
        <v>179</v>
      </c>
      <c r="C1253" s="165" t="s">
        <v>180</v>
      </c>
      <c r="D1253" s="166" t="s">
        <v>181</v>
      </c>
    </row>
    <row r="1254" spans="1:4" x14ac:dyDescent="0.2">
      <c r="A1254" s="167">
        <v>1</v>
      </c>
      <c r="B1254" s="168" t="s">
        <v>182</v>
      </c>
      <c r="C1254" s="169">
        <f>SUM(C1256,C1263,C1270,C1279,C1288,C1293,C1300,C1305,C1316,C1322)</f>
        <v>0</v>
      </c>
      <c r="D1254" s="170"/>
    </row>
    <row r="1255" spans="1:4" x14ac:dyDescent="0.2">
      <c r="A1255" s="167"/>
      <c r="B1255" s="185"/>
      <c r="C1255" s="172"/>
      <c r="D1255" s="170"/>
    </row>
    <row r="1256" spans="1:4" x14ac:dyDescent="0.2">
      <c r="A1256" s="171" t="s">
        <v>184</v>
      </c>
      <c r="B1256" s="168" t="s">
        <v>185</v>
      </c>
      <c r="C1256" s="172">
        <f>SUM(C1257:C1261)</f>
        <v>0</v>
      </c>
      <c r="D1256" s="170"/>
    </row>
    <row r="1257" spans="1:4" x14ac:dyDescent="0.2">
      <c r="A1257" s="173" t="s">
        <v>186</v>
      </c>
      <c r="B1257" s="174" t="s">
        <v>187</v>
      </c>
      <c r="C1257" s="152">
        <v>0</v>
      </c>
      <c r="D1257" s="175"/>
    </row>
    <row r="1258" spans="1:4" ht="25.5" x14ac:dyDescent="0.2">
      <c r="A1258" s="173" t="s">
        <v>188</v>
      </c>
      <c r="B1258" s="174" t="s">
        <v>189</v>
      </c>
      <c r="C1258" s="152">
        <v>0</v>
      </c>
      <c r="D1258" s="175"/>
    </row>
    <row r="1259" spans="1:4" x14ac:dyDescent="0.2">
      <c r="A1259" s="173" t="s">
        <v>190</v>
      </c>
      <c r="B1259" s="174" t="s">
        <v>191</v>
      </c>
      <c r="C1259" s="152">
        <v>0</v>
      </c>
      <c r="D1259" s="175"/>
    </row>
    <row r="1260" spans="1:4" ht="25.5" x14ac:dyDescent="0.2">
      <c r="A1260" s="173" t="s">
        <v>192</v>
      </c>
      <c r="B1260" s="174" t="s">
        <v>193</v>
      </c>
      <c r="C1260" s="152">
        <v>0</v>
      </c>
      <c r="D1260" s="175"/>
    </row>
    <row r="1261" spans="1:4" x14ac:dyDescent="0.2">
      <c r="A1261" s="173" t="s">
        <v>194</v>
      </c>
      <c r="B1261" s="174" t="s">
        <v>195</v>
      </c>
      <c r="C1261" s="152">
        <v>0</v>
      </c>
      <c r="D1261" s="175"/>
    </row>
    <row r="1262" spans="1:4" x14ac:dyDescent="0.2">
      <c r="A1262" s="176"/>
      <c r="B1262" s="177"/>
      <c r="C1262" s="152"/>
      <c r="D1262" s="175"/>
    </row>
    <row r="1263" spans="1:4" x14ac:dyDescent="0.2">
      <c r="A1263" s="171" t="s">
        <v>196</v>
      </c>
      <c r="B1263" s="168" t="s">
        <v>197</v>
      </c>
      <c r="C1263" s="172">
        <f>SUM(C1264:C1268)</f>
        <v>0</v>
      </c>
      <c r="D1263" s="170"/>
    </row>
    <row r="1264" spans="1:4" x14ac:dyDescent="0.2">
      <c r="A1264" s="173" t="s">
        <v>198</v>
      </c>
      <c r="B1264" s="174" t="s">
        <v>199</v>
      </c>
      <c r="C1264" s="152">
        <v>0</v>
      </c>
      <c r="D1264" s="175"/>
    </row>
    <row r="1265" spans="1:4" x14ac:dyDescent="0.2">
      <c r="A1265" s="173" t="s">
        <v>200</v>
      </c>
      <c r="B1265" s="174" t="s">
        <v>201</v>
      </c>
      <c r="C1265" s="152">
        <v>0</v>
      </c>
      <c r="D1265" s="175"/>
    </row>
    <row r="1266" spans="1:4" x14ac:dyDescent="0.2">
      <c r="A1266" s="173" t="s">
        <v>202</v>
      </c>
      <c r="B1266" s="174" t="s">
        <v>203</v>
      </c>
      <c r="C1266" s="152">
        <v>0</v>
      </c>
      <c r="D1266" s="175"/>
    </row>
    <row r="1267" spans="1:4" x14ac:dyDescent="0.2">
      <c r="A1267" s="173" t="s">
        <v>204</v>
      </c>
      <c r="B1267" s="174" t="s">
        <v>205</v>
      </c>
      <c r="C1267" s="152">
        <v>0</v>
      </c>
      <c r="D1267" s="175"/>
    </row>
    <row r="1268" spans="1:4" x14ac:dyDescent="0.2">
      <c r="A1268" s="173" t="s">
        <v>206</v>
      </c>
      <c r="B1268" s="174" t="s">
        <v>207</v>
      </c>
      <c r="C1268" s="152">
        <v>0</v>
      </c>
      <c r="D1268" s="175"/>
    </row>
    <row r="1269" spans="1:4" x14ac:dyDescent="0.2">
      <c r="A1269" s="176"/>
      <c r="B1269" s="177"/>
      <c r="C1269" s="172"/>
      <c r="D1269" s="170"/>
    </row>
    <row r="1270" spans="1:4" ht="25.5" x14ac:dyDescent="0.2">
      <c r="A1270" s="171" t="s">
        <v>208</v>
      </c>
      <c r="B1270" s="178" t="s">
        <v>209</v>
      </c>
      <c r="C1270" s="172">
        <f>SUM(C1271:C1277)</f>
        <v>0</v>
      </c>
      <c r="D1270" s="170"/>
    </row>
    <row r="1271" spans="1:4" x14ac:dyDescent="0.2">
      <c r="A1271" s="173" t="s">
        <v>210</v>
      </c>
      <c r="B1271" s="174" t="s">
        <v>211</v>
      </c>
      <c r="C1271" s="152">
        <v>0</v>
      </c>
      <c r="D1271" s="175"/>
    </row>
    <row r="1272" spans="1:4" x14ac:dyDescent="0.2">
      <c r="A1272" s="173" t="s">
        <v>212</v>
      </c>
      <c r="B1272" s="174" t="s">
        <v>213</v>
      </c>
      <c r="C1272" s="152">
        <v>0</v>
      </c>
      <c r="D1272" s="175"/>
    </row>
    <row r="1273" spans="1:4" x14ac:dyDescent="0.2">
      <c r="A1273" s="173" t="s">
        <v>214</v>
      </c>
      <c r="B1273" s="174" t="s">
        <v>215</v>
      </c>
      <c r="C1273" s="152"/>
      <c r="D1273" s="175"/>
    </row>
    <row r="1274" spans="1:4" x14ac:dyDescent="0.2">
      <c r="A1274" s="173" t="s">
        <v>216</v>
      </c>
      <c r="B1274" s="174" t="s">
        <v>217</v>
      </c>
      <c r="C1274" s="152">
        <v>0</v>
      </c>
      <c r="D1274" s="175"/>
    </row>
    <row r="1275" spans="1:4" x14ac:dyDescent="0.2">
      <c r="A1275" s="173" t="s">
        <v>218</v>
      </c>
      <c r="B1275" s="174" t="s">
        <v>219</v>
      </c>
      <c r="C1275" s="152">
        <v>0</v>
      </c>
      <c r="D1275" s="175"/>
    </row>
    <row r="1276" spans="1:4" ht="25.5" x14ac:dyDescent="0.2">
      <c r="A1276" s="173" t="s">
        <v>220</v>
      </c>
      <c r="B1276" s="174" t="s">
        <v>221</v>
      </c>
      <c r="C1276" s="152">
        <v>0</v>
      </c>
      <c r="D1276" s="175"/>
    </row>
    <row r="1277" spans="1:4" ht="25.5" x14ac:dyDescent="0.2">
      <c r="A1277" s="173" t="s">
        <v>222</v>
      </c>
      <c r="B1277" s="174" t="s">
        <v>223</v>
      </c>
      <c r="C1277" s="152">
        <v>0</v>
      </c>
      <c r="D1277" s="175"/>
    </row>
    <row r="1278" spans="1:4" x14ac:dyDescent="0.2">
      <c r="A1278" s="176"/>
      <c r="B1278" s="177"/>
      <c r="C1278" s="152"/>
      <c r="D1278" s="175"/>
    </row>
    <row r="1279" spans="1:4" x14ac:dyDescent="0.2">
      <c r="A1279" s="171" t="s">
        <v>224</v>
      </c>
      <c r="B1279" s="168" t="s">
        <v>225</v>
      </c>
      <c r="C1279" s="172">
        <f>SUM(C1280:C1286)</f>
        <v>0</v>
      </c>
      <c r="D1279" s="170"/>
    </row>
    <row r="1280" spans="1:4" x14ac:dyDescent="0.2">
      <c r="A1280" s="173" t="s">
        <v>226</v>
      </c>
      <c r="B1280" s="174" t="s">
        <v>227</v>
      </c>
      <c r="C1280" s="152">
        <v>0</v>
      </c>
      <c r="D1280" s="175"/>
    </row>
    <row r="1281" spans="1:4" x14ac:dyDescent="0.2">
      <c r="A1281" s="173" t="s">
        <v>228</v>
      </c>
      <c r="B1281" s="174" t="s">
        <v>229</v>
      </c>
      <c r="C1281" s="152">
        <v>0</v>
      </c>
      <c r="D1281" s="175"/>
    </row>
    <row r="1282" spans="1:4" x14ac:dyDescent="0.2">
      <c r="A1282" s="173" t="s">
        <v>230</v>
      </c>
      <c r="B1282" s="174" t="s">
        <v>231</v>
      </c>
      <c r="C1282" s="152">
        <v>0</v>
      </c>
      <c r="D1282" s="175"/>
    </row>
    <row r="1283" spans="1:4" ht="25.5" x14ac:dyDescent="0.2">
      <c r="A1283" s="173" t="s">
        <v>232</v>
      </c>
      <c r="B1283" s="174" t="s">
        <v>233</v>
      </c>
      <c r="C1283" s="152">
        <v>0</v>
      </c>
      <c r="D1283" s="175"/>
    </row>
    <row r="1284" spans="1:4" ht="25.5" x14ac:dyDescent="0.2">
      <c r="A1284" s="173" t="s">
        <v>234</v>
      </c>
      <c r="B1284" s="174" t="s">
        <v>235</v>
      </c>
      <c r="C1284" s="152">
        <v>0</v>
      </c>
      <c r="D1284" s="175"/>
    </row>
    <row r="1285" spans="1:4" x14ac:dyDescent="0.2">
      <c r="A1285" s="173" t="s">
        <v>236</v>
      </c>
      <c r="B1285" s="174" t="s">
        <v>237</v>
      </c>
      <c r="C1285" s="152">
        <v>0</v>
      </c>
      <c r="D1285" s="175"/>
    </row>
    <row r="1286" spans="1:4" x14ac:dyDescent="0.2">
      <c r="A1286" s="173" t="s">
        <v>238</v>
      </c>
      <c r="B1286" s="174" t="s">
        <v>239</v>
      </c>
      <c r="C1286" s="152"/>
      <c r="D1286" s="175"/>
    </row>
    <row r="1287" spans="1:4" x14ac:dyDescent="0.2">
      <c r="A1287" s="176"/>
      <c r="B1287" s="177"/>
      <c r="C1287" s="152"/>
      <c r="D1287" s="175"/>
    </row>
    <row r="1288" spans="1:4" x14ac:dyDescent="0.2">
      <c r="A1288" s="171" t="s">
        <v>240</v>
      </c>
      <c r="B1288" s="168" t="s">
        <v>241</v>
      </c>
      <c r="C1288" s="172">
        <f>SUM(C1289++C1290+C1291)</f>
        <v>0</v>
      </c>
      <c r="D1288" s="170"/>
    </row>
    <row r="1289" spans="1:4" x14ac:dyDescent="0.2">
      <c r="A1289" s="173" t="s">
        <v>242</v>
      </c>
      <c r="B1289" s="174" t="s">
        <v>243</v>
      </c>
      <c r="C1289" s="152">
        <v>0</v>
      </c>
      <c r="D1289" s="175"/>
    </row>
    <row r="1290" spans="1:4" x14ac:dyDescent="0.2">
      <c r="A1290" s="173" t="s">
        <v>244</v>
      </c>
      <c r="B1290" s="174" t="s">
        <v>245</v>
      </c>
      <c r="C1290" s="152">
        <v>0</v>
      </c>
      <c r="D1290" s="175"/>
    </row>
    <row r="1291" spans="1:4" x14ac:dyDescent="0.2">
      <c r="A1291" s="173" t="s">
        <v>246</v>
      </c>
      <c r="B1291" s="174" t="s">
        <v>247</v>
      </c>
      <c r="C1291" s="152">
        <v>0</v>
      </c>
      <c r="D1291" s="175"/>
    </row>
    <row r="1292" spans="1:4" x14ac:dyDescent="0.2">
      <c r="A1292" s="176"/>
      <c r="B1292" s="177"/>
      <c r="C1292" s="152"/>
      <c r="D1292" s="175"/>
    </row>
    <row r="1293" spans="1:4" ht="25.5" x14ac:dyDescent="0.2">
      <c r="A1293" s="171" t="s">
        <v>248</v>
      </c>
      <c r="B1293" s="168" t="s">
        <v>249</v>
      </c>
      <c r="C1293" s="172">
        <f>SUM(C1294+C1297+C1298)</f>
        <v>0</v>
      </c>
      <c r="D1293" s="170"/>
    </row>
    <row r="1294" spans="1:4" x14ac:dyDescent="0.2">
      <c r="A1294" s="173" t="s">
        <v>250</v>
      </c>
      <c r="B1294" s="177" t="s">
        <v>251</v>
      </c>
      <c r="C1294" s="172">
        <f>SUM(C1295:C1296)</f>
        <v>0</v>
      </c>
      <c r="D1294" s="170"/>
    </row>
    <row r="1295" spans="1:4" x14ac:dyDescent="0.2">
      <c r="A1295" s="176" t="s">
        <v>252</v>
      </c>
      <c r="B1295" s="177" t="s">
        <v>253</v>
      </c>
      <c r="C1295" s="152">
        <v>0</v>
      </c>
      <c r="D1295" s="175"/>
    </row>
    <row r="1296" spans="1:4" ht="25.5" x14ac:dyDescent="0.2">
      <c r="A1296" s="176" t="s">
        <v>254</v>
      </c>
      <c r="B1296" s="177" t="s">
        <v>255</v>
      </c>
      <c r="C1296" s="152">
        <v>0</v>
      </c>
      <c r="D1296" s="175"/>
    </row>
    <row r="1297" spans="1:4" x14ac:dyDescent="0.2">
      <c r="A1297" s="173" t="s">
        <v>256</v>
      </c>
      <c r="B1297" s="174" t="s">
        <v>257</v>
      </c>
      <c r="C1297" s="152">
        <v>0</v>
      </c>
      <c r="D1297" s="175"/>
    </row>
    <row r="1298" spans="1:4" x14ac:dyDescent="0.2">
      <c r="A1298" s="173" t="s">
        <v>258</v>
      </c>
      <c r="B1298" s="174" t="s">
        <v>259</v>
      </c>
      <c r="C1298" s="152">
        <v>0</v>
      </c>
      <c r="D1298" s="175"/>
    </row>
    <row r="1299" spans="1:4" x14ac:dyDescent="0.2">
      <c r="A1299" s="176"/>
      <c r="B1299" s="177"/>
      <c r="C1299" s="152"/>
      <c r="D1299" s="175"/>
    </row>
    <row r="1300" spans="1:4" x14ac:dyDescent="0.2">
      <c r="A1300" s="171" t="s">
        <v>260</v>
      </c>
      <c r="B1300" s="168" t="s">
        <v>261</v>
      </c>
      <c r="C1300" s="169" t="s">
        <v>262</v>
      </c>
      <c r="D1300" s="170"/>
    </row>
    <row r="1301" spans="1:4" x14ac:dyDescent="0.2">
      <c r="A1301" s="173" t="s">
        <v>263</v>
      </c>
      <c r="B1301" s="174" t="s">
        <v>264</v>
      </c>
      <c r="C1301" s="179" t="s">
        <v>262</v>
      </c>
      <c r="D1301" s="175"/>
    </row>
    <row r="1302" spans="1:4" x14ac:dyDescent="0.2">
      <c r="A1302" s="173" t="s">
        <v>265</v>
      </c>
      <c r="B1302" s="174" t="s">
        <v>266</v>
      </c>
      <c r="C1302" s="152">
        <v>0</v>
      </c>
      <c r="D1302" s="175"/>
    </row>
    <row r="1303" spans="1:4" x14ac:dyDescent="0.2">
      <c r="A1303" s="173" t="s">
        <v>267</v>
      </c>
      <c r="B1303" s="174" t="s">
        <v>268</v>
      </c>
      <c r="C1303" s="152">
        <v>0</v>
      </c>
      <c r="D1303" s="175"/>
    </row>
    <row r="1304" spans="1:4" x14ac:dyDescent="0.2">
      <c r="A1304" s="176"/>
      <c r="B1304" s="177"/>
      <c r="C1304" s="152"/>
      <c r="D1304" s="175"/>
    </row>
    <row r="1305" spans="1:4" x14ac:dyDescent="0.2">
      <c r="A1305" s="171" t="s">
        <v>269</v>
      </c>
      <c r="B1305" s="168" t="s">
        <v>270</v>
      </c>
      <c r="C1305" s="172">
        <f>SUM(C1306:C1314)</f>
        <v>0</v>
      </c>
      <c r="D1305" s="170"/>
    </row>
    <row r="1306" spans="1:4" x14ac:dyDescent="0.2">
      <c r="A1306" s="173" t="s">
        <v>271</v>
      </c>
      <c r="B1306" s="174" t="s">
        <v>272</v>
      </c>
      <c r="C1306" s="152">
        <v>0</v>
      </c>
      <c r="D1306" s="175"/>
    </row>
    <row r="1307" spans="1:4" x14ac:dyDescent="0.2">
      <c r="A1307" s="173" t="s">
        <v>273</v>
      </c>
      <c r="B1307" s="174" t="s">
        <v>274</v>
      </c>
      <c r="C1307" s="152">
        <v>0</v>
      </c>
      <c r="D1307" s="175"/>
    </row>
    <row r="1308" spans="1:4" x14ac:dyDescent="0.2">
      <c r="A1308" s="173" t="s">
        <v>275</v>
      </c>
      <c r="B1308" s="174" t="s">
        <v>276</v>
      </c>
      <c r="C1308" s="152">
        <v>0</v>
      </c>
      <c r="D1308" s="175"/>
    </row>
    <row r="1309" spans="1:4" ht="25.5" x14ac:dyDescent="0.2">
      <c r="A1309" s="173" t="s">
        <v>277</v>
      </c>
      <c r="B1309" s="174" t="s">
        <v>278</v>
      </c>
      <c r="C1309" s="152">
        <v>0</v>
      </c>
      <c r="D1309" s="175"/>
    </row>
    <row r="1310" spans="1:4" ht="25.5" x14ac:dyDescent="0.2">
      <c r="A1310" s="173" t="s">
        <v>279</v>
      </c>
      <c r="B1310" s="174" t="s">
        <v>280</v>
      </c>
      <c r="C1310" s="152">
        <v>0</v>
      </c>
      <c r="D1310" s="175"/>
    </row>
    <row r="1311" spans="1:4" ht="25.5" x14ac:dyDescent="0.2">
      <c r="A1311" s="173" t="s">
        <v>281</v>
      </c>
      <c r="B1311" s="174" t="s">
        <v>282</v>
      </c>
      <c r="C1311" s="152">
        <v>0</v>
      </c>
      <c r="D1311" s="175"/>
    </row>
    <row r="1312" spans="1:4" x14ac:dyDescent="0.2">
      <c r="A1312" s="173" t="s">
        <v>283</v>
      </c>
      <c r="B1312" s="174" t="s">
        <v>284</v>
      </c>
      <c r="C1312" s="152">
        <v>0</v>
      </c>
      <c r="D1312" s="175"/>
    </row>
    <row r="1313" spans="1:4" ht="25.5" x14ac:dyDescent="0.2">
      <c r="A1313" s="173" t="s">
        <v>285</v>
      </c>
      <c r="B1313" s="174" t="s">
        <v>286</v>
      </c>
      <c r="C1313" s="152">
        <v>0</v>
      </c>
      <c r="D1313" s="175"/>
    </row>
    <row r="1314" spans="1:4" ht="25.5" x14ac:dyDescent="0.2">
      <c r="A1314" s="173" t="s">
        <v>287</v>
      </c>
      <c r="B1314" s="174" t="s">
        <v>288</v>
      </c>
      <c r="C1314" s="152">
        <v>0</v>
      </c>
      <c r="D1314" s="175"/>
    </row>
    <row r="1315" spans="1:4" x14ac:dyDescent="0.2">
      <c r="A1315" s="176"/>
      <c r="B1315" s="177"/>
      <c r="C1315" s="152"/>
      <c r="D1315" s="175"/>
    </row>
    <row r="1316" spans="1:4" x14ac:dyDescent="0.2">
      <c r="A1316" s="171" t="s">
        <v>289</v>
      </c>
      <c r="B1316" s="168" t="s">
        <v>290</v>
      </c>
      <c r="C1316" s="172">
        <f>SUM(C1317:C1320)</f>
        <v>0</v>
      </c>
      <c r="D1316" s="170"/>
    </row>
    <row r="1317" spans="1:4" x14ac:dyDescent="0.2">
      <c r="A1317" s="173" t="s">
        <v>291</v>
      </c>
      <c r="B1317" s="174" t="s">
        <v>292</v>
      </c>
      <c r="C1317" s="152">
        <v>0</v>
      </c>
      <c r="D1317" s="175"/>
    </row>
    <row r="1318" spans="1:4" x14ac:dyDescent="0.2">
      <c r="A1318" s="173" t="s">
        <v>293</v>
      </c>
      <c r="B1318" s="174" t="s">
        <v>294</v>
      </c>
      <c r="C1318" s="152">
        <v>0</v>
      </c>
      <c r="D1318" s="175"/>
    </row>
    <row r="1319" spans="1:4" x14ac:dyDescent="0.2">
      <c r="A1319" s="173" t="s">
        <v>295</v>
      </c>
      <c r="B1319" s="174" t="s">
        <v>296</v>
      </c>
      <c r="C1319" s="152">
        <v>0</v>
      </c>
      <c r="D1319" s="175"/>
    </row>
    <row r="1320" spans="1:4" x14ac:dyDescent="0.2">
      <c r="A1320" s="173" t="s">
        <v>297</v>
      </c>
      <c r="B1320" s="174" t="s">
        <v>298</v>
      </c>
      <c r="C1320" s="152">
        <v>0</v>
      </c>
      <c r="D1320" s="175"/>
    </row>
    <row r="1321" spans="1:4" x14ac:dyDescent="0.2">
      <c r="A1321" s="176"/>
      <c r="B1321" s="177"/>
      <c r="C1321" s="152"/>
      <c r="D1321" s="175"/>
    </row>
    <row r="1322" spans="1:4" x14ac:dyDescent="0.2">
      <c r="A1322" s="171" t="s">
        <v>299</v>
      </c>
      <c r="B1322" s="168" t="s">
        <v>300</v>
      </c>
      <c r="C1322" s="172">
        <f>SUM(C1323:C1328)</f>
        <v>0</v>
      </c>
      <c r="D1322" s="170"/>
    </row>
    <row r="1323" spans="1:4" x14ac:dyDescent="0.2">
      <c r="A1323" s="173" t="s">
        <v>301</v>
      </c>
      <c r="B1323" s="174" t="s">
        <v>302</v>
      </c>
      <c r="C1323" s="152">
        <v>0</v>
      </c>
      <c r="D1323" s="175"/>
    </row>
    <row r="1324" spans="1:4" x14ac:dyDescent="0.2">
      <c r="A1324" s="173" t="s">
        <v>303</v>
      </c>
      <c r="B1324" s="174" t="s">
        <v>304</v>
      </c>
      <c r="C1324" s="152">
        <v>0</v>
      </c>
      <c r="D1324" s="175"/>
    </row>
    <row r="1325" spans="1:4" x14ac:dyDescent="0.2">
      <c r="A1325" s="173" t="s">
        <v>305</v>
      </c>
      <c r="B1325" s="174" t="s">
        <v>306</v>
      </c>
      <c r="C1325" s="152">
        <v>0</v>
      </c>
      <c r="D1325" s="175"/>
    </row>
    <row r="1326" spans="1:4" ht="25.5" x14ac:dyDescent="0.2">
      <c r="A1326" s="173" t="s">
        <v>307</v>
      </c>
      <c r="B1326" s="174" t="s">
        <v>308</v>
      </c>
      <c r="C1326" s="152">
        <v>0</v>
      </c>
      <c r="D1326" s="175"/>
    </row>
    <row r="1327" spans="1:4" x14ac:dyDescent="0.2">
      <c r="A1327" s="173" t="s">
        <v>309</v>
      </c>
      <c r="B1327" s="174" t="s">
        <v>310</v>
      </c>
      <c r="C1327" s="152">
        <v>0</v>
      </c>
      <c r="D1327" s="175"/>
    </row>
    <row r="1328" spans="1:4" x14ac:dyDescent="0.2">
      <c r="A1328" s="173" t="s">
        <v>311</v>
      </c>
      <c r="B1328" s="174" t="s">
        <v>312</v>
      </c>
      <c r="C1328" s="180">
        <v>0</v>
      </c>
      <c r="D1328" s="181"/>
    </row>
    <row r="1329" spans="1:4" x14ac:dyDescent="0.2">
      <c r="A1329" s="182"/>
      <c r="B1329" s="183"/>
      <c r="C1329" s="184"/>
      <c r="D1329" s="162"/>
    </row>
    <row r="1330" spans="1:4" x14ac:dyDescent="0.2">
      <c r="A1330" s="167">
        <v>2</v>
      </c>
      <c r="B1330" s="168" t="s">
        <v>313</v>
      </c>
      <c r="C1330" s="172">
        <f>SUM(C1332+C1339+C1345+C1354+C1358+C1364)</f>
        <v>0</v>
      </c>
      <c r="D1330" s="170"/>
    </row>
    <row r="1331" spans="1:4" x14ac:dyDescent="0.2">
      <c r="A1331" s="167"/>
      <c r="B1331" s="185"/>
      <c r="C1331" s="152"/>
      <c r="D1331" s="175"/>
    </row>
    <row r="1332" spans="1:4" x14ac:dyDescent="0.2">
      <c r="A1332" s="182" t="s">
        <v>314</v>
      </c>
      <c r="B1332" s="168" t="s">
        <v>315</v>
      </c>
      <c r="C1332" s="172">
        <f>SUM(C1333:C1337)</f>
        <v>0</v>
      </c>
      <c r="D1332" s="170"/>
    </row>
    <row r="1333" spans="1:4" x14ac:dyDescent="0.2">
      <c r="A1333" s="173" t="s">
        <v>316</v>
      </c>
      <c r="B1333" s="174" t="s">
        <v>317</v>
      </c>
      <c r="C1333" s="152">
        <v>0</v>
      </c>
      <c r="D1333" s="175"/>
    </row>
    <row r="1334" spans="1:4" x14ac:dyDescent="0.2">
      <c r="A1334" s="173" t="s">
        <v>318</v>
      </c>
      <c r="B1334" s="174" t="s">
        <v>319</v>
      </c>
      <c r="C1334" s="152">
        <v>0</v>
      </c>
      <c r="D1334" s="175"/>
    </row>
    <row r="1335" spans="1:4" x14ac:dyDescent="0.2">
      <c r="A1335" s="173" t="s">
        <v>320</v>
      </c>
      <c r="B1335" s="174" t="s">
        <v>321</v>
      </c>
      <c r="C1335" s="152">
        <v>0</v>
      </c>
      <c r="D1335" s="175"/>
    </row>
    <row r="1336" spans="1:4" x14ac:dyDescent="0.2">
      <c r="A1336" s="173" t="s">
        <v>322</v>
      </c>
      <c r="B1336" s="174" t="s">
        <v>323</v>
      </c>
      <c r="C1336" s="152">
        <v>0</v>
      </c>
      <c r="D1336" s="175"/>
    </row>
    <row r="1337" spans="1:4" x14ac:dyDescent="0.2">
      <c r="A1337" s="173" t="s">
        <v>324</v>
      </c>
      <c r="B1337" s="174" t="s">
        <v>325</v>
      </c>
      <c r="C1337" s="152">
        <v>0</v>
      </c>
      <c r="D1337" s="175"/>
    </row>
    <row r="1338" spans="1:4" x14ac:dyDescent="0.2">
      <c r="A1338" s="186"/>
      <c r="B1338" s="177"/>
      <c r="C1338" s="152"/>
      <c r="D1338" s="175"/>
    </row>
    <row r="1339" spans="1:4" ht="25.5" x14ac:dyDescent="0.2">
      <c r="A1339" s="182" t="s">
        <v>326</v>
      </c>
      <c r="B1339" s="168" t="s">
        <v>327</v>
      </c>
      <c r="C1339" s="172">
        <f>SUM(C1340:C1343)</f>
        <v>0</v>
      </c>
      <c r="D1339" s="170"/>
    </row>
    <row r="1340" spans="1:4" x14ac:dyDescent="0.2">
      <c r="A1340" s="173" t="s">
        <v>328</v>
      </c>
      <c r="B1340" s="174" t="s">
        <v>329</v>
      </c>
      <c r="C1340" s="152">
        <v>0</v>
      </c>
      <c r="D1340" s="175"/>
    </row>
    <row r="1341" spans="1:4" x14ac:dyDescent="0.2">
      <c r="A1341" s="173" t="s">
        <v>330</v>
      </c>
      <c r="B1341" s="174" t="s">
        <v>331</v>
      </c>
      <c r="C1341" s="152">
        <v>0</v>
      </c>
      <c r="D1341" s="175"/>
    </row>
    <row r="1342" spans="1:4" x14ac:dyDescent="0.2">
      <c r="A1342" s="173" t="s">
        <v>332</v>
      </c>
      <c r="B1342" s="174" t="s">
        <v>333</v>
      </c>
      <c r="C1342" s="152">
        <v>0</v>
      </c>
      <c r="D1342" s="175"/>
    </row>
    <row r="1343" spans="1:4" x14ac:dyDescent="0.2">
      <c r="A1343" s="173" t="s">
        <v>334</v>
      </c>
      <c r="B1343" s="174" t="s">
        <v>335</v>
      </c>
      <c r="C1343" s="152">
        <v>0</v>
      </c>
      <c r="D1343" s="175"/>
    </row>
    <row r="1344" spans="1:4" x14ac:dyDescent="0.2">
      <c r="A1344" s="186"/>
      <c r="B1344" s="177"/>
      <c r="C1344" s="152"/>
      <c r="D1344" s="175"/>
    </row>
    <row r="1345" spans="1:4" ht="25.5" x14ac:dyDescent="0.2">
      <c r="A1345" s="182" t="s">
        <v>336</v>
      </c>
      <c r="B1345" s="168" t="s">
        <v>337</v>
      </c>
      <c r="C1345" s="172">
        <f>SUM(C1346:C1352)</f>
        <v>0</v>
      </c>
      <c r="D1345" s="170"/>
    </row>
    <row r="1346" spans="1:4" x14ac:dyDescent="0.2">
      <c r="A1346" s="173" t="s">
        <v>338</v>
      </c>
      <c r="B1346" s="174" t="s">
        <v>339</v>
      </c>
      <c r="C1346" s="152">
        <v>0</v>
      </c>
      <c r="D1346" s="175"/>
    </row>
    <row r="1347" spans="1:4" ht="25.5" x14ac:dyDescent="0.2">
      <c r="A1347" s="173" t="s">
        <v>340</v>
      </c>
      <c r="B1347" s="174" t="s">
        <v>341</v>
      </c>
      <c r="C1347" s="152">
        <v>0</v>
      </c>
      <c r="D1347" s="175"/>
    </row>
    <row r="1348" spans="1:4" x14ac:dyDescent="0.2">
      <c r="A1348" s="173" t="s">
        <v>342</v>
      </c>
      <c r="B1348" s="174" t="s">
        <v>343</v>
      </c>
      <c r="C1348" s="152">
        <v>0</v>
      </c>
      <c r="D1348" s="175"/>
    </row>
    <row r="1349" spans="1:4" ht="25.5" x14ac:dyDescent="0.2">
      <c r="A1349" s="173" t="s">
        <v>344</v>
      </c>
      <c r="B1349" s="174" t="s">
        <v>345</v>
      </c>
      <c r="C1349" s="152">
        <v>0</v>
      </c>
      <c r="D1349" s="175"/>
    </row>
    <row r="1350" spans="1:4" x14ac:dyDescent="0.2">
      <c r="A1350" s="173" t="s">
        <v>346</v>
      </c>
      <c r="B1350" s="174" t="s">
        <v>347</v>
      </c>
      <c r="C1350" s="152">
        <v>0</v>
      </c>
      <c r="D1350" s="175"/>
    </row>
    <row r="1351" spans="1:4" x14ac:dyDescent="0.2">
      <c r="A1351" s="173" t="s">
        <v>348</v>
      </c>
      <c r="B1351" s="174" t="s">
        <v>349</v>
      </c>
      <c r="C1351" s="152">
        <v>0</v>
      </c>
      <c r="D1351" s="175"/>
    </row>
    <row r="1352" spans="1:4" ht="25.5" x14ac:dyDescent="0.2">
      <c r="A1352" s="173" t="s">
        <v>350</v>
      </c>
      <c r="B1352" s="174" t="s">
        <v>351</v>
      </c>
      <c r="C1352" s="152">
        <v>0</v>
      </c>
      <c r="D1352" s="175"/>
    </row>
    <row r="1353" spans="1:4" x14ac:dyDescent="0.2">
      <c r="A1353" s="186"/>
      <c r="B1353" s="177"/>
      <c r="C1353" s="152"/>
      <c r="D1353" s="175"/>
    </row>
    <row r="1354" spans="1:4" ht="25.5" x14ac:dyDescent="0.2">
      <c r="A1354" s="182" t="s">
        <v>352</v>
      </c>
      <c r="B1354" s="168" t="s">
        <v>353</v>
      </c>
      <c r="C1354" s="172">
        <f>SUM(C1355:C1356)</f>
        <v>0</v>
      </c>
      <c r="D1354" s="170"/>
    </row>
    <row r="1355" spans="1:4" x14ac:dyDescent="0.2">
      <c r="A1355" s="173" t="s">
        <v>354</v>
      </c>
      <c r="B1355" s="174" t="s">
        <v>355</v>
      </c>
      <c r="C1355" s="152">
        <v>0</v>
      </c>
      <c r="D1355" s="175"/>
    </row>
    <row r="1356" spans="1:4" x14ac:dyDescent="0.2">
      <c r="A1356" s="173" t="s">
        <v>356</v>
      </c>
      <c r="B1356" s="174" t="s">
        <v>357</v>
      </c>
      <c r="C1356" s="152">
        <v>0</v>
      </c>
      <c r="D1356" s="175"/>
    </row>
    <row r="1357" spans="1:4" x14ac:dyDescent="0.2">
      <c r="A1357" s="186"/>
      <c r="B1357" s="177"/>
      <c r="C1357" s="152"/>
      <c r="D1357" s="175"/>
    </row>
    <row r="1358" spans="1:4" ht="25.5" x14ac:dyDescent="0.2">
      <c r="A1358" s="182" t="s">
        <v>358</v>
      </c>
      <c r="B1358" s="168" t="s">
        <v>359</v>
      </c>
      <c r="C1358" s="172">
        <f>SUM(C1359:C1362)</f>
        <v>0</v>
      </c>
      <c r="D1358" s="170"/>
    </row>
    <row r="1359" spans="1:4" x14ac:dyDescent="0.2">
      <c r="A1359" s="173" t="s">
        <v>360</v>
      </c>
      <c r="B1359" s="174" t="s">
        <v>361</v>
      </c>
      <c r="C1359" s="152">
        <v>0</v>
      </c>
      <c r="D1359" s="175"/>
    </row>
    <row r="1360" spans="1:4" x14ac:dyDescent="0.2">
      <c r="A1360" s="173" t="s">
        <v>362</v>
      </c>
      <c r="B1360" s="174" t="s">
        <v>363</v>
      </c>
      <c r="C1360" s="152">
        <v>0</v>
      </c>
      <c r="D1360" s="175"/>
    </row>
    <row r="1361" spans="1:4" x14ac:dyDescent="0.2">
      <c r="A1361" s="173" t="s">
        <v>364</v>
      </c>
      <c r="B1361" s="174" t="s">
        <v>365</v>
      </c>
      <c r="C1361" s="152">
        <v>0</v>
      </c>
      <c r="D1361" s="175"/>
    </row>
    <row r="1362" spans="1:4" ht="25.5" x14ac:dyDescent="0.2">
      <c r="A1362" s="173" t="s">
        <v>366</v>
      </c>
      <c r="B1362" s="174" t="s">
        <v>367</v>
      </c>
      <c r="C1362" s="152">
        <v>0</v>
      </c>
      <c r="D1362" s="175"/>
    </row>
    <row r="1363" spans="1:4" x14ac:dyDescent="0.2">
      <c r="A1363" s="186"/>
      <c r="B1363" s="177"/>
      <c r="C1363" s="152"/>
      <c r="D1363" s="175"/>
    </row>
    <row r="1364" spans="1:4" ht="25.5" x14ac:dyDescent="0.2">
      <c r="A1364" s="182" t="s">
        <v>368</v>
      </c>
      <c r="B1364" s="168" t="s">
        <v>369</v>
      </c>
      <c r="C1364" s="172">
        <f>SUM(C1365:C1372)</f>
        <v>0</v>
      </c>
      <c r="D1364" s="170"/>
    </row>
    <row r="1365" spans="1:4" x14ac:dyDescent="0.2">
      <c r="A1365" s="173" t="s">
        <v>370</v>
      </c>
      <c r="B1365" s="174" t="s">
        <v>371</v>
      </c>
      <c r="C1365" s="152"/>
      <c r="D1365" s="175"/>
    </row>
    <row r="1366" spans="1:4" ht="25.5" x14ac:dyDescent="0.2">
      <c r="A1366" s="173" t="s">
        <v>372</v>
      </c>
      <c r="B1366" s="174" t="s">
        <v>373</v>
      </c>
      <c r="C1366" s="152">
        <v>0</v>
      </c>
      <c r="D1366" s="175"/>
    </row>
    <row r="1367" spans="1:4" x14ac:dyDescent="0.2">
      <c r="A1367" s="173" t="s">
        <v>374</v>
      </c>
      <c r="B1367" s="174" t="s">
        <v>375</v>
      </c>
      <c r="C1367" s="152">
        <v>0</v>
      </c>
      <c r="D1367" s="175"/>
    </row>
    <row r="1368" spans="1:4" x14ac:dyDescent="0.2">
      <c r="A1368" s="173" t="s">
        <v>376</v>
      </c>
      <c r="B1368" s="174" t="s">
        <v>377</v>
      </c>
      <c r="C1368" s="152">
        <v>0</v>
      </c>
      <c r="D1368" s="175"/>
    </row>
    <row r="1369" spans="1:4" x14ac:dyDescent="0.2">
      <c r="A1369" s="173" t="s">
        <v>378</v>
      </c>
      <c r="B1369" s="174" t="s">
        <v>379</v>
      </c>
      <c r="C1369" s="152">
        <v>0</v>
      </c>
      <c r="D1369" s="175"/>
    </row>
    <row r="1370" spans="1:4" ht="25.5" x14ac:dyDescent="0.2">
      <c r="A1370" s="173" t="s">
        <v>380</v>
      </c>
      <c r="B1370" s="174" t="s">
        <v>381</v>
      </c>
      <c r="C1370" s="152">
        <v>0</v>
      </c>
      <c r="D1370" s="175"/>
    </row>
    <row r="1371" spans="1:4" x14ac:dyDescent="0.2">
      <c r="A1371" s="173" t="s">
        <v>382</v>
      </c>
      <c r="B1371" s="174" t="s">
        <v>383</v>
      </c>
      <c r="C1371" s="152">
        <v>0</v>
      </c>
      <c r="D1371" s="175"/>
    </row>
    <row r="1372" spans="1:4" x14ac:dyDescent="0.2">
      <c r="A1372" s="173" t="s">
        <v>384</v>
      </c>
      <c r="B1372" s="174" t="s">
        <v>385</v>
      </c>
      <c r="C1372" s="152">
        <v>0</v>
      </c>
      <c r="D1372" s="175"/>
    </row>
    <row r="1373" spans="1:4" x14ac:dyDescent="0.2">
      <c r="A1373" s="173"/>
      <c r="B1373" s="177"/>
      <c r="C1373" s="152"/>
      <c r="D1373" s="175"/>
    </row>
    <row r="1374" spans="1:4" x14ac:dyDescent="0.2">
      <c r="A1374" s="167">
        <v>5</v>
      </c>
      <c r="B1374" s="187" t="s">
        <v>386</v>
      </c>
      <c r="C1374" s="172">
        <f>SUM(C1376+C1386+C1396+C1401)</f>
        <v>0</v>
      </c>
      <c r="D1374" s="170"/>
    </row>
    <row r="1375" spans="1:4" x14ac:dyDescent="0.2">
      <c r="A1375" s="186"/>
      <c r="B1375" s="177"/>
      <c r="C1375" s="152"/>
      <c r="D1375" s="175"/>
    </row>
    <row r="1376" spans="1:4" x14ac:dyDescent="0.2">
      <c r="A1376" s="188" t="s">
        <v>387</v>
      </c>
      <c r="B1376" s="168" t="s">
        <v>388</v>
      </c>
      <c r="C1376" s="172">
        <f>SUM(C1377:C1384)</f>
        <v>0</v>
      </c>
      <c r="D1376" s="170"/>
    </row>
    <row r="1377" spans="1:4" x14ac:dyDescent="0.2">
      <c r="A1377" s="189" t="s">
        <v>389</v>
      </c>
      <c r="B1377" s="174" t="s">
        <v>390</v>
      </c>
      <c r="C1377" s="152">
        <v>0</v>
      </c>
      <c r="D1377" s="175"/>
    </row>
    <row r="1378" spans="1:4" x14ac:dyDescent="0.2">
      <c r="A1378" s="189" t="s">
        <v>391</v>
      </c>
      <c r="B1378" s="174" t="s">
        <v>392</v>
      </c>
      <c r="C1378" s="152">
        <v>0</v>
      </c>
      <c r="D1378" s="175"/>
    </row>
    <row r="1379" spans="1:4" x14ac:dyDescent="0.2">
      <c r="A1379" s="189" t="s">
        <v>393</v>
      </c>
      <c r="B1379" s="174" t="s">
        <v>394</v>
      </c>
      <c r="C1379" s="152"/>
      <c r="D1379" s="175"/>
    </row>
    <row r="1380" spans="1:4" x14ac:dyDescent="0.2">
      <c r="A1380" s="189" t="s">
        <v>395</v>
      </c>
      <c r="B1380" s="174" t="s">
        <v>396</v>
      </c>
      <c r="C1380" s="152"/>
      <c r="D1380" s="175"/>
    </row>
    <row r="1381" spans="1:4" x14ac:dyDescent="0.2">
      <c r="A1381" s="189" t="s">
        <v>397</v>
      </c>
      <c r="B1381" s="174" t="s">
        <v>398</v>
      </c>
      <c r="C1381" s="152"/>
      <c r="D1381" s="175"/>
    </row>
    <row r="1382" spans="1:4" ht="25.5" x14ac:dyDescent="0.2">
      <c r="A1382" s="189" t="s">
        <v>399</v>
      </c>
      <c r="B1382" s="174" t="s">
        <v>400</v>
      </c>
      <c r="C1382" s="152"/>
      <c r="D1382" s="175"/>
    </row>
    <row r="1383" spans="1:4" ht="25.5" x14ac:dyDescent="0.2">
      <c r="A1383" s="189" t="s">
        <v>401</v>
      </c>
      <c r="B1383" s="174" t="s">
        <v>402</v>
      </c>
      <c r="C1383" s="152"/>
      <c r="D1383" s="175"/>
    </row>
    <row r="1384" spans="1:4" x14ac:dyDescent="0.2">
      <c r="A1384" s="189" t="s">
        <v>403</v>
      </c>
      <c r="B1384" s="174" t="s">
        <v>404</v>
      </c>
      <c r="C1384" s="152">
        <v>0</v>
      </c>
      <c r="D1384" s="175"/>
    </row>
    <row r="1385" spans="1:4" x14ac:dyDescent="0.2">
      <c r="A1385" s="189"/>
      <c r="B1385" s="174"/>
      <c r="C1385" s="152"/>
      <c r="D1385" s="175"/>
    </row>
    <row r="1386" spans="1:4" ht="25.5" x14ac:dyDescent="0.2">
      <c r="A1386" s="188" t="s">
        <v>405</v>
      </c>
      <c r="B1386" s="168" t="s">
        <v>406</v>
      </c>
      <c r="C1386" s="172">
        <f>SUM(C1387:C1394)</f>
        <v>0</v>
      </c>
      <c r="D1386" s="170"/>
    </row>
    <row r="1387" spans="1:4" x14ac:dyDescent="0.2">
      <c r="A1387" s="189" t="s">
        <v>407</v>
      </c>
      <c r="B1387" s="174" t="s">
        <v>408</v>
      </c>
      <c r="C1387" s="152">
        <v>0</v>
      </c>
      <c r="D1387" s="175"/>
    </row>
    <row r="1388" spans="1:4" x14ac:dyDescent="0.2">
      <c r="A1388" s="189" t="s">
        <v>409</v>
      </c>
      <c r="B1388" s="174" t="s">
        <v>410</v>
      </c>
      <c r="C1388" s="152">
        <v>0</v>
      </c>
      <c r="D1388" s="175"/>
    </row>
    <row r="1389" spans="1:4" x14ac:dyDescent="0.2">
      <c r="A1389" s="189" t="s">
        <v>411</v>
      </c>
      <c r="B1389" s="174" t="s">
        <v>412</v>
      </c>
      <c r="C1389" s="152">
        <v>0</v>
      </c>
      <c r="D1389" s="175"/>
    </row>
    <row r="1390" spans="1:4" x14ac:dyDescent="0.2">
      <c r="A1390" s="189" t="s">
        <v>413</v>
      </c>
      <c r="B1390" s="174" t="s">
        <v>414</v>
      </c>
      <c r="C1390" s="152">
        <v>0</v>
      </c>
      <c r="D1390" s="175"/>
    </row>
    <row r="1391" spans="1:4" x14ac:dyDescent="0.2">
      <c r="A1391" s="189" t="s">
        <v>415</v>
      </c>
      <c r="B1391" s="174" t="s">
        <v>416</v>
      </c>
      <c r="C1391" s="152">
        <v>0</v>
      </c>
      <c r="D1391" s="175"/>
    </row>
    <row r="1392" spans="1:4" x14ac:dyDescent="0.2">
      <c r="A1392" s="189" t="s">
        <v>417</v>
      </c>
      <c r="B1392" s="174" t="s">
        <v>418</v>
      </c>
      <c r="C1392" s="152">
        <v>0</v>
      </c>
      <c r="D1392" s="175"/>
    </row>
    <row r="1393" spans="1:4" x14ac:dyDescent="0.2">
      <c r="A1393" s="189" t="s">
        <v>419</v>
      </c>
      <c r="B1393" s="174" t="s">
        <v>420</v>
      </c>
      <c r="C1393" s="152">
        <v>0</v>
      </c>
      <c r="D1393" s="175"/>
    </row>
    <row r="1394" spans="1:4" ht="25.5" x14ac:dyDescent="0.2">
      <c r="A1394" s="189" t="s">
        <v>421</v>
      </c>
      <c r="B1394" s="174" t="s">
        <v>422</v>
      </c>
      <c r="C1394" s="152">
        <v>0</v>
      </c>
      <c r="D1394" s="175"/>
    </row>
    <row r="1395" spans="1:4" x14ac:dyDescent="0.2">
      <c r="A1395" s="189"/>
      <c r="B1395" s="174"/>
      <c r="C1395" s="152"/>
      <c r="D1395" s="175"/>
    </row>
    <row r="1396" spans="1:4" x14ac:dyDescent="0.2">
      <c r="A1396" s="188" t="s">
        <v>423</v>
      </c>
      <c r="B1396" s="168" t="s">
        <v>424</v>
      </c>
      <c r="C1396" s="172">
        <f>SUM(C1397:C1399)</f>
        <v>0</v>
      </c>
      <c r="D1396" s="170"/>
    </row>
    <row r="1397" spans="1:4" x14ac:dyDescent="0.2">
      <c r="A1397" s="189" t="s">
        <v>425</v>
      </c>
      <c r="B1397" s="174" t="s">
        <v>426</v>
      </c>
      <c r="C1397" s="152">
        <v>0</v>
      </c>
      <c r="D1397" s="175"/>
    </row>
    <row r="1398" spans="1:4" x14ac:dyDescent="0.2">
      <c r="A1398" s="189" t="s">
        <v>427</v>
      </c>
      <c r="B1398" s="174" t="s">
        <v>428</v>
      </c>
      <c r="C1398" s="152">
        <v>0</v>
      </c>
      <c r="D1398" s="175"/>
    </row>
    <row r="1399" spans="1:4" x14ac:dyDescent="0.2">
      <c r="A1399" s="189" t="s">
        <v>429</v>
      </c>
      <c r="B1399" s="174" t="s">
        <v>430</v>
      </c>
      <c r="C1399" s="152">
        <v>0</v>
      </c>
      <c r="D1399" s="175"/>
    </row>
    <row r="1400" spans="1:4" x14ac:dyDescent="0.2">
      <c r="A1400" s="189"/>
      <c r="B1400" s="174"/>
      <c r="C1400" s="152"/>
      <c r="D1400" s="175"/>
    </row>
    <row r="1401" spans="1:4" x14ac:dyDescent="0.2">
      <c r="A1401" s="188" t="s">
        <v>431</v>
      </c>
      <c r="B1401" s="168" t="s">
        <v>432</v>
      </c>
      <c r="C1401" s="172">
        <f>SUM(C1402:C1405)</f>
        <v>0</v>
      </c>
      <c r="D1401" s="170"/>
    </row>
    <row r="1402" spans="1:4" x14ac:dyDescent="0.2">
      <c r="A1402" s="189" t="s">
        <v>433</v>
      </c>
      <c r="B1402" s="174" t="s">
        <v>434</v>
      </c>
      <c r="C1402" s="152">
        <v>0</v>
      </c>
      <c r="D1402" s="175"/>
    </row>
    <row r="1403" spans="1:4" x14ac:dyDescent="0.2">
      <c r="A1403" s="189" t="s">
        <v>435</v>
      </c>
      <c r="B1403" s="174" t="s">
        <v>436</v>
      </c>
      <c r="C1403" s="152">
        <v>0</v>
      </c>
      <c r="D1403" s="175"/>
    </row>
    <row r="1404" spans="1:4" x14ac:dyDescent="0.2">
      <c r="A1404" s="189" t="s">
        <v>437</v>
      </c>
      <c r="B1404" s="174" t="s">
        <v>438</v>
      </c>
      <c r="C1404" s="152">
        <v>0</v>
      </c>
      <c r="D1404" s="175"/>
    </row>
    <row r="1405" spans="1:4" x14ac:dyDescent="0.2">
      <c r="A1405" s="189" t="s">
        <v>439</v>
      </c>
      <c r="B1405" s="174" t="s">
        <v>440</v>
      </c>
      <c r="C1405" s="152">
        <v>0</v>
      </c>
      <c r="D1405" s="175"/>
    </row>
    <row r="1407" spans="1:4" ht="63.75" x14ac:dyDescent="0.2">
      <c r="A1407" s="192" t="str">
        <f>'1. DireccyConducc '!B80</f>
        <v>RE1. P14 Actores sociales con programas y acciones estretégicas para el abordaje de los determinantes del proceso salud enfermedad muerte</v>
      </c>
      <c r="B1407" s="160" t="s">
        <v>177</v>
      </c>
      <c r="C1407" s="152">
        <f>SUM(C1409,C1485,C1529)</f>
        <v>0</v>
      </c>
      <c r="D1407" s="162"/>
    </row>
    <row r="1408" spans="1:4" x14ac:dyDescent="0.2">
      <c r="A1408" s="163" t="s">
        <v>178</v>
      </c>
      <c r="B1408" s="164" t="s">
        <v>179</v>
      </c>
      <c r="C1408" s="165" t="s">
        <v>180</v>
      </c>
      <c r="D1408" s="166" t="s">
        <v>181</v>
      </c>
    </row>
    <row r="1409" spans="1:4" x14ac:dyDescent="0.2">
      <c r="A1409" s="167">
        <v>1</v>
      </c>
      <c r="B1409" s="168" t="s">
        <v>182</v>
      </c>
      <c r="C1409" s="169">
        <f>SUM(C1411,C1418,C1425,C1434,C1443,C1448,C1455,C1460,C1471,C1477)</f>
        <v>0</v>
      </c>
      <c r="D1409" s="170"/>
    </row>
    <row r="1410" spans="1:4" x14ac:dyDescent="0.2">
      <c r="A1410" s="167"/>
      <c r="B1410" s="185"/>
      <c r="C1410" s="172"/>
      <c r="D1410" s="170"/>
    </row>
    <row r="1411" spans="1:4" x14ac:dyDescent="0.2">
      <c r="A1411" s="171" t="s">
        <v>184</v>
      </c>
      <c r="B1411" s="168" t="s">
        <v>185</v>
      </c>
      <c r="C1411" s="172">
        <f>SUM(C1412:C1416)</f>
        <v>0</v>
      </c>
      <c r="D1411" s="170"/>
    </row>
    <row r="1412" spans="1:4" x14ac:dyDescent="0.2">
      <c r="A1412" s="173" t="s">
        <v>186</v>
      </c>
      <c r="B1412" s="174" t="s">
        <v>187</v>
      </c>
      <c r="C1412" s="152">
        <v>0</v>
      </c>
      <c r="D1412" s="175"/>
    </row>
    <row r="1413" spans="1:4" ht="25.5" x14ac:dyDescent="0.2">
      <c r="A1413" s="173" t="s">
        <v>188</v>
      </c>
      <c r="B1413" s="174" t="s">
        <v>189</v>
      </c>
      <c r="C1413" s="152">
        <v>0</v>
      </c>
      <c r="D1413" s="175"/>
    </row>
    <row r="1414" spans="1:4" x14ac:dyDescent="0.2">
      <c r="A1414" s="173" t="s">
        <v>190</v>
      </c>
      <c r="B1414" s="174" t="s">
        <v>191</v>
      </c>
      <c r="C1414" s="152">
        <v>0</v>
      </c>
      <c r="D1414" s="175"/>
    </row>
    <row r="1415" spans="1:4" ht="25.5" x14ac:dyDescent="0.2">
      <c r="A1415" s="173" t="s">
        <v>192</v>
      </c>
      <c r="B1415" s="174" t="s">
        <v>193</v>
      </c>
      <c r="C1415" s="152">
        <v>0</v>
      </c>
      <c r="D1415" s="175"/>
    </row>
    <row r="1416" spans="1:4" x14ac:dyDescent="0.2">
      <c r="A1416" s="173" t="s">
        <v>194</v>
      </c>
      <c r="B1416" s="174" t="s">
        <v>195</v>
      </c>
      <c r="C1416" s="152">
        <v>0</v>
      </c>
      <c r="D1416" s="175"/>
    </row>
    <row r="1417" spans="1:4" x14ac:dyDescent="0.2">
      <c r="A1417" s="176"/>
      <c r="B1417" s="177"/>
      <c r="C1417" s="152"/>
      <c r="D1417" s="175"/>
    </row>
    <row r="1418" spans="1:4" x14ac:dyDescent="0.2">
      <c r="A1418" s="171" t="s">
        <v>196</v>
      </c>
      <c r="B1418" s="168" t="s">
        <v>197</v>
      </c>
      <c r="C1418" s="172">
        <f>SUM(C1419:C1423)</f>
        <v>0</v>
      </c>
      <c r="D1418" s="170"/>
    </row>
    <row r="1419" spans="1:4" x14ac:dyDescent="0.2">
      <c r="A1419" s="173" t="s">
        <v>198</v>
      </c>
      <c r="B1419" s="174" t="s">
        <v>199</v>
      </c>
      <c r="C1419" s="152">
        <v>0</v>
      </c>
      <c r="D1419" s="175"/>
    </row>
    <row r="1420" spans="1:4" x14ac:dyDescent="0.2">
      <c r="A1420" s="173" t="s">
        <v>200</v>
      </c>
      <c r="B1420" s="174" t="s">
        <v>201</v>
      </c>
      <c r="C1420" s="152">
        <v>0</v>
      </c>
      <c r="D1420" s="175"/>
    </row>
    <row r="1421" spans="1:4" x14ac:dyDescent="0.2">
      <c r="A1421" s="173" t="s">
        <v>202</v>
      </c>
      <c r="B1421" s="174" t="s">
        <v>203</v>
      </c>
      <c r="C1421" s="152">
        <v>0</v>
      </c>
      <c r="D1421" s="175"/>
    </row>
    <row r="1422" spans="1:4" x14ac:dyDescent="0.2">
      <c r="A1422" s="173" t="s">
        <v>204</v>
      </c>
      <c r="B1422" s="174" t="s">
        <v>205</v>
      </c>
      <c r="C1422" s="152">
        <v>0</v>
      </c>
      <c r="D1422" s="175"/>
    </row>
    <row r="1423" spans="1:4" x14ac:dyDescent="0.2">
      <c r="A1423" s="173" t="s">
        <v>206</v>
      </c>
      <c r="B1423" s="174" t="s">
        <v>207</v>
      </c>
      <c r="C1423" s="152">
        <v>0</v>
      </c>
      <c r="D1423" s="175"/>
    </row>
    <row r="1424" spans="1:4" x14ac:dyDescent="0.2">
      <c r="A1424" s="176"/>
      <c r="B1424" s="177"/>
      <c r="C1424" s="172"/>
      <c r="D1424" s="170"/>
    </row>
    <row r="1425" spans="1:4" ht="25.5" x14ac:dyDescent="0.2">
      <c r="A1425" s="171" t="s">
        <v>208</v>
      </c>
      <c r="B1425" s="178" t="s">
        <v>209</v>
      </c>
      <c r="C1425" s="172">
        <f>SUM(C1426:C1432)</f>
        <v>0</v>
      </c>
      <c r="D1425" s="170"/>
    </row>
    <row r="1426" spans="1:4" x14ac:dyDescent="0.2">
      <c r="A1426" s="173" t="s">
        <v>210</v>
      </c>
      <c r="B1426" s="174" t="s">
        <v>211</v>
      </c>
      <c r="C1426" s="152">
        <v>0</v>
      </c>
      <c r="D1426" s="175"/>
    </row>
    <row r="1427" spans="1:4" x14ac:dyDescent="0.2">
      <c r="A1427" s="173" t="s">
        <v>212</v>
      </c>
      <c r="B1427" s="174" t="s">
        <v>213</v>
      </c>
      <c r="C1427" s="152">
        <v>0</v>
      </c>
      <c r="D1427" s="175"/>
    </row>
    <row r="1428" spans="1:4" x14ac:dyDescent="0.2">
      <c r="A1428" s="173" t="s">
        <v>214</v>
      </c>
      <c r="B1428" s="174" t="s">
        <v>215</v>
      </c>
      <c r="C1428" s="152"/>
      <c r="D1428" s="175"/>
    </row>
    <row r="1429" spans="1:4" x14ac:dyDescent="0.2">
      <c r="A1429" s="173" t="s">
        <v>216</v>
      </c>
      <c r="B1429" s="174" t="s">
        <v>217</v>
      </c>
      <c r="C1429" s="152">
        <v>0</v>
      </c>
      <c r="D1429" s="175"/>
    </row>
    <row r="1430" spans="1:4" x14ac:dyDescent="0.2">
      <c r="A1430" s="173" t="s">
        <v>218</v>
      </c>
      <c r="B1430" s="174" t="s">
        <v>219</v>
      </c>
      <c r="C1430" s="152">
        <v>0</v>
      </c>
      <c r="D1430" s="175"/>
    </row>
    <row r="1431" spans="1:4" ht="25.5" x14ac:dyDescent="0.2">
      <c r="A1431" s="173" t="s">
        <v>220</v>
      </c>
      <c r="B1431" s="174" t="s">
        <v>221</v>
      </c>
      <c r="C1431" s="152">
        <v>0</v>
      </c>
      <c r="D1431" s="175"/>
    </row>
    <row r="1432" spans="1:4" ht="25.5" x14ac:dyDescent="0.2">
      <c r="A1432" s="173" t="s">
        <v>222</v>
      </c>
      <c r="B1432" s="174" t="s">
        <v>223</v>
      </c>
      <c r="C1432" s="152">
        <v>0</v>
      </c>
      <c r="D1432" s="175"/>
    </row>
    <row r="1433" spans="1:4" x14ac:dyDescent="0.2">
      <c r="A1433" s="176"/>
      <c r="B1433" s="177"/>
      <c r="C1433" s="152"/>
      <c r="D1433" s="175"/>
    </row>
    <row r="1434" spans="1:4" x14ac:dyDescent="0.2">
      <c r="A1434" s="171" t="s">
        <v>224</v>
      </c>
      <c r="B1434" s="168" t="s">
        <v>225</v>
      </c>
      <c r="C1434" s="172">
        <f>SUM(C1435:C1441)</f>
        <v>0</v>
      </c>
      <c r="D1434" s="170"/>
    </row>
    <row r="1435" spans="1:4" x14ac:dyDescent="0.2">
      <c r="A1435" s="173" t="s">
        <v>226</v>
      </c>
      <c r="B1435" s="174" t="s">
        <v>227</v>
      </c>
      <c r="C1435" s="152">
        <v>0</v>
      </c>
      <c r="D1435" s="175"/>
    </row>
    <row r="1436" spans="1:4" x14ac:dyDescent="0.2">
      <c r="A1436" s="173" t="s">
        <v>228</v>
      </c>
      <c r="B1436" s="174" t="s">
        <v>229</v>
      </c>
      <c r="C1436" s="152">
        <v>0</v>
      </c>
      <c r="D1436" s="175"/>
    </row>
    <row r="1437" spans="1:4" x14ac:dyDescent="0.2">
      <c r="A1437" s="173" t="s">
        <v>230</v>
      </c>
      <c r="B1437" s="174" t="s">
        <v>231</v>
      </c>
      <c r="C1437" s="152">
        <v>0</v>
      </c>
      <c r="D1437" s="175"/>
    </row>
    <row r="1438" spans="1:4" ht="25.5" x14ac:dyDescent="0.2">
      <c r="A1438" s="173" t="s">
        <v>232</v>
      </c>
      <c r="B1438" s="174" t="s">
        <v>233</v>
      </c>
      <c r="C1438" s="152">
        <v>0</v>
      </c>
      <c r="D1438" s="175"/>
    </row>
    <row r="1439" spans="1:4" ht="25.5" x14ac:dyDescent="0.2">
      <c r="A1439" s="173" t="s">
        <v>234</v>
      </c>
      <c r="B1439" s="174" t="s">
        <v>235</v>
      </c>
      <c r="C1439" s="152">
        <v>0</v>
      </c>
      <c r="D1439" s="175"/>
    </row>
    <row r="1440" spans="1:4" x14ac:dyDescent="0.2">
      <c r="A1440" s="173" t="s">
        <v>236</v>
      </c>
      <c r="B1440" s="174" t="s">
        <v>237</v>
      </c>
      <c r="C1440" s="152">
        <v>0</v>
      </c>
      <c r="D1440" s="175"/>
    </row>
    <row r="1441" spans="1:4" x14ac:dyDescent="0.2">
      <c r="A1441" s="173" t="s">
        <v>238</v>
      </c>
      <c r="B1441" s="174" t="s">
        <v>239</v>
      </c>
      <c r="C1441" s="152"/>
      <c r="D1441" s="175"/>
    </row>
    <row r="1442" spans="1:4" x14ac:dyDescent="0.2">
      <c r="A1442" s="176"/>
      <c r="B1442" s="177"/>
      <c r="C1442" s="152"/>
      <c r="D1442" s="175"/>
    </row>
    <row r="1443" spans="1:4" x14ac:dyDescent="0.2">
      <c r="A1443" s="171" t="s">
        <v>240</v>
      </c>
      <c r="B1443" s="168" t="s">
        <v>241</v>
      </c>
      <c r="C1443" s="172">
        <f>SUM(C1444++C1445+C1446)</f>
        <v>0</v>
      </c>
      <c r="D1443" s="170"/>
    </row>
    <row r="1444" spans="1:4" x14ac:dyDescent="0.2">
      <c r="A1444" s="173" t="s">
        <v>242</v>
      </c>
      <c r="B1444" s="174" t="s">
        <v>243</v>
      </c>
      <c r="C1444" s="152">
        <v>0</v>
      </c>
      <c r="D1444" s="175"/>
    </row>
    <row r="1445" spans="1:4" x14ac:dyDescent="0.2">
      <c r="A1445" s="173" t="s">
        <v>244</v>
      </c>
      <c r="B1445" s="174" t="s">
        <v>245</v>
      </c>
      <c r="C1445" s="152">
        <v>0</v>
      </c>
      <c r="D1445" s="175"/>
    </row>
    <row r="1446" spans="1:4" x14ac:dyDescent="0.2">
      <c r="A1446" s="173" t="s">
        <v>246</v>
      </c>
      <c r="B1446" s="174" t="s">
        <v>247</v>
      </c>
      <c r="C1446" s="152">
        <v>0</v>
      </c>
      <c r="D1446" s="175"/>
    </row>
    <row r="1447" spans="1:4" x14ac:dyDescent="0.2">
      <c r="A1447" s="176"/>
      <c r="B1447" s="177"/>
      <c r="C1447" s="152"/>
      <c r="D1447" s="175"/>
    </row>
    <row r="1448" spans="1:4" ht="25.5" x14ac:dyDescent="0.2">
      <c r="A1448" s="171" t="s">
        <v>248</v>
      </c>
      <c r="B1448" s="168" t="s">
        <v>249</v>
      </c>
      <c r="C1448" s="172">
        <f>SUM(C1449+C1452+C1453)</f>
        <v>0</v>
      </c>
      <c r="D1448" s="170"/>
    </row>
    <row r="1449" spans="1:4" x14ac:dyDescent="0.2">
      <c r="A1449" s="173" t="s">
        <v>250</v>
      </c>
      <c r="B1449" s="177" t="s">
        <v>251</v>
      </c>
      <c r="C1449" s="172">
        <f>SUM(C1450:C1451)</f>
        <v>0</v>
      </c>
      <c r="D1449" s="170"/>
    </row>
    <row r="1450" spans="1:4" x14ac:dyDescent="0.2">
      <c r="A1450" s="176" t="s">
        <v>252</v>
      </c>
      <c r="B1450" s="177" t="s">
        <v>253</v>
      </c>
      <c r="C1450" s="152">
        <v>0</v>
      </c>
      <c r="D1450" s="175"/>
    </row>
    <row r="1451" spans="1:4" ht="25.5" x14ac:dyDescent="0.2">
      <c r="A1451" s="176" t="s">
        <v>254</v>
      </c>
      <c r="B1451" s="177" t="s">
        <v>255</v>
      </c>
      <c r="C1451" s="152">
        <v>0</v>
      </c>
      <c r="D1451" s="175"/>
    </row>
    <row r="1452" spans="1:4" x14ac:dyDescent="0.2">
      <c r="A1452" s="173" t="s">
        <v>256</v>
      </c>
      <c r="B1452" s="174" t="s">
        <v>257</v>
      </c>
      <c r="C1452" s="152">
        <v>0</v>
      </c>
      <c r="D1452" s="175"/>
    </row>
    <row r="1453" spans="1:4" x14ac:dyDescent="0.2">
      <c r="A1453" s="173" t="s">
        <v>258</v>
      </c>
      <c r="B1453" s="174" t="s">
        <v>259</v>
      </c>
      <c r="C1453" s="152">
        <v>0</v>
      </c>
      <c r="D1453" s="175"/>
    </row>
    <row r="1454" spans="1:4" x14ac:dyDescent="0.2">
      <c r="A1454" s="176"/>
      <c r="B1454" s="177"/>
      <c r="C1454" s="152"/>
      <c r="D1454" s="175"/>
    </row>
    <row r="1455" spans="1:4" x14ac:dyDescent="0.2">
      <c r="A1455" s="171" t="s">
        <v>260</v>
      </c>
      <c r="B1455" s="168" t="s">
        <v>261</v>
      </c>
      <c r="C1455" s="169" t="s">
        <v>262</v>
      </c>
      <c r="D1455" s="170"/>
    </row>
    <row r="1456" spans="1:4" x14ac:dyDescent="0.2">
      <c r="A1456" s="173" t="s">
        <v>263</v>
      </c>
      <c r="B1456" s="174" t="s">
        <v>264</v>
      </c>
      <c r="C1456" s="179" t="s">
        <v>262</v>
      </c>
      <c r="D1456" s="175"/>
    </row>
    <row r="1457" spans="1:4" x14ac:dyDescent="0.2">
      <c r="A1457" s="173" t="s">
        <v>265</v>
      </c>
      <c r="B1457" s="174" t="s">
        <v>266</v>
      </c>
      <c r="C1457" s="152">
        <v>0</v>
      </c>
      <c r="D1457" s="175"/>
    </row>
    <row r="1458" spans="1:4" x14ac:dyDescent="0.2">
      <c r="A1458" s="173" t="s">
        <v>267</v>
      </c>
      <c r="B1458" s="174" t="s">
        <v>268</v>
      </c>
      <c r="C1458" s="152">
        <v>0</v>
      </c>
      <c r="D1458" s="175"/>
    </row>
    <row r="1459" spans="1:4" x14ac:dyDescent="0.2">
      <c r="A1459" s="176"/>
      <c r="B1459" s="177"/>
      <c r="C1459" s="152"/>
      <c r="D1459" s="175"/>
    </row>
    <row r="1460" spans="1:4" x14ac:dyDescent="0.2">
      <c r="A1460" s="171" t="s">
        <v>269</v>
      </c>
      <c r="B1460" s="168" t="s">
        <v>270</v>
      </c>
      <c r="C1460" s="172">
        <f>SUM(C1461:C1469)</f>
        <v>0</v>
      </c>
      <c r="D1460" s="170"/>
    </row>
    <row r="1461" spans="1:4" x14ac:dyDescent="0.2">
      <c r="A1461" s="173" t="s">
        <v>271</v>
      </c>
      <c r="B1461" s="174" t="s">
        <v>272</v>
      </c>
      <c r="C1461" s="152">
        <v>0</v>
      </c>
      <c r="D1461" s="175"/>
    </row>
    <row r="1462" spans="1:4" x14ac:dyDescent="0.2">
      <c r="A1462" s="173" t="s">
        <v>273</v>
      </c>
      <c r="B1462" s="174" t="s">
        <v>274</v>
      </c>
      <c r="C1462" s="152">
        <v>0</v>
      </c>
      <c r="D1462" s="175"/>
    </row>
    <row r="1463" spans="1:4" x14ac:dyDescent="0.2">
      <c r="A1463" s="173" t="s">
        <v>275</v>
      </c>
      <c r="B1463" s="174" t="s">
        <v>276</v>
      </c>
      <c r="C1463" s="152">
        <v>0</v>
      </c>
      <c r="D1463" s="175"/>
    </row>
    <row r="1464" spans="1:4" ht="25.5" x14ac:dyDescent="0.2">
      <c r="A1464" s="173" t="s">
        <v>277</v>
      </c>
      <c r="B1464" s="174" t="s">
        <v>278</v>
      </c>
      <c r="C1464" s="152">
        <v>0</v>
      </c>
      <c r="D1464" s="175"/>
    </row>
    <row r="1465" spans="1:4" ht="25.5" x14ac:dyDescent="0.2">
      <c r="A1465" s="173" t="s">
        <v>279</v>
      </c>
      <c r="B1465" s="174" t="s">
        <v>280</v>
      </c>
      <c r="C1465" s="152">
        <v>0</v>
      </c>
      <c r="D1465" s="175"/>
    </row>
    <row r="1466" spans="1:4" ht="25.5" x14ac:dyDescent="0.2">
      <c r="A1466" s="173" t="s">
        <v>281</v>
      </c>
      <c r="B1466" s="174" t="s">
        <v>282</v>
      </c>
      <c r="C1466" s="152">
        <v>0</v>
      </c>
      <c r="D1466" s="175"/>
    </row>
    <row r="1467" spans="1:4" x14ac:dyDescent="0.2">
      <c r="A1467" s="173" t="s">
        <v>283</v>
      </c>
      <c r="B1467" s="174" t="s">
        <v>284</v>
      </c>
      <c r="C1467" s="152">
        <v>0</v>
      </c>
      <c r="D1467" s="175"/>
    </row>
    <row r="1468" spans="1:4" ht="25.5" x14ac:dyDescent="0.2">
      <c r="A1468" s="173" t="s">
        <v>285</v>
      </c>
      <c r="B1468" s="174" t="s">
        <v>286</v>
      </c>
      <c r="C1468" s="152">
        <v>0</v>
      </c>
      <c r="D1468" s="175"/>
    </row>
    <row r="1469" spans="1:4" ht="25.5" x14ac:dyDescent="0.2">
      <c r="A1469" s="173" t="s">
        <v>287</v>
      </c>
      <c r="B1469" s="174" t="s">
        <v>288</v>
      </c>
      <c r="C1469" s="152">
        <v>0</v>
      </c>
      <c r="D1469" s="175"/>
    </row>
    <row r="1470" spans="1:4" x14ac:dyDescent="0.2">
      <c r="A1470" s="176"/>
      <c r="B1470" s="177"/>
      <c r="C1470" s="152"/>
      <c r="D1470" s="175"/>
    </row>
    <row r="1471" spans="1:4" x14ac:dyDescent="0.2">
      <c r="A1471" s="171" t="s">
        <v>289</v>
      </c>
      <c r="B1471" s="168" t="s">
        <v>290</v>
      </c>
      <c r="C1471" s="172">
        <f>SUM(C1472:C1475)</f>
        <v>0</v>
      </c>
      <c r="D1471" s="170"/>
    </row>
    <row r="1472" spans="1:4" x14ac:dyDescent="0.2">
      <c r="A1472" s="173" t="s">
        <v>291</v>
      </c>
      <c r="B1472" s="174" t="s">
        <v>292</v>
      </c>
      <c r="C1472" s="152">
        <v>0</v>
      </c>
      <c r="D1472" s="175"/>
    </row>
    <row r="1473" spans="1:4" x14ac:dyDescent="0.2">
      <c r="A1473" s="173" t="s">
        <v>293</v>
      </c>
      <c r="B1473" s="174" t="s">
        <v>294</v>
      </c>
      <c r="C1473" s="152">
        <v>0</v>
      </c>
      <c r="D1473" s="175"/>
    </row>
    <row r="1474" spans="1:4" x14ac:dyDescent="0.2">
      <c r="A1474" s="173" t="s">
        <v>295</v>
      </c>
      <c r="B1474" s="174" t="s">
        <v>296</v>
      </c>
      <c r="C1474" s="152">
        <v>0</v>
      </c>
      <c r="D1474" s="175"/>
    </row>
    <row r="1475" spans="1:4" x14ac:dyDescent="0.2">
      <c r="A1475" s="173" t="s">
        <v>297</v>
      </c>
      <c r="B1475" s="174" t="s">
        <v>298</v>
      </c>
      <c r="C1475" s="152">
        <v>0</v>
      </c>
      <c r="D1475" s="175"/>
    </row>
    <row r="1476" spans="1:4" x14ac:dyDescent="0.2">
      <c r="A1476" s="176"/>
      <c r="B1476" s="177"/>
      <c r="C1476" s="152"/>
      <c r="D1476" s="175"/>
    </row>
    <row r="1477" spans="1:4" x14ac:dyDescent="0.2">
      <c r="A1477" s="171" t="s">
        <v>299</v>
      </c>
      <c r="B1477" s="168" t="s">
        <v>300</v>
      </c>
      <c r="C1477" s="172">
        <f>SUM(C1478:C1483)</f>
        <v>0</v>
      </c>
      <c r="D1477" s="170"/>
    </row>
    <row r="1478" spans="1:4" x14ac:dyDescent="0.2">
      <c r="A1478" s="173" t="s">
        <v>301</v>
      </c>
      <c r="B1478" s="174" t="s">
        <v>302</v>
      </c>
      <c r="C1478" s="152">
        <v>0</v>
      </c>
      <c r="D1478" s="175"/>
    </row>
    <row r="1479" spans="1:4" x14ac:dyDescent="0.2">
      <c r="A1479" s="173" t="s">
        <v>303</v>
      </c>
      <c r="B1479" s="174" t="s">
        <v>304</v>
      </c>
      <c r="C1479" s="152">
        <v>0</v>
      </c>
      <c r="D1479" s="175"/>
    </row>
    <row r="1480" spans="1:4" x14ac:dyDescent="0.2">
      <c r="A1480" s="173" t="s">
        <v>305</v>
      </c>
      <c r="B1480" s="174" t="s">
        <v>306</v>
      </c>
      <c r="C1480" s="152">
        <v>0</v>
      </c>
      <c r="D1480" s="175"/>
    </row>
    <row r="1481" spans="1:4" ht="25.5" x14ac:dyDescent="0.2">
      <c r="A1481" s="173" t="s">
        <v>307</v>
      </c>
      <c r="B1481" s="174" t="s">
        <v>308</v>
      </c>
      <c r="C1481" s="152">
        <v>0</v>
      </c>
      <c r="D1481" s="175"/>
    </row>
    <row r="1482" spans="1:4" x14ac:dyDescent="0.2">
      <c r="A1482" s="173" t="s">
        <v>309</v>
      </c>
      <c r="B1482" s="174" t="s">
        <v>310</v>
      </c>
      <c r="C1482" s="152">
        <v>0</v>
      </c>
      <c r="D1482" s="175"/>
    </row>
    <row r="1483" spans="1:4" x14ac:dyDescent="0.2">
      <c r="A1483" s="173" t="s">
        <v>311</v>
      </c>
      <c r="B1483" s="174" t="s">
        <v>312</v>
      </c>
      <c r="C1483" s="180">
        <v>0</v>
      </c>
      <c r="D1483" s="181"/>
    </row>
    <row r="1484" spans="1:4" x14ac:dyDescent="0.2">
      <c r="A1484" s="182"/>
      <c r="B1484" s="183"/>
      <c r="C1484" s="184"/>
      <c r="D1484" s="162"/>
    </row>
    <row r="1485" spans="1:4" x14ac:dyDescent="0.2">
      <c r="A1485" s="167">
        <v>2</v>
      </c>
      <c r="B1485" s="168" t="s">
        <v>313</v>
      </c>
      <c r="C1485" s="172">
        <f>SUM(C1487+C1494+C1500+C1509+C1513+C1519)</f>
        <v>0</v>
      </c>
      <c r="D1485" s="170"/>
    </row>
    <row r="1486" spans="1:4" x14ac:dyDescent="0.2">
      <c r="A1486" s="167"/>
      <c r="B1486" s="185"/>
      <c r="C1486" s="152"/>
      <c r="D1486" s="175"/>
    </row>
    <row r="1487" spans="1:4" x14ac:dyDescent="0.2">
      <c r="A1487" s="182" t="s">
        <v>314</v>
      </c>
      <c r="B1487" s="168" t="s">
        <v>315</v>
      </c>
      <c r="C1487" s="172">
        <f>SUM(C1488:C1492)</f>
        <v>0</v>
      </c>
      <c r="D1487" s="170"/>
    </row>
    <row r="1488" spans="1:4" x14ac:dyDescent="0.2">
      <c r="A1488" s="173" t="s">
        <v>316</v>
      </c>
      <c r="B1488" s="174" t="s">
        <v>317</v>
      </c>
      <c r="C1488" s="152">
        <v>0</v>
      </c>
      <c r="D1488" s="175"/>
    </row>
    <row r="1489" spans="1:4" x14ac:dyDescent="0.2">
      <c r="A1489" s="173" t="s">
        <v>318</v>
      </c>
      <c r="B1489" s="174" t="s">
        <v>319</v>
      </c>
      <c r="C1489" s="152">
        <v>0</v>
      </c>
      <c r="D1489" s="175"/>
    </row>
    <row r="1490" spans="1:4" x14ac:dyDescent="0.2">
      <c r="A1490" s="173" t="s">
        <v>320</v>
      </c>
      <c r="B1490" s="174" t="s">
        <v>321</v>
      </c>
      <c r="C1490" s="152">
        <v>0</v>
      </c>
      <c r="D1490" s="175"/>
    </row>
    <row r="1491" spans="1:4" x14ac:dyDescent="0.2">
      <c r="A1491" s="173" t="s">
        <v>322</v>
      </c>
      <c r="B1491" s="174" t="s">
        <v>323</v>
      </c>
      <c r="C1491" s="152">
        <v>0</v>
      </c>
      <c r="D1491" s="175"/>
    </row>
    <row r="1492" spans="1:4" x14ac:dyDescent="0.2">
      <c r="A1492" s="173" t="s">
        <v>324</v>
      </c>
      <c r="B1492" s="174" t="s">
        <v>325</v>
      </c>
      <c r="C1492" s="152">
        <v>0</v>
      </c>
      <c r="D1492" s="175"/>
    </row>
    <row r="1493" spans="1:4" x14ac:dyDescent="0.2">
      <c r="A1493" s="186"/>
      <c r="B1493" s="177"/>
      <c r="C1493" s="152"/>
      <c r="D1493" s="175"/>
    </row>
    <row r="1494" spans="1:4" ht="25.5" x14ac:dyDescent="0.2">
      <c r="A1494" s="182" t="s">
        <v>326</v>
      </c>
      <c r="B1494" s="168" t="s">
        <v>327</v>
      </c>
      <c r="C1494" s="172">
        <f>SUM(C1495:C1498)</f>
        <v>0</v>
      </c>
      <c r="D1494" s="170"/>
    </row>
    <row r="1495" spans="1:4" x14ac:dyDescent="0.2">
      <c r="A1495" s="173" t="s">
        <v>328</v>
      </c>
      <c r="B1495" s="174" t="s">
        <v>329</v>
      </c>
      <c r="C1495" s="152">
        <v>0</v>
      </c>
      <c r="D1495" s="175"/>
    </row>
    <row r="1496" spans="1:4" x14ac:dyDescent="0.2">
      <c r="A1496" s="173" t="s">
        <v>330</v>
      </c>
      <c r="B1496" s="174" t="s">
        <v>331</v>
      </c>
      <c r="C1496" s="152">
        <v>0</v>
      </c>
      <c r="D1496" s="175"/>
    </row>
    <row r="1497" spans="1:4" x14ac:dyDescent="0.2">
      <c r="A1497" s="173" t="s">
        <v>332</v>
      </c>
      <c r="B1497" s="174" t="s">
        <v>333</v>
      </c>
      <c r="C1497" s="152">
        <v>0</v>
      </c>
      <c r="D1497" s="175"/>
    </row>
    <row r="1498" spans="1:4" x14ac:dyDescent="0.2">
      <c r="A1498" s="173" t="s">
        <v>334</v>
      </c>
      <c r="B1498" s="174" t="s">
        <v>335</v>
      </c>
      <c r="C1498" s="152">
        <v>0</v>
      </c>
      <c r="D1498" s="175"/>
    </row>
    <row r="1499" spans="1:4" x14ac:dyDescent="0.2">
      <c r="A1499" s="186"/>
      <c r="B1499" s="177"/>
      <c r="C1499" s="152"/>
      <c r="D1499" s="175"/>
    </row>
    <row r="1500" spans="1:4" ht="25.5" x14ac:dyDescent="0.2">
      <c r="A1500" s="182" t="s">
        <v>336</v>
      </c>
      <c r="B1500" s="168" t="s">
        <v>337</v>
      </c>
      <c r="C1500" s="172">
        <f>SUM(C1501:C1507)</f>
        <v>0</v>
      </c>
      <c r="D1500" s="170"/>
    </row>
    <row r="1501" spans="1:4" x14ac:dyDescent="0.2">
      <c r="A1501" s="173" t="s">
        <v>338</v>
      </c>
      <c r="B1501" s="174" t="s">
        <v>339</v>
      </c>
      <c r="C1501" s="152">
        <v>0</v>
      </c>
      <c r="D1501" s="175"/>
    </row>
    <row r="1502" spans="1:4" ht="25.5" x14ac:dyDescent="0.2">
      <c r="A1502" s="173" t="s">
        <v>340</v>
      </c>
      <c r="B1502" s="174" t="s">
        <v>341</v>
      </c>
      <c r="C1502" s="152">
        <v>0</v>
      </c>
      <c r="D1502" s="175"/>
    </row>
    <row r="1503" spans="1:4" x14ac:dyDescent="0.2">
      <c r="A1503" s="173" t="s">
        <v>342</v>
      </c>
      <c r="B1503" s="174" t="s">
        <v>343</v>
      </c>
      <c r="C1503" s="152">
        <v>0</v>
      </c>
      <c r="D1503" s="175"/>
    </row>
    <row r="1504" spans="1:4" ht="25.5" x14ac:dyDescent="0.2">
      <c r="A1504" s="173" t="s">
        <v>344</v>
      </c>
      <c r="B1504" s="174" t="s">
        <v>345</v>
      </c>
      <c r="C1504" s="152">
        <v>0</v>
      </c>
      <c r="D1504" s="175"/>
    </row>
    <row r="1505" spans="1:4" x14ac:dyDescent="0.2">
      <c r="A1505" s="173" t="s">
        <v>346</v>
      </c>
      <c r="B1505" s="174" t="s">
        <v>347</v>
      </c>
      <c r="C1505" s="152">
        <v>0</v>
      </c>
      <c r="D1505" s="175"/>
    </row>
    <row r="1506" spans="1:4" x14ac:dyDescent="0.2">
      <c r="A1506" s="173" t="s">
        <v>348</v>
      </c>
      <c r="B1506" s="174" t="s">
        <v>349</v>
      </c>
      <c r="C1506" s="152">
        <v>0</v>
      </c>
      <c r="D1506" s="175"/>
    </row>
    <row r="1507" spans="1:4" ht="25.5" x14ac:dyDescent="0.2">
      <c r="A1507" s="173" t="s">
        <v>350</v>
      </c>
      <c r="B1507" s="174" t="s">
        <v>351</v>
      </c>
      <c r="C1507" s="152">
        <v>0</v>
      </c>
      <c r="D1507" s="175"/>
    </row>
    <row r="1508" spans="1:4" x14ac:dyDescent="0.2">
      <c r="A1508" s="186"/>
      <c r="B1508" s="177"/>
      <c r="C1508" s="152"/>
      <c r="D1508" s="175"/>
    </row>
    <row r="1509" spans="1:4" ht="25.5" x14ac:dyDescent="0.2">
      <c r="A1509" s="182" t="s">
        <v>352</v>
      </c>
      <c r="B1509" s="168" t="s">
        <v>353</v>
      </c>
      <c r="C1509" s="172">
        <f>SUM(C1510:C1511)</f>
        <v>0</v>
      </c>
      <c r="D1509" s="170"/>
    </row>
    <row r="1510" spans="1:4" x14ac:dyDescent="0.2">
      <c r="A1510" s="173" t="s">
        <v>354</v>
      </c>
      <c r="B1510" s="174" t="s">
        <v>355</v>
      </c>
      <c r="C1510" s="152">
        <v>0</v>
      </c>
      <c r="D1510" s="175"/>
    </row>
    <row r="1511" spans="1:4" x14ac:dyDescent="0.2">
      <c r="A1511" s="173" t="s">
        <v>356</v>
      </c>
      <c r="B1511" s="174" t="s">
        <v>357</v>
      </c>
      <c r="C1511" s="152">
        <v>0</v>
      </c>
      <c r="D1511" s="175"/>
    </row>
    <row r="1512" spans="1:4" x14ac:dyDescent="0.2">
      <c r="A1512" s="186"/>
      <c r="B1512" s="177"/>
      <c r="C1512" s="152"/>
      <c r="D1512" s="175"/>
    </row>
    <row r="1513" spans="1:4" ht="25.5" x14ac:dyDescent="0.2">
      <c r="A1513" s="182" t="s">
        <v>358</v>
      </c>
      <c r="B1513" s="168" t="s">
        <v>359</v>
      </c>
      <c r="C1513" s="172">
        <f>SUM(C1514:C1517)</f>
        <v>0</v>
      </c>
      <c r="D1513" s="170"/>
    </row>
    <row r="1514" spans="1:4" x14ac:dyDescent="0.2">
      <c r="A1514" s="173" t="s">
        <v>360</v>
      </c>
      <c r="B1514" s="174" t="s">
        <v>361</v>
      </c>
      <c r="C1514" s="152">
        <v>0</v>
      </c>
      <c r="D1514" s="175"/>
    </row>
    <row r="1515" spans="1:4" x14ac:dyDescent="0.2">
      <c r="A1515" s="173" t="s">
        <v>362</v>
      </c>
      <c r="B1515" s="174" t="s">
        <v>363</v>
      </c>
      <c r="C1515" s="152">
        <v>0</v>
      </c>
      <c r="D1515" s="175"/>
    </row>
    <row r="1516" spans="1:4" x14ac:dyDescent="0.2">
      <c r="A1516" s="173" t="s">
        <v>364</v>
      </c>
      <c r="B1516" s="174" t="s">
        <v>365</v>
      </c>
      <c r="C1516" s="152">
        <v>0</v>
      </c>
      <c r="D1516" s="175"/>
    </row>
    <row r="1517" spans="1:4" ht="25.5" x14ac:dyDescent="0.2">
      <c r="A1517" s="173" t="s">
        <v>366</v>
      </c>
      <c r="B1517" s="174" t="s">
        <v>367</v>
      </c>
      <c r="C1517" s="152">
        <v>0</v>
      </c>
      <c r="D1517" s="175"/>
    </row>
    <row r="1518" spans="1:4" x14ac:dyDescent="0.2">
      <c r="A1518" s="186"/>
      <c r="B1518" s="177"/>
      <c r="C1518" s="152"/>
      <c r="D1518" s="175"/>
    </row>
    <row r="1519" spans="1:4" ht="25.5" x14ac:dyDescent="0.2">
      <c r="A1519" s="182" t="s">
        <v>368</v>
      </c>
      <c r="B1519" s="168" t="s">
        <v>369</v>
      </c>
      <c r="C1519" s="172">
        <f>SUM(C1520:C1527)</f>
        <v>0</v>
      </c>
      <c r="D1519" s="170"/>
    </row>
    <row r="1520" spans="1:4" x14ac:dyDescent="0.2">
      <c r="A1520" s="173" t="s">
        <v>370</v>
      </c>
      <c r="B1520" s="174" t="s">
        <v>371</v>
      </c>
      <c r="C1520" s="152"/>
      <c r="D1520" s="175"/>
    </row>
    <row r="1521" spans="1:4" ht="25.5" x14ac:dyDescent="0.2">
      <c r="A1521" s="173" t="s">
        <v>372</v>
      </c>
      <c r="B1521" s="174" t="s">
        <v>373</v>
      </c>
      <c r="C1521" s="152">
        <v>0</v>
      </c>
      <c r="D1521" s="175"/>
    </row>
    <row r="1522" spans="1:4" x14ac:dyDescent="0.2">
      <c r="A1522" s="173" t="s">
        <v>374</v>
      </c>
      <c r="B1522" s="174" t="s">
        <v>375</v>
      </c>
      <c r="C1522" s="152">
        <v>0</v>
      </c>
      <c r="D1522" s="175"/>
    </row>
    <row r="1523" spans="1:4" x14ac:dyDescent="0.2">
      <c r="A1523" s="173" t="s">
        <v>376</v>
      </c>
      <c r="B1523" s="174" t="s">
        <v>377</v>
      </c>
      <c r="C1523" s="152">
        <v>0</v>
      </c>
      <c r="D1523" s="175"/>
    </row>
    <row r="1524" spans="1:4" x14ac:dyDescent="0.2">
      <c r="A1524" s="173" t="s">
        <v>378</v>
      </c>
      <c r="B1524" s="174" t="s">
        <v>379</v>
      </c>
      <c r="C1524" s="152">
        <v>0</v>
      </c>
      <c r="D1524" s="175"/>
    </row>
    <row r="1525" spans="1:4" ht="25.5" x14ac:dyDescent="0.2">
      <c r="A1525" s="173" t="s">
        <v>380</v>
      </c>
      <c r="B1525" s="174" t="s">
        <v>381</v>
      </c>
      <c r="C1525" s="152">
        <v>0</v>
      </c>
      <c r="D1525" s="175"/>
    </row>
    <row r="1526" spans="1:4" x14ac:dyDescent="0.2">
      <c r="A1526" s="173" t="s">
        <v>382</v>
      </c>
      <c r="B1526" s="174" t="s">
        <v>383</v>
      </c>
      <c r="C1526" s="152">
        <v>0</v>
      </c>
      <c r="D1526" s="175"/>
    </row>
    <row r="1527" spans="1:4" x14ac:dyDescent="0.2">
      <c r="A1527" s="173" t="s">
        <v>384</v>
      </c>
      <c r="B1527" s="174" t="s">
        <v>385</v>
      </c>
      <c r="C1527" s="152">
        <v>0</v>
      </c>
      <c r="D1527" s="175"/>
    </row>
    <row r="1528" spans="1:4" x14ac:dyDescent="0.2">
      <c r="A1528" s="173"/>
      <c r="B1528" s="177"/>
      <c r="C1528" s="152"/>
      <c r="D1528" s="175"/>
    </row>
    <row r="1529" spans="1:4" x14ac:dyDescent="0.2">
      <c r="A1529" s="167">
        <v>5</v>
      </c>
      <c r="B1529" s="187" t="s">
        <v>386</v>
      </c>
      <c r="C1529" s="172">
        <f>SUM(C1531+C1541+C1551+C1556)</f>
        <v>0</v>
      </c>
      <c r="D1529" s="170"/>
    </row>
    <row r="1530" spans="1:4" x14ac:dyDescent="0.2">
      <c r="A1530" s="186"/>
      <c r="B1530" s="177"/>
      <c r="C1530" s="152"/>
      <c r="D1530" s="175"/>
    </row>
    <row r="1531" spans="1:4" x14ac:dyDescent="0.2">
      <c r="A1531" s="188" t="s">
        <v>387</v>
      </c>
      <c r="B1531" s="168" t="s">
        <v>388</v>
      </c>
      <c r="C1531" s="172">
        <f>SUM(C1532:C1539)</f>
        <v>0</v>
      </c>
      <c r="D1531" s="170"/>
    </row>
    <row r="1532" spans="1:4" x14ac:dyDescent="0.2">
      <c r="A1532" s="189" t="s">
        <v>389</v>
      </c>
      <c r="B1532" s="174" t="s">
        <v>390</v>
      </c>
      <c r="C1532" s="152">
        <v>0</v>
      </c>
      <c r="D1532" s="175"/>
    </row>
    <row r="1533" spans="1:4" x14ac:dyDescent="0.2">
      <c r="A1533" s="189" t="s">
        <v>391</v>
      </c>
      <c r="B1533" s="174" t="s">
        <v>392</v>
      </c>
      <c r="C1533" s="152">
        <v>0</v>
      </c>
      <c r="D1533" s="175"/>
    </row>
    <row r="1534" spans="1:4" x14ac:dyDescent="0.2">
      <c r="A1534" s="189" t="s">
        <v>393</v>
      </c>
      <c r="B1534" s="174" t="s">
        <v>394</v>
      </c>
      <c r="C1534" s="152"/>
      <c r="D1534" s="175"/>
    </row>
    <row r="1535" spans="1:4" x14ac:dyDescent="0.2">
      <c r="A1535" s="189" t="s">
        <v>395</v>
      </c>
      <c r="B1535" s="174" t="s">
        <v>396</v>
      </c>
      <c r="C1535" s="152"/>
      <c r="D1535" s="175"/>
    </row>
    <row r="1536" spans="1:4" x14ac:dyDescent="0.2">
      <c r="A1536" s="189" t="s">
        <v>397</v>
      </c>
      <c r="B1536" s="174" t="s">
        <v>398</v>
      </c>
      <c r="C1536" s="152"/>
      <c r="D1536" s="175"/>
    </row>
    <row r="1537" spans="1:4" ht="25.5" x14ac:dyDescent="0.2">
      <c r="A1537" s="189" t="s">
        <v>399</v>
      </c>
      <c r="B1537" s="174" t="s">
        <v>400</v>
      </c>
      <c r="C1537" s="152"/>
      <c r="D1537" s="175"/>
    </row>
    <row r="1538" spans="1:4" ht="25.5" x14ac:dyDescent="0.2">
      <c r="A1538" s="189" t="s">
        <v>401</v>
      </c>
      <c r="B1538" s="174" t="s">
        <v>402</v>
      </c>
      <c r="C1538" s="152"/>
      <c r="D1538" s="175"/>
    </row>
    <row r="1539" spans="1:4" x14ac:dyDescent="0.2">
      <c r="A1539" s="189" t="s">
        <v>403</v>
      </c>
      <c r="B1539" s="174" t="s">
        <v>404</v>
      </c>
      <c r="C1539" s="152">
        <v>0</v>
      </c>
      <c r="D1539" s="175"/>
    </row>
    <row r="1540" spans="1:4" x14ac:dyDescent="0.2">
      <c r="A1540" s="189"/>
      <c r="B1540" s="174"/>
      <c r="C1540" s="152"/>
      <c r="D1540" s="175"/>
    </row>
    <row r="1541" spans="1:4" ht="25.5" x14ac:dyDescent="0.2">
      <c r="A1541" s="188" t="s">
        <v>405</v>
      </c>
      <c r="B1541" s="168" t="s">
        <v>406</v>
      </c>
      <c r="C1541" s="172">
        <f>SUM(C1542:C1549)</f>
        <v>0</v>
      </c>
      <c r="D1541" s="170"/>
    </row>
    <row r="1542" spans="1:4" x14ac:dyDescent="0.2">
      <c r="A1542" s="189" t="s">
        <v>407</v>
      </c>
      <c r="B1542" s="174" t="s">
        <v>408</v>
      </c>
      <c r="C1542" s="152">
        <v>0</v>
      </c>
      <c r="D1542" s="175"/>
    </row>
    <row r="1543" spans="1:4" x14ac:dyDescent="0.2">
      <c r="A1543" s="189" t="s">
        <v>409</v>
      </c>
      <c r="B1543" s="174" t="s">
        <v>410</v>
      </c>
      <c r="C1543" s="152">
        <v>0</v>
      </c>
      <c r="D1543" s="175"/>
    </row>
    <row r="1544" spans="1:4" x14ac:dyDescent="0.2">
      <c r="A1544" s="189" t="s">
        <v>411</v>
      </c>
      <c r="B1544" s="174" t="s">
        <v>412</v>
      </c>
      <c r="C1544" s="152">
        <v>0</v>
      </c>
      <c r="D1544" s="175"/>
    </row>
    <row r="1545" spans="1:4" x14ac:dyDescent="0.2">
      <c r="A1545" s="189" t="s">
        <v>413</v>
      </c>
      <c r="B1545" s="174" t="s">
        <v>414</v>
      </c>
      <c r="C1545" s="152">
        <v>0</v>
      </c>
      <c r="D1545" s="175"/>
    </row>
    <row r="1546" spans="1:4" x14ac:dyDescent="0.2">
      <c r="A1546" s="189" t="s">
        <v>415</v>
      </c>
      <c r="B1546" s="174" t="s">
        <v>416</v>
      </c>
      <c r="C1546" s="152">
        <v>0</v>
      </c>
      <c r="D1546" s="175"/>
    </row>
    <row r="1547" spans="1:4" x14ac:dyDescent="0.2">
      <c r="A1547" s="189" t="s">
        <v>417</v>
      </c>
      <c r="B1547" s="174" t="s">
        <v>418</v>
      </c>
      <c r="C1547" s="152">
        <v>0</v>
      </c>
      <c r="D1547" s="175"/>
    </row>
    <row r="1548" spans="1:4" x14ac:dyDescent="0.2">
      <c r="A1548" s="189" t="s">
        <v>419</v>
      </c>
      <c r="B1548" s="174" t="s">
        <v>420</v>
      </c>
      <c r="C1548" s="152">
        <v>0</v>
      </c>
      <c r="D1548" s="175"/>
    </row>
    <row r="1549" spans="1:4" ht="25.5" x14ac:dyDescent="0.2">
      <c r="A1549" s="189" t="s">
        <v>421</v>
      </c>
      <c r="B1549" s="174" t="s">
        <v>422</v>
      </c>
      <c r="C1549" s="152">
        <v>0</v>
      </c>
      <c r="D1549" s="175"/>
    </row>
    <row r="1550" spans="1:4" x14ac:dyDescent="0.2">
      <c r="A1550" s="189"/>
      <c r="B1550" s="174"/>
      <c r="C1550" s="152"/>
      <c r="D1550" s="175"/>
    </row>
    <row r="1551" spans="1:4" x14ac:dyDescent="0.2">
      <c r="A1551" s="188" t="s">
        <v>423</v>
      </c>
      <c r="B1551" s="168" t="s">
        <v>424</v>
      </c>
      <c r="C1551" s="172">
        <f>SUM(C1552:C1554)</f>
        <v>0</v>
      </c>
      <c r="D1551" s="170"/>
    </row>
    <row r="1552" spans="1:4" x14ac:dyDescent="0.2">
      <c r="A1552" s="189" t="s">
        <v>425</v>
      </c>
      <c r="B1552" s="174" t="s">
        <v>426</v>
      </c>
      <c r="C1552" s="152">
        <v>0</v>
      </c>
      <c r="D1552" s="175"/>
    </row>
    <row r="1553" spans="1:4" x14ac:dyDescent="0.2">
      <c r="A1553" s="189" t="s">
        <v>427</v>
      </c>
      <c r="B1553" s="174" t="s">
        <v>428</v>
      </c>
      <c r="C1553" s="152">
        <v>0</v>
      </c>
      <c r="D1553" s="175"/>
    </row>
    <row r="1554" spans="1:4" x14ac:dyDescent="0.2">
      <c r="A1554" s="189" t="s">
        <v>429</v>
      </c>
      <c r="B1554" s="174" t="s">
        <v>430</v>
      </c>
      <c r="C1554" s="152">
        <v>0</v>
      </c>
      <c r="D1554" s="175"/>
    </row>
    <row r="1555" spans="1:4" x14ac:dyDescent="0.2">
      <c r="A1555" s="189"/>
      <c r="B1555" s="174"/>
      <c r="C1555" s="152"/>
      <c r="D1555" s="175"/>
    </row>
    <row r="1556" spans="1:4" x14ac:dyDescent="0.2">
      <c r="A1556" s="188" t="s">
        <v>431</v>
      </c>
      <c r="B1556" s="168" t="s">
        <v>432</v>
      </c>
      <c r="C1556" s="172">
        <f>SUM(C1557:C1560)</f>
        <v>0</v>
      </c>
      <c r="D1556" s="170"/>
    </row>
    <row r="1557" spans="1:4" x14ac:dyDescent="0.2">
      <c r="A1557" s="189" t="s">
        <v>433</v>
      </c>
      <c r="B1557" s="174" t="s">
        <v>434</v>
      </c>
      <c r="C1557" s="152">
        <v>0</v>
      </c>
      <c r="D1557" s="175"/>
    </row>
    <row r="1558" spans="1:4" x14ac:dyDescent="0.2">
      <c r="A1558" s="189" t="s">
        <v>435</v>
      </c>
      <c r="B1558" s="174" t="s">
        <v>436</v>
      </c>
      <c r="C1558" s="152">
        <v>0</v>
      </c>
      <c r="D1558" s="175"/>
    </row>
    <row r="1559" spans="1:4" x14ac:dyDescent="0.2">
      <c r="A1559" s="189" t="s">
        <v>437</v>
      </c>
      <c r="B1559" s="174" t="s">
        <v>438</v>
      </c>
      <c r="C1559" s="152">
        <v>0</v>
      </c>
      <c r="D1559" s="175"/>
    </row>
    <row r="1560" spans="1:4" x14ac:dyDescent="0.2">
      <c r="A1560" s="189" t="s">
        <v>439</v>
      </c>
      <c r="B1560" s="174" t="s">
        <v>440</v>
      </c>
      <c r="C1560" s="152">
        <v>0</v>
      </c>
      <c r="D1560" s="175"/>
    </row>
    <row r="1562" spans="1:4" ht="38.25" x14ac:dyDescent="0.2">
      <c r="A1562" s="192" t="str">
        <f>'1. DireccyConducc '!B85</f>
        <v>RE1. P17 Política, planes, programas, proyectos y estrategias en salud</v>
      </c>
      <c r="B1562" s="160" t="s">
        <v>177</v>
      </c>
      <c r="C1562" s="152">
        <f>SUM(C1564,C1640,C1684)</f>
        <v>0</v>
      </c>
      <c r="D1562" s="162"/>
    </row>
    <row r="1563" spans="1:4" x14ac:dyDescent="0.2">
      <c r="A1563" s="163" t="s">
        <v>178</v>
      </c>
      <c r="B1563" s="164" t="s">
        <v>179</v>
      </c>
      <c r="C1563" s="165" t="s">
        <v>180</v>
      </c>
      <c r="D1563" s="166" t="s">
        <v>181</v>
      </c>
    </row>
    <row r="1564" spans="1:4" x14ac:dyDescent="0.2">
      <c r="A1564" s="167">
        <v>1</v>
      </c>
      <c r="B1564" s="168" t="s">
        <v>182</v>
      </c>
      <c r="C1564" s="169">
        <f>SUM(C1566,C1573,C1580,C1589,C1598,C1603,C1610,C1615,C1626,C1632)</f>
        <v>0</v>
      </c>
      <c r="D1564" s="170"/>
    </row>
    <row r="1565" spans="1:4" x14ac:dyDescent="0.2">
      <c r="A1565" s="167"/>
      <c r="B1565" s="185"/>
      <c r="C1565" s="172"/>
      <c r="D1565" s="170"/>
    </row>
    <row r="1566" spans="1:4" x14ac:dyDescent="0.2">
      <c r="A1566" s="171" t="s">
        <v>184</v>
      </c>
      <c r="B1566" s="168" t="s">
        <v>185</v>
      </c>
      <c r="C1566" s="172">
        <f>SUM(C1567:C1571)</f>
        <v>0</v>
      </c>
      <c r="D1566" s="170"/>
    </row>
    <row r="1567" spans="1:4" x14ac:dyDescent="0.2">
      <c r="A1567" s="173" t="s">
        <v>186</v>
      </c>
      <c r="B1567" s="174" t="s">
        <v>187</v>
      </c>
      <c r="C1567" s="152">
        <v>0</v>
      </c>
      <c r="D1567" s="175"/>
    </row>
    <row r="1568" spans="1:4" ht="25.5" x14ac:dyDescent="0.2">
      <c r="A1568" s="173" t="s">
        <v>188</v>
      </c>
      <c r="B1568" s="174" t="s">
        <v>189</v>
      </c>
      <c r="C1568" s="152">
        <v>0</v>
      </c>
      <c r="D1568" s="175"/>
    </row>
    <row r="1569" spans="1:4" x14ac:dyDescent="0.2">
      <c r="A1569" s="173" t="s">
        <v>190</v>
      </c>
      <c r="B1569" s="174" t="s">
        <v>191</v>
      </c>
      <c r="C1569" s="152">
        <v>0</v>
      </c>
      <c r="D1569" s="175"/>
    </row>
    <row r="1570" spans="1:4" ht="25.5" x14ac:dyDescent="0.2">
      <c r="A1570" s="173" t="s">
        <v>192</v>
      </c>
      <c r="B1570" s="174" t="s">
        <v>193</v>
      </c>
      <c r="C1570" s="152">
        <v>0</v>
      </c>
      <c r="D1570" s="175"/>
    </row>
    <row r="1571" spans="1:4" x14ac:dyDescent="0.2">
      <c r="A1571" s="173" t="s">
        <v>194</v>
      </c>
      <c r="B1571" s="174" t="s">
        <v>195</v>
      </c>
      <c r="C1571" s="152">
        <v>0</v>
      </c>
      <c r="D1571" s="175"/>
    </row>
    <row r="1572" spans="1:4" x14ac:dyDescent="0.2">
      <c r="A1572" s="176"/>
      <c r="B1572" s="177"/>
      <c r="C1572" s="152"/>
      <c r="D1572" s="175"/>
    </row>
    <row r="1573" spans="1:4" x14ac:dyDescent="0.2">
      <c r="A1573" s="171" t="s">
        <v>196</v>
      </c>
      <c r="B1573" s="168" t="s">
        <v>197</v>
      </c>
      <c r="C1573" s="172">
        <f>SUM(C1574:C1578)</f>
        <v>0</v>
      </c>
      <c r="D1573" s="170"/>
    </row>
    <row r="1574" spans="1:4" x14ac:dyDescent="0.2">
      <c r="A1574" s="173" t="s">
        <v>198</v>
      </c>
      <c r="B1574" s="174" t="s">
        <v>199</v>
      </c>
      <c r="C1574" s="152">
        <v>0</v>
      </c>
      <c r="D1574" s="175"/>
    </row>
    <row r="1575" spans="1:4" x14ac:dyDescent="0.2">
      <c r="A1575" s="173" t="s">
        <v>200</v>
      </c>
      <c r="B1575" s="174" t="s">
        <v>201</v>
      </c>
      <c r="C1575" s="152">
        <v>0</v>
      </c>
      <c r="D1575" s="175"/>
    </row>
    <row r="1576" spans="1:4" x14ac:dyDescent="0.2">
      <c r="A1576" s="173" t="s">
        <v>202</v>
      </c>
      <c r="B1576" s="174" t="s">
        <v>203</v>
      </c>
      <c r="C1576" s="152">
        <v>0</v>
      </c>
      <c r="D1576" s="175"/>
    </row>
    <row r="1577" spans="1:4" x14ac:dyDescent="0.2">
      <c r="A1577" s="173" t="s">
        <v>204</v>
      </c>
      <c r="B1577" s="174" t="s">
        <v>205</v>
      </c>
      <c r="C1577" s="152">
        <v>0</v>
      </c>
      <c r="D1577" s="175"/>
    </row>
    <row r="1578" spans="1:4" x14ac:dyDescent="0.2">
      <c r="A1578" s="173" t="s">
        <v>206</v>
      </c>
      <c r="B1578" s="174" t="s">
        <v>207</v>
      </c>
      <c r="C1578" s="152">
        <v>0</v>
      </c>
      <c r="D1578" s="175"/>
    </row>
    <row r="1579" spans="1:4" x14ac:dyDescent="0.2">
      <c r="A1579" s="176"/>
      <c r="B1579" s="177"/>
      <c r="C1579" s="172"/>
      <c r="D1579" s="170"/>
    </row>
    <row r="1580" spans="1:4" ht="25.5" x14ac:dyDescent="0.2">
      <c r="A1580" s="171" t="s">
        <v>208</v>
      </c>
      <c r="B1580" s="178" t="s">
        <v>209</v>
      </c>
      <c r="C1580" s="172">
        <f>SUM(C1581:C1587)</f>
        <v>0</v>
      </c>
      <c r="D1580" s="170"/>
    </row>
    <row r="1581" spans="1:4" x14ac:dyDescent="0.2">
      <c r="A1581" s="173" t="s">
        <v>210</v>
      </c>
      <c r="B1581" s="174" t="s">
        <v>211</v>
      </c>
      <c r="C1581" s="152">
        <v>0</v>
      </c>
      <c r="D1581" s="175"/>
    </row>
    <row r="1582" spans="1:4" x14ac:dyDescent="0.2">
      <c r="A1582" s="173" t="s">
        <v>212</v>
      </c>
      <c r="B1582" s="174" t="s">
        <v>213</v>
      </c>
      <c r="C1582" s="152">
        <v>0</v>
      </c>
      <c r="D1582" s="175"/>
    </row>
    <row r="1583" spans="1:4" x14ac:dyDescent="0.2">
      <c r="A1583" s="173" t="s">
        <v>214</v>
      </c>
      <c r="B1583" s="174" t="s">
        <v>215</v>
      </c>
      <c r="C1583" s="152"/>
      <c r="D1583" s="175"/>
    </row>
    <row r="1584" spans="1:4" x14ac:dyDescent="0.2">
      <c r="A1584" s="173" t="s">
        <v>216</v>
      </c>
      <c r="B1584" s="174" t="s">
        <v>217</v>
      </c>
      <c r="C1584" s="152">
        <v>0</v>
      </c>
      <c r="D1584" s="175"/>
    </row>
    <row r="1585" spans="1:4" x14ac:dyDescent="0.2">
      <c r="A1585" s="173" t="s">
        <v>218</v>
      </c>
      <c r="B1585" s="174" t="s">
        <v>219</v>
      </c>
      <c r="C1585" s="152">
        <v>0</v>
      </c>
      <c r="D1585" s="175"/>
    </row>
    <row r="1586" spans="1:4" ht="25.5" x14ac:dyDescent="0.2">
      <c r="A1586" s="173" t="s">
        <v>220</v>
      </c>
      <c r="B1586" s="174" t="s">
        <v>221</v>
      </c>
      <c r="C1586" s="152">
        <v>0</v>
      </c>
      <c r="D1586" s="175"/>
    </row>
    <row r="1587" spans="1:4" ht="25.5" x14ac:dyDescent="0.2">
      <c r="A1587" s="173" t="s">
        <v>222</v>
      </c>
      <c r="B1587" s="174" t="s">
        <v>223</v>
      </c>
      <c r="C1587" s="152">
        <v>0</v>
      </c>
      <c r="D1587" s="175"/>
    </row>
    <row r="1588" spans="1:4" x14ac:dyDescent="0.2">
      <c r="A1588" s="176"/>
      <c r="B1588" s="177"/>
      <c r="C1588" s="152"/>
      <c r="D1588" s="175"/>
    </row>
    <row r="1589" spans="1:4" x14ac:dyDescent="0.2">
      <c r="A1589" s="171" t="s">
        <v>224</v>
      </c>
      <c r="B1589" s="168" t="s">
        <v>225</v>
      </c>
      <c r="C1589" s="172">
        <f>SUM(C1590:C1596)</f>
        <v>0</v>
      </c>
      <c r="D1589" s="170"/>
    </row>
    <row r="1590" spans="1:4" x14ac:dyDescent="0.2">
      <c r="A1590" s="173" t="s">
        <v>226</v>
      </c>
      <c r="B1590" s="174" t="s">
        <v>227</v>
      </c>
      <c r="C1590" s="152">
        <v>0</v>
      </c>
      <c r="D1590" s="175"/>
    </row>
    <row r="1591" spans="1:4" x14ac:dyDescent="0.2">
      <c r="A1591" s="173" t="s">
        <v>228</v>
      </c>
      <c r="B1591" s="174" t="s">
        <v>229</v>
      </c>
      <c r="C1591" s="152">
        <v>0</v>
      </c>
      <c r="D1591" s="175"/>
    </row>
    <row r="1592" spans="1:4" x14ac:dyDescent="0.2">
      <c r="A1592" s="173" t="s">
        <v>230</v>
      </c>
      <c r="B1592" s="174" t="s">
        <v>231</v>
      </c>
      <c r="C1592" s="152">
        <v>0</v>
      </c>
      <c r="D1592" s="175"/>
    </row>
    <row r="1593" spans="1:4" ht="25.5" x14ac:dyDescent="0.2">
      <c r="A1593" s="173" t="s">
        <v>232</v>
      </c>
      <c r="B1593" s="174" t="s">
        <v>233</v>
      </c>
      <c r="C1593" s="152">
        <v>0</v>
      </c>
      <c r="D1593" s="175"/>
    </row>
    <row r="1594" spans="1:4" ht="25.5" x14ac:dyDescent="0.2">
      <c r="A1594" s="173" t="s">
        <v>234</v>
      </c>
      <c r="B1594" s="174" t="s">
        <v>235</v>
      </c>
      <c r="C1594" s="152">
        <v>0</v>
      </c>
      <c r="D1594" s="175"/>
    </row>
    <row r="1595" spans="1:4" x14ac:dyDescent="0.2">
      <c r="A1595" s="173" t="s">
        <v>236</v>
      </c>
      <c r="B1595" s="174" t="s">
        <v>237</v>
      </c>
      <c r="C1595" s="152">
        <v>0</v>
      </c>
      <c r="D1595" s="175"/>
    </row>
    <row r="1596" spans="1:4" x14ac:dyDescent="0.2">
      <c r="A1596" s="173" t="s">
        <v>238</v>
      </c>
      <c r="B1596" s="174" t="s">
        <v>239</v>
      </c>
      <c r="C1596" s="152"/>
      <c r="D1596" s="175"/>
    </row>
    <row r="1597" spans="1:4" x14ac:dyDescent="0.2">
      <c r="A1597" s="176"/>
      <c r="B1597" s="177"/>
      <c r="C1597" s="152"/>
      <c r="D1597" s="175"/>
    </row>
    <row r="1598" spans="1:4" x14ac:dyDescent="0.2">
      <c r="A1598" s="171" t="s">
        <v>240</v>
      </c>
      <c r="B1598" s="168" t="s">
        <v>241</v>
      </c>
      <c r="C1598" s="172">
        <f>SUM(C1599++C1600+C1601)</f>
        <v>0</v>
      </c>
      <c r="D1598" s="170"/>
    </row>
    <row r="1599" spans="1:4" x14ac:dyDescent="0.2">
      <c r="A1599" s="173" t="s">
        <v>242</v>
      </c>
      <c r="B1599" s="174" t="s">
        <v>243</v>
      </c>
      <c r="C1599" s="152">
        <v>0</v>
      </c>
      <c r="D1599" s="175"/>
    </row>
    <row r="1600" spans="1:4" x14ac:dyDescent="0.2">
      <c r="A1600" s="173" t="s">
        <v>244</v>
      </c>
      <c r="B1600" s="174" t="s">
        <v>245</v>
      </c>
      <c r="C1600" s="152">
        <v>0</v>
      </c>
      <c r="D1600" s="175"/>
    </row>
    <row r="1601" spans="1:4" x14ac:dyDescent="0.2">
      <c r="A1601" s="173" t="s">
        <v>246</v>
      </c>
      <c r="B1601" s="174" t="s">
        <v>247</v>
      </c>
      <c r="C1601" s="152">
        <v>0</v>
      </c>
      <c r="D1601" s="175"/>
    </row>
    <row r="1602" spans="1:4" x14ac:dyDescent="0.2">
      <c r="A1602" s="176"/>
      <c r="B1602" s="177"/>
      <c r="C1602" s="152"/>
      <c r="D1602" s="175"/>
    </row>
    <row r="1603" spans="1:4" ht="25.5" x14ac:dyDescent="0.2">
      <c r="A1603" s="171" t="s">
        <v>248</v>
      </c>
      <c r="B1603" s="168" t="s">
        <v>249</v>
      </c>
      <c r="C1603" s="172">
        <f>SUM(C1604+C1607+C1608)</f>
        <v>0</v>
      </c>
      <c r="D1603" s="170"/>
    </row>
    <row r="1604" spans="1:4" x14ac:dyDescent="0.2">
      <c r="A1604" s="173" t="s">
        <v>250</v>
      </c>
      <c r="B1604" s="177" t="s">
        <v>251</v>
      </c>
      <c r="C1604" s="172">
        <f>SUM(C1605:C1606)</f>
        <v>0</v>
      </c>
      <c r="D1604" s="170"/>
    </row>
    <row r="1605" spans="1:4" x14ac:dyDescent="0.2">
      <c r="A1605" s="176" t="s">
        <v>252</v>
      </c>
      <c r="B1605" s="177" t="s">
        <v>253</v>
      </c>
      <c r="C1605" s="152">
        <v>0</v>
      </c>
      <c r="D1605" s="175"/>
    </row>
    <row r="1606" spans="1:4" ht="25.5" x14ac:dyDescent="0.2">
      <c r="A1606" s="176" t="s">
        <v>254</v>
      </c>
      <c r="B1606" s="177" t="s">
        <v>255</v>
      </c>
      <c r="C1606" s="152">
        <v>0</v>
      </c>
      <c r="D1606" s="175"/>
    </row>
    <row r="1607" spans="1:4" x14ac:dyDescent="0.2">
      <c r="A1607" s="173" t="s">
        <v>256</v>
      </c>
      <c r="B1607" s="174" t="s">
        <v>257</v>
      </c>
      <c r="C1607" s="152">
        <v>0</v>
      </c>
      <c r="D1607" s="175"/>
    </row>
    <row r="1608" spans="1:4" x14ac:dyDescent="0.2">
      <c r="A1608" s="173" t="s">
        <v>258</v>
      </c>
      <c r="B1608" s="174" t="s">
        <v>259</v>
      </c>
      <c r="C1608" s="152">
        <v>0</v>
      </c>
      <c r="D1608" s="175"/>
    </row>
    <row r="1609" spans="1:4" x14ac:dyDescent="0.2">
      <c r="A1609" s="176"/>
      <c r="B1609" s="177"/>
      <c r="C1609" s="152"/>
      <c r="D1609" s="175"/>
    </row>
    <row r="1610" spans="1:4" x14ac:dyDescent="0.2">
      <c r="A1610" s="171" t="s">
        <v>260</v>
      </c>
      <c r="B1610" s="168" t="s">
        <v>261</v>
      </c>
      <c r="C1610" s="169" t="s">
        <v>262</v>
      </c>
      <c r="D1610" s="170"/>
    </row>
    <row r="1611" spans="1:4" x14ac:dyDescent="0.2">
      <c r="A1611" s="173" t="s">
        <v>263</v>
      </c>
      <c r="B1611" s="174" t="s">
        <v>264</v>
      </c>
      <c r="C1611" s="179" t="s">
        <v>262</v>
      </c>
      <c r="D1611" s="175"/>
    </row>
    <row r="1612" spans="1:4" x14ac:dyDescent="0.2">
      <c r="A1612" s="173" t="s">
        <v>265</v>
      </c>
      <c r="B1612" s="174" t="s">
        <v>266</v>
      </c>
      <c r="C1612" s="152">
        <v>0</v>
      </c>
      <c r="D1612" s="175"/>
    </row>
    <row r="1613" spans="1:4" x14ac:dyDescent="0.2">
      <c r="A1613" s="173" t="s">
        <v>267</v>
      </c>
      <c r="B1613" s="174" t="s">
        <v>268</v>
      </c>
      <c r="C1613" s="152">
        <v>0</v>
      </c>
      <c r="D1613" s="175"/>
    </row>
    <row r="1614" spans="1:4" x14ac:dyDescent="0.2">
      <c r="A1614" s="176"/>
      <c r="B1614" s="177"/>
      <c r="C1614" s="152"/>
      <c r="D1614" s="175"/>
    </row>
    <row r="1615" spans="1:4" x14ac:dyDescent="0.2">
      <c r="A1615" s="171" t="s">
        <v>269</v>
      </c>
      <c r="B1615" s="168" t="s">
        <v>270</v>
      </c>
      <c r="C1615" s="172">
        <f>SUM(C1616:C1624)</f>
        <v>0</v>
      </c>
      <c r="D1615" s="170"/>
    </row>
    <row r="1616" spans="1:4" x14ac:dyDescent="0.2">
      <c r="A1616" s="173" t="s">
        <v>271</v>
      </c>
      <c r="B1616" s="174" t="s">
        <v>272</v>
      </c>
      <c r="C1616" s="152">
        <v>0</v>
      </c>
      <c r="D1616" s="175"/>
    </row>
    <row r="1617" spans="1:4" x14ac:dyDescent="0.2">
      <c r="A1617" s="173" t="s">
        <v>273</v>
      </c>
      <c r="B1617" s="174" t="s">
        <v>274</v>
      </c>
      <c r="C1617" s="152">
        <v>0</v>
      </c>
      <c r="D1617" s="175"/>
    </row>
    <row r="1618" spans="1:4" x14ac:dyDescent="0.2">
      <c r="A1618" s="173" t="s">
        <v>275</v>
      </c>
      <c r="B1618" s="174" t="s">
        <v>276</v>
      </c>
      <c r="C1618" s="152">
        <v>0</v>
      </c>
      <c r="D1618" s="175"/>
    </row>
    <row r="1619" spans="1:4" ht="25.5" x14ac:dyDescent="0.2">
      <c r="A1619" s="173" t="s">
        <v>277</v>
      </c>
      <c r="B1619" s="174" t="s">
        <v>278</v>
      </c>
      <c r="C1619" s="152">
        <v>0</v>
      </c>
      <c r="D1619" s="175"/>
    </row>
    <row r="1620" spans="1:4" ht="25.5" x14ac:dyDescent="0.2">
      <c r="A1620" s="173" t="s">
        <v>279</v>
      </c>
      <c r="B1620" s="174" t="s">
        <v>280</v>
      </c>
      <c r="C1620" s="152">
        <v>0</v>
      </c>
      <c r="D1620" s="175"/>
    </row>
    <row r="1621" spans="1:4" ht="25.5" x14ac:dyDescent="0.2">
      <c r="A1621" s="173" t="s">
        <v>281</v>
      </c>
      <c r="B1621" s="174" t="s">
        <v>282</v>
      </c>
      <c r="C1621" s="152">
        <v>0</v>
      </c>
      <c r="D1621" s="175"/>
    </row>
    <row r="1622" spans="1:4" x14ac:dyDescent="0.2">
      <c r="A1622" s="173" t="s">
        <v>283</v>
      </c>
      <c r="B1622" s="174" t="s">
        <v>284</v>
      </c>
      <c r="C1622" s="152">
        <v>0</v>
      </c>
      <c r="D1622" s="175"/>
    </row>
    <row r="1623" spans="1:4" ht="25.5" x14ac:dyDescent="0.2">
      <c r="A1623" s="173" t="s">
        <v>285</v>
      </c>
      <c r="B1623" s="174" t="s">
        <v>286</v>
      </c>
      <c r="C1623" s="152">
        <v>0</v>
      </c>
      <c r="D1623" s="175"/>
    </row>
    <row r="1624" spans="1:4" ht="25.5" x14ac:dyDescent="0.2">
      <c r="A1624" s="173" t="s">
        <v>287</v>
      </c>
      <c r="B1624" s="174" t="s">
        <v>288</v>
      </c>
      <c r="C1624" s="152">
        <v>0</v>
      </c>
      <c r="D1624" s="175"/>
    </row>
    <row r="1625" spans="1:4" x14ac:dyDescent="0.2">
      <c r="A1625" s="176"/>
      <c r="B1625" s="177"/>
      <c r="C1625" s="152"/>
      <c r="D1625" s="175"/>
    </row>
    <row r="1626" spans="1:4" x14ac:dyDescent="0.2">
      <c r="A1626" s="171" t="s">
        <v>289</v>
      </c>
      <c r="B1626" s="168" t="s">
        <v>290</v>
      </c>
      <c r="C1626" s="172">
        <f>SUM(C1627:C1630)</f>
        <v>0</v>
      </c>
      <c r="D1626" s="170"/>
    </row>
    <row r="1627" spans="1:4" x14ac:dyDescent="0.2">
      <c r="A1627" s="173" t="s">
        <v>291</v>
      </c>
      <c r="B1627" s="174" t="s">
        <v>292</v>
      </c>
      <c r="C1627" s="152">
        <v>0</v>
      </c>
      <c r="D1627" s="175"/>
    </row>
    <row r="1628" spans="1:4" x14ac:dyDescent="0.2">
      <c r="A1628" s="173" t="s">
        <v>293</v>
      </c>
      <c r="B1628" s="174" t="s">
        <v>294</v>
      </c>
      <c r="C1628" s="152">
        <v>0</v>
      </c>
      <c r="D1628" s="175"/>
    </row>
    <row r="1629" spans="1:4" x14ac:dyDescent="0.2">
      <c r="A1629" s="173" t="s">
        <v>295</v>
      </c>
      <c r="B1629" s="174" t="s">
        <v>296</v>
      </c>
      <c r="C1629" s="152">
        <v>0</v>
      </c>
      <c r="D1629" s="175"/>
    </row>
    <row r="1630" spans="1:4" x14ac:dyDescent="0.2">
      <c r="A1630" s="173" t="s">
        <v>297</v>
      </c>
      <c r="B1630" s="174" t="s">
        <v>298</v>
      </c>
      <c r="C1630" s="152">
        <v>0</v>
      </c>
      <c r="D1630" s="175"/>
    </row>
    <row r="1631" spans="1:4" x14ac:dyDescent="0.2">
      <c r="A1631" s="176"/>
      <c r="B1631" s="177"/>
      <c r="C1631" s="152"/>
      <c r="D1631" s="175"/>
    </row>
    <row r="1632" spans="1:4" x14ac:dyDescent="0.2">
      <c r="A1632" s="171" t="s">
        <v>299</v>
      </c>
      <c r="B1632" s="168" t="s">
        <v>300</v>
      </c>
      <c r="C1632" s="172">
        <f>SUM(C1633:C1638)</f>
        <v>0</v>
      </c>
      <c r="D1632" s="170"/>
    </row>
    <row r="1633" spans="1:4" x14ac:dyDescent="0.2">
      <c r="A1633" s="173" t="s">
        <v>301</v>
      </c>
      <c r="B1633" s="174" t="s">
        <v>302</v>
      </c>
      <c r="C1633" s="152">
        <v>0</v>
      </c>
      <c r="D1633" s="175"/>
    </row>
    <row r="1634" spans="1:4" x14ac:dyDescent="0.2">
      <c r="A1634" s="173" t="s">
        <v>303</v>
      </c>
      <c r="B1634" s="174" t="s">
        <v>304</v>
      </c>
      <c r="C1634" s="152">
        <v>0</v>
      </c>
      <c r="D1634" s="175"/>
    </row>
    <row r="1635" spans="1:4" x14ac:dyDescent="0.2">
      <c r="A1635" s="173" t="s">
        <v>305</v>
      </c>
      <c r="B1635" s="174" t="s">
        <v>306</v>
      </c>
      <c r="C1635" s="152">
        <v>0</v>
      </c>
      <c r="D1635" s="175"/>
    </row>
    <row r="1636" spans="1:4" ht="25.5" x14ac:dyDescent="0.2">
      <c r="A1636" s="173" t="s">
        <v>307</v>
      </c>
      <c r="B1636" s="174" t="s">
        <v>308</v>
      </c>
      <c r="C1636" s="152">
        <v>0</v>
      </c>
      <c r="D1636" s="175"/>
    </row>
    <row r="1637" spans="1:4" x14ac:dyDescent="0.2">
      <c r="A1637" s="173" t="s">
        <v>309</v>
      </c>
      <c r="B1637" s="174" t="s">
        <v>310</v>
      </c>
      <c r="C1637" s="152">
        <v>0</v>
      </c>
      <c r="D1637" s="175"/>
    </row>
    <row r="1638" spans="1:4" x14ac:dyDescent="0.2">
      <c r="A1638" s="173" t="s">
        <v>311</v>
      </c>
      <c r="B1638" s="174" t="s">
        <v>312</v>
      </c>
      <c r="C1638" s="180">
        <v>0</v>
      </c>
      <c r="D1638" s="181"/>
    </row>
    <row r="1639" spans="1:4" x14ac:dyDescent="0.2">
      <c r="A1639" s="182"/>
      <c r="B1639" s="183"/>
      <c r="C1639" s="184"/>
      <c r="D1639" s="162"/>
    </row>
    <row r="1640" spans="1:4" x14ac:dyDescent="0.2">
      <c r="A1640" s="167">
        <v>2</v>
      </c>
      <c r="B1640" s="168" t="s">
        <v>313</v>
      </c>
      <c r="C1640" s="172">
        <f>SUM(C1642+C1649+C1655+C1664+C1668+C1674)</f>
        <v>0</v>
      </c>
      <c r="D1640" s="170"/>
    </row>
    <row r="1641" spans="1:4" x14ac:dyDescent="0.2">
      <c r="A1641" s="167"/>
      <c r="B1641" s="185"/>
      <c r="C1641" s="152"/>
      <c r="D1641" s="175"/>
    </row>
    <row r="1642" spans="1:4" x14ac:dyDescent="0.2">
      <c r="A1642" s="182" t="s">
        <v>314</v>
      </c>
      <c r="B1642" s="168" t="s">
        <v>315</v>
      </c>
      <c r="C1642" s="172">
        <f>SUM(C1643:C1647)</f>
        <v>0</v>
      </c>
      <c r="D1642" s="170"/>
    </row>
    <row r="1643" spans="1:4" x14ac:dyDescent="0.2">
      <c r="A1643" s="173" t="s">
        <v>316</v>
      </c>
      <c r="B1643" s="174" t="s">
        <v>317</v>
      </c>
      <c r="C1643" s="152">
        <v>0</v>
      </c>
      <c r="D1643" s="175"/>
    </row>
    <row r="1644" spans="1:4" x14ac:dyDescent="0.2">
      <c r="A1644" s="173" t="s">
        <v>318</v>
      </c>
      <c r="B1644" s="174" t="s">
        <v>319</v>
      </c>
      <c r="C1644" s="152">
        <v>0</v>
      </c>
      <c r="D1644" s="175"/>
    </row>
    <row r="1645" spans="1:4" x14ac:dyDescent="0.2">
      <c r="A1645" s="173" t="s">
        <v>320</v>
      </c>
      <c r="B1645" s="174" t="s">
        <v>321</v>
      </c>
      <c r="C1645" s="152">
        <v>0</v>
      </c>
      <c r="D1645" s="175"/>
    </row>
    <row r="1646" spans="1:4" x14ac:dyDescent="0.2">
      <c r="A1646" s="173" t="s">
        <v>322</v>
      </c>
      <c r="B1646" s="174" t="s">
        <v>323</v>
      </c>
      <c r="C1646" s="152">
        <v>0</v>
      </c>
      <c r="D1646" s="175"/>
    </row>
    <row r="1647" spans="1:4" x14ac:dyDescent="0.2">
      <c r="A1647" s="173" t="s">
        <v>324</v>
      </c>
      <c r="B1647" s="174" t="s">
        <v>325</v>
      </c>
      <c r="C1647" s="152">
        <v>0</v>
      </c>
      <c r="D1647" s="175"/>
    </row>
    <row r="1648" spans="1:4" x14ac:dyDescent="0.2">
      <c r="A1648" s="186"/>
      <c r="B1648" s="177"/>
      <c r="C1648" s="152"/>
      <c r="D1648" s="175"/>
    </row>
    <row r="1649" spans="1:4" ht="25.5" x14ac:dyDescent="0.2">
      <c r="A1649" s="182" t="s">
        <v>326</v>
      </c>
      <c r="B1649" s="168" t="s">
        <v>327</v>
      </c>
      <c r="C1649" s="172">
        <f>SUM(C1650:C1653)</f>
        <v>0</v>
      </c>
      <c r="D1649" s="170"/>
    </row>
    <row r="1650" spans="1:4" x14ac:dyDescent="0.2">
      <c r="A1650" s="173" t="s">
        <v>328</v>
      </c>
      <c r="B1650" s="174" t="s">
        <v>329</v>
      </c>
      <c r="C1650" s="152">
        <v>0</v>
      </c>
      <c r="D1650" s="175"/>
    </row>
    <row r="1651" spans="1:4" x14ac:dyDescent="0.2">
      <c r="A1651" s="173" t="s">
        <v>330</v>
      </c>
      <c r="B1651" s="174" t="s">
        <v>331</v>
      </c>
      <c r="C1651" s="152">
        <v>0</v>
      </c>
      <c r="D1651" s="175"/>
    </row>
    <row r="1652" spans="1:4" x14ac:dyDescent="0.2">
      <c r="A1652" s="173" t="s">
        <v>332</v>
      </c>
      <c r="B1652" s="174" t="s">
        <v>333</v>
      </c>
      <c r="C1652" s="152">
        <v>0</v>
      </c>
      <c r="D1652" s="175"/>
    </row>
    <row r="1653" spans="1:4" x14ac:dyDescent="0.2">
      <c r="A1653" s="173" t="s">
        <v>334</v>
      </c>
      <c r="B1653" s="174" t="s">
        <v>335</v>
      </c>
      <c r="C1653" s="152">
        <v>0</v>
      </c>
      <c r="D1653" s="175"/>
    </row>
    <row r="1654" spans="1:4" x14ac:dyDescent="0.2">
      <c r="A1654" s="186"/>
      <c r="B1654" s="177"/>
      <c r="C1654" s="152"/>
      <c r="D1654" s="175"/>
    </row>
    <row r="1655" spans="1:4" ht="25.5" x14ac:dyDescent="0.2">
      <c r="A1655" s="182" t="s">
        <v>336</v>
      </c>
      <c r="B1655" s="168" t="s">
        <v>337</v>
      </c>
      <c r="C1655" s="172">
        <f>SUM(C1656:C1662)</f>
        <v>0</v>
      </c>
      <c r="D1655" s="170"/>
    </row>
    <row r="1656" spans="1:4" x14ac:dyDescent="0.2">
      <c r="A1656" s="173" t="s">
        <v>338</v>
      </c>
      <c r="B1656" s="174" t="s">
        <v>339</v>
      </c>
      <c r="C1656" s="152">
        <v>0</v>
      </c>
      <c r="D1656" s="175"/>
    </row>
    <row r="1657" spans="1:4" ht="25.5" x14ac:dyDescent="0.2">
      <c r="A1657" s="173" t="s">
        <v>340</v>
      </c>
      <c r="B1657" s="174" t="s">
        <v>341</v>
      </c>
      <c r="C1657" s="152">
        <v>0</v>
      </c>
      <c r="D1657" s="175"/>
    </row>
    <row r="1658" spans="1:4" x14ac:dyDescent="0.2">
      <c r="A1658" s="173" t="s">
        <v>342</v>
      </c>
      <c r="B1658" s="174" t="s">
        <v>343</v>
      </c>
      <c r="C1658" s="152">
        <v>0</v>
      </c>
      <c r="D1658" s="175"/>
    </row>
    <row r="1659" spans="1:4" ht="25.5" x14ac:dyDescent="0.2">
      <c r="A1659" s="173" t="s">
        <v>344</v>
      </c>
      <c r="B1659" s="174" t="s">
        <v>345</v>
      </c>
      <c r="C1659" s="152">
        <v>0</v>
      </c>
      <c r="D1659" s="175"/>
    </row>
    <row r="1660" spans="1:4" x14ac:dyDescent="0.2">
      <c r="A1660" s="173" t="s">
        <v>346</v>
      </c>
      <c r="B1660" s="174" t="s">
        <v>347</v>
      </c>
      <c r="C1660" s="152">
        <v>0</v>
      </c>
      <c r="D1660" s="175"/>
    </row>
    <row r="1661" spans="1:4" x14ac:dyDescent="0.2">
      <c r="A1661" s="173" t="s">
        <v>348</v>
      </c>
      <c r="B1661" s="174" t="s">
        <v>349</v>
      </c>
      <c r="C1661" s="152">
        <v>0</v>
      </c>
      <c r="D1661" s="175"/>
    </row>
    <row r="1662" spans="1:4" ht="25.5" x14ac:dyDescent="0.2">
      <c r="A1662" s="173" t="s">
        <v>350</v>
      </c>
      <c r="B1662" s="174" t="s">
        <v>351</v>
      </c>
      <c r="C1662" s="152">
        <v>0</v>
      </c>
      <c r="D1662" s="175"/>
    </row>
    <row r="1663" spans="1:4" x14ac:dyDescent="0.2">
      <c r="A1663" s="186"/>
      <c r="B1663" s="177"/>
      <c r="C1663" s="152"/>
      <c r="D1663" s="175"/>
    </row>
    <row r="1664" spans="1:4" ht="25.5" x14ac:dyDescent="0.2">
      <c r="A1664" s="182" t="s">
        <v>352</v>
      </c>
      <c r="B1664" s="168" t="s">
        <v>353</v>
      </c>
      <c r="C1664" s="172">
        <f>SUM(C1665:C1666)</f>
        <v>0</v>
      </c>
      <c r="D1664" s="170"/>
    </row>
    <row r="1665" spans="1:4" x14ac:dyDescent="0.2">
      <c r="A1665" s="173" t="s">
        <v>354</v>
      </c>
      <c r="B1665" s="174" t="s">
        <v>355</v>
      </c>
      <c r="C1665" s="152">
        <v>0</v>
      </c>
      <c r="D1665" s="175"/>
    </row>
    <row r="1666" spans="1:4" x14ac:dyDescent="0.2">
      <c r="A1666" s="173" t="s">
        <v>356</v>
      </c>
      <c r="B1666" s="174" t="s">
        <v>357</v>
      </c>
      <c r="C1666" s="152">
        <v>0</v>
      </c>
      <c r="D1666" s="175"/>
    </row>
    <row r="1667" spans="1:4" x14ac:dyDescent="0.2">
      <c r="A1667" s="186"/>
      <c r="B1667" s="177"/>
      <c r="C1667" s="152"/>
      <c r="D1667" s="175"/>
    </row>
    <row r="1668" spans="1:4" ht="25.5" x14ac:dyDescent="0.2">
      <c r="A1668" s="182" t="s">
        <v>358</v>
      </c>
      <c r="B1668" s="168" t="s">
        <v>359</v>
      </c>
      <c r="C1668" s="172">
        <f>SUM(C1669:C1672)</f>
        <v>0</v>
      </c>
      <c r="D1668" s="170"/>
    </row>
    <row r="1669" spans="1:4" x14ac:dyDescent="0.2">
      <c r="A1669" s="173" t="s">
        <v>360</v>
      </c>
      <c r="B1669" s="174" t="s">
        <v>361</v>
      </c>
      <c r="C1669" s="152">
        <v>0</v>
      </c>
      <c r="D1669" s="175"/>
    </row>
    <row r="1670" spans="1:4" x14ac:dyDescent="0.2">
      <c r="A1670" s="173" t="s">
        <v>362</v>
      </c>
      <c r="B1670" s="174" t="s">
        <v>363</v>
      </c>
      <c r="C1670" s="152">
        <v>0</v>
      </c>
      <c r="D1670" s="175"/>
    </row>
    <row r="1671" spans="1:4" x14ac:dyDescent="0.2">
      <c r="A1671" s="173" t="s">
        <v>364</v>
      </c>
      <c r="B1671" s="174" t="s">
        <v>365</v>
      </c>
      <c r="C1671" s="152">
        <v>0</v>
      </c>
      <c r="D1671" s="175"/>
    </row>
    <row r="1672" spans="1:4" ht="25.5" x14ac:dyDescent="0.2">
      <c r="A1672" s="173" t="s">
        <v>366</v>
      </c>
      <c r="B1672" s="174" t="s">
        <v>367</v>
      </c>
      <c r="C1672" s="152">
        <v>0</v>
      </c>
      <c r="D1672" s="175"/>
    </row>
    <row r="1673" spans="1:4" x14ac:dyDescent="0.2">
      <c r="A1673" s="186"/>
      <c r="B1673" s="177"/>
      <c r="C1673" s="152"/>
      <c r="D1673" s="175"/>
    </row>
    <row r="1674" spans="1:4" ht="25.5" x14ac:dyDescent="0.2">
      <c r="A1674" s="182" t="s">
        <v>368</v>
      </c>
      <c r="B1674" s="168" t="s">
        <v>369</v>
      </c>
      <c r="C1674" s="172">
        <f>SUM(C1675:C1682)</f>
        <v>0</v>
      </c>
      <c r="D1674" s="170"/>
    </row>
    <row r="1675" spans="1:4" x14ac:dyDescent="0.2">
      <c r="A1675" s="173" t="s">
        <v>370</v>
      </c>
      <c r="B1675" s="174" t="s">
        <v>371</v>
      </c>
      <c r="C1675" s="152"/>
      <c r="D1675" s="175"/>
    </row>
    <row r="1676" spans="1:4" ht="25.5" x14ac:dyDescent="0.2">
      <c r="A1676" s="173" t="s">
        <v>372</v>
      </c>
      <c r="B1676" s="174" t="s">
        <v>373</v>
      </c>
      <c r="C1676" s="152">
        <v>0</v>
      </c>
      <c r="D1676" s="175"/>
    </row>
    <row r="1677" spans="1:4" x14ac:dyDescent="0.2">
      <c r="A1677" s="173" t="s">
        <v>374</v>
      </c>
      <c r="B1677" s="174" t="s">
        <v>375</v>
      </c>
      <c r="C1677" s="152">
        <v>0</v>
      </c>
      <c r="D1677" s="175"/>
    </row>
    <row r="1678" spans="1:4" x14ac:dyDescent="0.2">
      <c r="A1678" s="173" t="s">
        <v>376</v>
      </c>
      <c r="B1678" s="174" t="s">
        <v>377</v>
      </c>
      <c r="C1678" s="152">
        <v>0</v>
      </c>
      <c r="D1678" s="175"/>
    </row>
    <row r="1679" spans="1:4" x14ac:dyDescent="0.2">
      <c r="A1679" s="173" t="s">
        <v>378</v>
      </c>
      <c r="B1679" s="174" t="s">
        <v>379</v>
      </c>
      <c r="C1679" s="152">
        <v>0</v>
      </c>
      <c r="D1679" s="175"/>
    </row>
    <row r="1680" spans="1:4" ht="25.5" x14ac:dyDescent="0.2">
      <c r="A1680" s="173" t="s">
        <v>380</v>
      </c>
      <c r="B1680" s="174" t="s">
        <v>381</v>
      </c>
      <c r="C1680" s="152">
        <v>0</v>
      </c>
      <c r="D1680" s="175"/>
    </row>
    <row r="1681" spans="1:4" x14ac:dyDescent="0.2">
      <c r="A1681" s="173" t="s">
        <v>382</v>
      </c>
      <c r="B1681" s="174" t="s">
        <v>383</v>
      </c>
      <c r="C1681" s="152">
        <v>0</v>
      </c>
      <c r="D1681" s="175"/>
    </row>
    <row r="1682" spans="1:4" x14ac:dyDescent="0.2">
      <c r="A1682" s="173" t="s">
        <v>384</v>
      </c>
      <c r="B1682" s="174" t="s">
        <v>385</v>
      </c>
      <c r="C1682" s="152">
        <v>0</v>
      </c>
      <c r="D1682" s="175"/>
    </row>
    <row r="1683" spans="1:4" x14ac:dyDescent="0.2">
      <c r="A1683" s="173"/>
      <c r="B1683" s="177"/>
      <c r="C1683" s="152"/>
      <c r="D1683" s="175"/>
    </row>
    <row r="1684" spans="1:4" x14ac:dyDescent="0.2">
      <c r="A1684" s="167">
        <v>5</v>
      </c>
      <c r="B1684" s="187" t="s">
        <v>386</v>
      </c>
      <c r="C1684" s="172">
        <f>SUM(C1686+C1696+C1706+C1711)</f>
        <v>0</v>
      </c>
      <c r="D1684" s="170"/>
    </row>
    <row r="1685" spans="1:4" x14ac:dyDescent="0.2">
      <c r="A1685" s="186"/>
      <c r="B1685" s="177"/>
      <c r="C1685" s="152"/>
      <c r="D1685" s="175"/>
    </row>
    <row r="1686" spans="1:4" x14ac:dyDescent="0.2">
      <c r="A1686" s="188" t="s">
        <v>387</v>
      </c>
      <c r="B1686" s="168" t="s">
        <v>388</v>
      </c>
      <c r="C1686" s="172">
        <f>SUM(C1687:C1694)</f>
        <v>0</v>
      </c>
      <c r="D1686" s="170"/>
    </row>
    <row r="1687" spans="1:4" x14ac:dyDescent="0.2">
      <c r="A1687" s="189" t="s">
        <v>389</v>
      </c>
      <c r="B1687" s="174" t="s">
        <v>390</v>
      </c>
      <c r="C1687" s="152">
        <v>0</v>
      </c>
      <c r="D1687" s="175"/>
    </row>
    <row r="1688" spans="1:4" x14ac:dyDescent="0.2">
      <c r="A1688" s="189" t="s">
        <v>391</v>
      </c>
      <c r="B1688" s="174" t="s">
        <v>392</v>
      </c>
      <c r="C1688" s="152">
        <v>0</v>
      </c>
      <c r="D1688" s="175"/>
    </row>
    <row r="1689" spans="1:4" x14ac:dyDescent="0.2">
      <c r="A1689" s="189" t="s">
        <v>393</v>
      </c>
      <c r="B1689" s="174" t="s">
        <v>394</v>
      </c>
      <c r="C1689" s="152"/>
      <c r="D1689" s="175"/>
    </row>
    <row r="1690" spans="1:4" x14ac:dyDescent="0.2">
      <c r="A1690" s="189" t="s">
        <v>395</v>
      </c>
      <c r="B1690" s="174" t="s">
        <v>396</v>
      </c>
      <c r="C1690" s="152"/>
      <c r="D1690" s="175"/>
    </row>
    <row r="1691" spans="1:4" x14ac:dyDescent="0.2">
      <c r="A1691" s="189" t="s">
        <v>397</v>
      </c>
      <c r="B1691" s="174" t="s">
        <v>398</v>
      </c>
      <c r="C1691" s="152"/>
      <c r="D1691" s="175"/>
    </row>
    <row r="1692" spans="1:4" ht="25.5" x14ac:dyDescent="0.2">
      <c r="A1692" s="189" t="s">
        <v>399</v>
      </c>
      <c r="B1692" s="174" t="s">
        <v>400</v>
      </c>
      <c r="C1692" s="152"/>
      <c r="D1692" s="175"/>
    </row>
    <row r="1693" spans="1:4" ht="25.5" x14ac:dyDescent="0.2">
      <c r="A1693" s="189" t="s">
        <v>401</v>
      </c>
      <c r="B1693" s="174" t="s">
        <v>402</v>
      </c>
      <c r="C1693" s="152"/>
      <c r="D1693" s="175"/>
    </row>
    <row r="1694" spans="1:4" x14ac:dyDescent="0.2">
      <c r="A1694" s="189" t="s">
        <v>403</v>
      </c>
      <c r="B1694" s="174" t="s">
        <v>404</v>
      </c>
      <c r="C1694" s="152">
        <v>0</v>
      </c>
      <c r="D1694" s="175"/>
    </row>
    <row r="1695" spans="1:4" x14ac:dyDescent="0.2">
      <c r="A1695" s="189"/>
      <c r="B1695" s="174"/>
      <c r="C1695" s="152"/>
      <c r="D1695" s="175"/>
    </row>
    <row r="1696" spans="1:4" ht="25.5" x14ac:dyDescent="0.2">
      <c r="A1696" s="188" t="s">
        <v>405</v>
      </c>
      <c r="B1696" s="168" t="s">
        <v>406</v>
      </c>
      <c r="C1696" s="172">
        <f>SUM(C1697:C1704)</f>
        <v>0</v>
      </c>
      <c r="D1696" s="170"/>
    </row>
    <row r="1697" spans="1:4" x14ac:dyDescent="0.2">
      <c r="A1697" s="189" t="s">
        <v>407</v>
      </c>
      <c r="B1697" s="174" t="s">
        <v>408</v>
      </c>
      <c r="C1697" s="152">
        <v>0</v>
      </c>
      <c r="D1697" s="175"/>
    </row>
    <row r="1698" spans="1:4" x14ac:dyDescent="0.2">
      <c r="A1698" s="189" t="s">
        <v>409</v>
      </c>
      <c r="B1698" s="174" t="s">
        <v>410</v>
      </c>
      <c r="C1698" s="152">
        <v>0</v>
      </c>
      <c r="D1698" s="175"/>
    </row>
    <row r="1699" spans="1:4" x14ac:dyDescent="0.2">
      <c r="A1699" s="189" t="s">
        <v>411</v>
      </c>
      <c r="B1699" s="174" t="s">
        <v>412</v>
      </c>
      <c r="C1699" s="152">
        <v>0</v>
      </c>
      <c r="D1699" s="175"/>
    </row>
    <row r="1700" spans="1:4" x14ac:dyDescent="0.2">
      <c r="A1700" s="189" t="s">
        <v>413</v>
      </c>
      <c r="B1700" s="174" t="s">
        <v>414</v>
      </c>
      <c r="C1700" s="152">
        <v>0</v>
      </c>
      <c r="D1700" s="175"/>
    </row>
    <row r="1701" spans="1:4" x14ac:dyDescent="0.2">
      <c r="A1701" s="189" t="s">
        <v>415</v>
      </c>
      <c r="B1701" s="174" t="s">
        <v>416</v>
      </c>
      <c r="C1701" s="152">
        <v>0</v>
      </c>
      <c r="D1701" s="175"/>
    </row>
    <row r="1702" spans="1:4" x14ac:dyDescent="0.2">
      <c r="A1702" s="189" t="s">
        <v>417</v>
      </c>
      <c r="B1702" s="174" t="s">
        <v>418</v>
      </c>
      <c r="C1702" s="152">
        <v>0</v>
      </c>
      <c r="D1702" s="175"/>
    </row>
    <row r="1703" spans="1:4" x14ac:dyDescent="0.2">
      <c r="A1703" s="189" t="s">
        <v>419</v>
      </c>
      <c r="B1703" s="174" t="s">
        <v>420</v>
      </c>
      <c r="C1703" s="152">
        <v>0</v>
      </c>
      <c r="D1703" s="175"/>
    </row>
    <row r="1704" spans="1:4" ht="25.5" x14ac:dyDescent="0.2">
      <c r="A1704" s="189" t="s">
        <v>421</v>
      </c>
      <c r="B1704" s="174" t="s">
        <v>422</v>
      </c>
      <c r="C1704" s="152">
        <v>0</v>
      </c>
      <c r="D1704" s="175"/>
    </row>
    <row r="1705" spans="1:4" x14ac:dyDescent="0.2">
      <c r="A1705" s="189"/>
      <c r="B1705" s="174"/>
      <c r="C1705" s="152"/>
      <c r="D1705" s="175"/>
    </row>
    <row r="1706" spans="1:4" x14ac:dyDescent="0.2">
      <c r="A1706" s="188" t="s">
        <v>423</v>
      </c>
      <c r="B1706" s="168" t="s">
        <v>424</v>
      </c>
      <c r="C1706" s="172">
        <f>SUM(C1707:C1709)</f>
        <v>0</v>
      </c>
      <c r="D1706" s="170"/>
    </row>
    <row r="1707" spans="1:4" x14ac:dyDescent="0.2">
      <c r="A1707" s="189" t="s">
        <v>425</v>
      </c>
      <c r="B1707" s="174" t="s">
        <v>426</v>
      </c>
      <c r="C1707" s="152">
        <v>0</v>
      </c>
      <c r="D1707" s="175"/>
    </row>
    <row r="1708" spans="1:4" x14ac:dyDescent="0.2">
      <c r="A1708" s="189" t="s">
        <v>427</v>
      </c>
      <c r="B1708" s="174" t="s">
        <v>428</v>
      </c>
      <c r="C1708" s="152">
        <v>0</v>
      </c>
      <c r="D1708" s="175"/>
    </row>
    <row r="1709" spans="1:4" x14ac:dyDescent="0.2">
      <c r="A1709" s="189" t="s">
        <v>429</v>
      </c>
      <c r="B1709" s="174" t="s">
        <v>430</v>
      </c>
      <c r="C1709" s="152">
        <v>0</v>
      </c>
      <c r="D1709" s="175"/>
    </row>
    <row r="1710" spans="1:4" x14ac:dyDescent="0.2">
      <c r="A1710" s="189"/>
      <c r="B1710" s="174"/>
      <c r="C1710" s="152"/>
      <c r="D1710" s="175"/>
    </row>
    <row r="1711" spans="1:4" x14ac:dyDescent="0.2">
      <c r="A1711" s="188" t="s">
        <v>431</v>
      </c>
      <c r="B1711" s="168" t="s">
        <v>432</v>
      </c>
      <c r="C1711" s="172">
        <f>SUM(C1712:C1715)</f>
        <v>0</v>
      </c>
      <c r="D1711" s="170"/>
    </row>
    <row r="1712" spans="1:4" x14ac:dyDescent="0.2">
      <c r="A1712" s="189" t="s">
        <v>433</v>
      </c>
      <c r="B1712" s="174" t="s">
        <v>434</v>
      </c>
      <c r="C1712" s="152">
        <v>0</v>
      </c>
      <c r="D1712" s="175"/>
    </row>
    <row r="1713" spans="1:4" x14ac:dyDescent="0.2">
      <c r="A1713" s="189" t="s">
        <v>435</v>
      </c>
      <c r="B1713" s="174" t="s">
        <v>436</v>
      </c>
      <c r="C1713" s="152">
        <v>0</v>
      </c>
      <c r="D1713" s="175"/>
    </row>
    <row r="1714" spans="1:4" x14ac:dyDescent="0.2">
      <c r="A1714" s="189" t="s">
        <v>437</v>
      </c>
      <c r="B1714" s="174" t="s">
        <v>438</v>
      </c>
      <c r="C1714" s="152">
        <v>0</v>
      </c>
      <c r="D1714" s="175"/>
    </row>
    <row r="1715" spans="1:4" x14ac:dyDescent="0.2">
      <c r="A1715" s="189" t="s">
        <v>439</v>
      </c>
      <c r="B1715" s="174" t="s">
        <v>440</v>
      </c>
      <c r="C1715" s="152">
        <v>0</v>
      </c>
      <c r="D1715" s="175"/>
    </row>
    <row r="1718" spans="1:4" ht="26.25" customHeight="1" x14ac:dyDescent="0.2">
      <c r="A1718" s="192" t="str">
        <f>'1. DireccyConducc '!B90</f>
        <v>RE1. P18 Sistema de gestión de calidad, desarrollado.</v>
      </c>
      <c r="B1718" s="160" t="s">
        <v>177</v>
      </c>
      <c r="C1718" s="152">
        <f>SUM(C1720,C1796,C1840)</f>
        <v>0</v>
      </c>
      <c r="D1718" s="162"/>
    </row>
    <row r="1719" spans="1:4" x14ac:dyDescent="0.2">
      <c r="A1719" s="163" t="s">
        <v>178</v>
      </c>
      <c r="B1719" s="164" t="s">
        <v>179</v>
      </c>
      <c r="C1719" s="165" t="s">
        <v>180</v>
      </c>
      <c r="D1719" s="166" t="s">
        <v>181</v>
      </c>
    </row>
    <row r="1720" spans="1:4" x14ac:dyDescent="0.2">
      <c r="A1720" s="167">
        <v>1</v>
      </c>
      <c r="B1720" s="168" t="s">
        <v>182</v>
      </c>
      <c r="C1720" s="169">
        <f>SUM(C1722,C1729,C1736,C1745,C1754,C1759,C1766,C1771,C1782,C1788)</f>
        <v>0</v>
      </c>
      <c r="D1720" s="170"/>
    </row>
    <row r="1721" spans="1:4" x14ac:dyDescent="0.2">
      <c r="A1721" s="167"/>
      <c r="B1721" s="185"/>
      <c r="C1721" s="172"/>
      <c r="D1721" s="170"/>
    </row>
    <row r="1722" spans="1:4" x14ac:dyDescent="0.2">
      <c r="A1722" s="171" t="s">
        <v>184</v>
      </c>
      <c r="B1722" s="168" t="s">
        <v>185</v>
      </c>
      <c r="C1722" s="172">
        <f>SUM(C1723:C1727)</f>
        <v>0</v>
      </c>
      <c r="D1722" s="170"/>
    </row>
    <row r="1723" spans="1:4" x14ac:dyDescent="0.2">
      <c r="A1723" s="173" t="s">
        <v>186</v>
      </c>
      <c r="B1723" s="174" t="s">
        <v>187</v>
      </c>
      <c r="C1723" s="152">
        <v>0</v>
      </c>
      <c r="D1723" s="175"/>
    </row>
    <row r="1724" spans="1:4" ht="25.5" x14ac:dyDescent="0.2">
      <c r="A1724" s="173" t="s">
        <v>188</v>
      </c>
      <c r="B1724" s="174" t="s">
        <v>189</v>
      </c>
      <c r="C1724" s="152">
        <v>0</v>
      </c>
      <c r="D1724" s="175"/>
    </row>
    <row r="1725" spans="1:4" x14ac:dyDescent="0.2">
      <c r="A1725" s="173" t="s">
        <v>190</v>
      </c>
      <c r="B1725" s="174" t="s">
        <v>191</v>
      </c>
      <c r="C1725" s="152">
        <v>0</v>
      </c>
      <c r="D1725" s="175"/>
    </row>
    <row r="1726" spans="1:4" ht="25.5" x14ac:dyDescent="0.2">
      <c r="A1726" s="173" t="s">
        <v>192</v>
      </c>
      <c r="B1726" s="174" t="s">
        <v>193</v>
      </c>
      <c r="C1726" s="152">
        <v>0</v>
      </c>
      <c r="D1726" s="175"/>
    </row>
    <row r="1727" spans="1:4" x14ac:dyDescent="0.2">
      <c r="A1727" s="173" t="s">
        <v>194</v>
      </c>
      <c r="B1727" s="174" t="s">
        <v>195</v>
      </c>
      <c r="C1727" s="152">
        <v>0</v>
      </c>
      <c r="D1727" s="175"/>
    </row>
    <row r="1728" spans="1:4" x14ac:dyDescent="0.2">
      <c r="A1728" s="176"/>
      <c r="B1728" s="177"/>
      <c r="C1728" s="152"/>
      <c r="D1728" s="175"/>
    </row>
    <row r="1729" spans="1:4" x14ac:dyDescent="0.2">
      <c r="A1729" s="171" t="s">
        <v>196</v>
      </c>
      <c r="B1729" s="168" t="s">
        <v>197</v>
      </c>
      <c r="C1729" s="172">
        <f>SUM(C1730:C1734)</f>
        <v>0</v>
      </c>
      <c r="D1729" s="170"/>
    </row>
    <row r="1730" spans="1:4" x14ac:dyDescent="0.2">
      <c r="A1730" s="173" t="s">
        <v>198</v>
      </c>
      <c r="B1730" s="174" t="s">
        <v>199</v>
      </c>
      <c r="C1730" s="152">
        <v>0</v>
      </c>
      <c r="D1730" s="175"/>
    </row>
    <row r="1731" spans="1:4" x14ac:dyDescent="0.2">
      <c r="A1731" s="173" t="s">
        <v>200</v>
      </c>
      <c r="B1731" s="174" t="s">
        <v>201</v>
      </c>
      <c r="C1731" s="152">
        <v>0</v>
      </c>
      <c r="D1731" s="175"/>
    </row>
    <row r="1732" spans="1:4" x14ac:dyDescent="0.2">
      <c r="A1732" s="173" t="s">
        <v>202</v>
      </c>
      <c r="B1732" s="174" t="s">
        <v>203</v>
      </c>
      <c r="C1732" s="152">
        <v>0</v>
      </c>
      <c r="D1732" s="175"/>
    </row>
    <row r="1733" spans="1:4" x14ac:dyDescent="0.2">
      <c r="A1733" s="173" t="s">
        <v>204</v>
      </c>
      <c r="B1733" s="174" t="s">
        <v>205</v>
      </c>
      <c r="C1733" s="152">
        <v>0</v>
      </c>
      <c r="D1733" s="175"/>
    </row>
    <row r="1734" spans="1:4" x14ac:dyDescent="0.2">
      <c r="A1734" s="173" t="s">
        <v>206</v>
      </c>
      <c r="B1734" s="174" t="s">
        <v>207</v>
      </c>
      <c r="C1734" s="152">
        <v>0</v>
      </c>
      <c r="D1734" s="175"/>
    </row>
    <row r="1735" spans="1:4" x14ac:dyDescent="0.2">
      <c r="A1735" s="176"/>
      <c r="B1735" s="177"/>
      <c r="C1735" s="172"/>
      <c r="D1735" s="170"/>
    </row>
    <row r="1736" spans="1:4" ht="25.5" x14ac:dyDescent="0.2">
      <c r="A1736" s="171" t="s">
        <v>208</v>
      </c>
      <c r="B1736" s="178" t="s">
        <v>209</v>
      </c>
      <c r="C1736" s="172">
        <f>SUM(C1737:C1743)</f>
        <v>0</v>
      </c>
      <c r="D1736" s="170"/>
    </row>
    <row r="1737" spans="1:4" x14ac:dyDescent="0.2">
      <c r="A1737" s="173" t="s">
        <v>210</v>
      </c>
      <c r="B1737" s="174" t="s">
        <v>211</v>
      </c>
      <c r="C1737" s="152">
        <v>0</v>
      </c>
      <c r="D1737" s="175"/>
    </row>
    <row r="1738" spans="1:4" x14ac:dyDescent="0.2">
      <c r="A1738" s="173" t="s">
        <v>212</v>
      </c>
      <c r="B1738" s="174" t="s">
        <v>213</v>
      </c>
      <c r="C1738" s="152">
        <v>0</v>
      </c>
      <c r="D1738" s="175"/>
    </row>
    <row r="1739" spans="1:4" x14ac:dyDescent="0.2">
      <c r="A1739" s="173" t="s">
        <v>214</v>
      </c>
      <c r="B1739" s="174" t="s">
        <v>215</v>
      </c>
      <c r="C1739" s="152"/>
      <c r="D1739" s="175"/>
    </row>
    <row r="1740" spans="1:4" x14ac:dyDescent="0.2">
      <c r="A1740" s="173" t="s">
        <v>216</v>
      </c>
      <c r="B1740" s="174" t="s">
        <v>217</v>
      </c>
      <c r="C1740" s="152">
        <v>0</v>
      </c>
      <c r="D1740" s="175"/>
    </row>
    <row r="1741" spans="1:4" x14ac:dyDescent="0.2">
      <c r="A1741" s="173" t="s">
        <v>218</v>
      </c>
      <c r="B1741" s="174" t="s">
        <v>219</v>
      </c>
      <c r="C1741" s="152">
        <v>0</v>
      </c>
      <c r="D1741" s="175"/>
    </row>
    <row r="1742" spans="1:4" ht="25.5" x14ac:dyDescent="0.2">
      <c r="A1742" s="173" t="s">
        <v>220</v>
      </c>
      <c r="B1742" s="174" t="s">
        <v>221</v>
      </c>
      <c r="C1742" s="152">
        <v>0</v>
      </c>
      <c r="D1742" s="175"/>
    </row>
    <row r="1743" spans="1:4" ht="25.5" x14ac:dyDescent="0.2">
      <c r="A1743" s="173" t="s">
        <v>222</v>
      </c>
      <c r="B1743" s="174" t="s">
        <v>223</v>
      </c>
      <c r="C1743" s="152">
        <v>0</v>
      </c>
      <c r="D1743" s="175"/>
    </row>
    <row r="1744" spans="1:4" x14ac:dyDescent="0.2">
      <c r="A1744" s="176"/>
      <c r="B1744" s="177"/>
      <c r="C1744" s="152"/>
      <c r="D1744" s="175"/>
    </row>
    <row r="1745" spans="1:4" x14ac:dyDescent="0.2">
      <c r="A1745" s="171" t="s">
        <v>224</v>
      </c>
      <c r="B1745" s="168" t="s">
        <v>225</v>
      </c>
      <c r="C1745" s="172">
        <f>SUM(C1746:C1752)</f>
        <v>0</v>
      </c>
      <c r="D1745" s="170"/>
    </row>
    <row r="1746" spans="1:4" x14ac:dyDescent="0.2">
      <c r="A1746" s="173" t="s">
        <v>226</v>
      </c>
      <c r="B1746" s="174" t="s">
        <v>227</v>
      </c>
      <c r="C1746" s="152">
        <v>0</v>
      </c>
      <c r="D1746" s="175"/>
    </row>
    <row r="1747" spans="1:4" x14ac:dyDescent="0.2">
      <c r="A1747" s="173" t="s">
        <v>228</v>
      </c>
      <c r="B1747" s="174" t="s">
        <v>229</v>
      </c>
      <c r="C1747" s="152">
        <v>0</v>
      </c>
      <c r="D1747" s="175"/>
    </row>
    <row r="1748" spans="1:4" x14ac:dyDescent="0.2">
      <c r="A1748" s="173" t="s">
        <v>230</v>
      </c>
      <c r="B1748" s="174" t="s">
        <v>231</v>
      </c>
      <c r="C1748" s="152">
        <v>0</v>
      </c>
      <c r="D1748" s="175"/>
    </row>
    <row r="1749" spans="1:4" ht="25.5" x14ac:dyDescent="0.2">
      <c r="A1749" s="173" t="s">
        <v>232</v>
      </c>
      <c r="B1749" s="174" t="s">
        <v>233</v>
      </c>
      <c r="C1749" s="152">
        <v>0</v>
      </c>
      <c r="D1749" s="175"/>
    </row>
    <row r="1750" spans="1:4" ht="25.5" x14ac:dyDescent="0.2">
      <c r="A1750" s="173" t="s">
        <v>234</v>
      </c>
      <c r="B1750" s="174" t="s">
        <v>235</v>
      </c>
      <c r="C1750" s="152">
        <v>0</v>
      </c>
      <c r="D1750" s="175"/>
    </row>
    <row r="1751" spans="1:4" x14ac:dyDescent="0.2">
      <c r="A1751" s="173" t="s">
        <v>236</v>
      </c>
      <c r="B1751" s="174" t="s">
        <v>237</v>
      </c>
      <c r="C1751" s="152">
        <v>0</v>
      </c>
      <c r="D1751" s="175"/>
    </row>
    <row r="1752" spans="1:4" x14ac:dyDescent="0.2">
      <c r="A1752" s="173" t="s">
        <v>238</v>
      </c>
      <c r="B1752" s="174" t="s">
        <v>239</v>
      </c>
      <c r="C1752" s="152"/>
      <c r="D1752" s="175"/>
    </row>
    <row r="1753" spans="1:4" x14ac:dyDescent="0.2">
      <c r="A1753" s="176"/>
      <c r="B1753" s="177"/>
      <c r="C1753" s="152"/>
      <c r="D1753" s="175"/>
    </row>
    <row r="1754" spans="1:4" x14ac:dyDescent="0.2">
      <c r="A1754" s="171" t="s">
        <v>240</v>
      </c>
      <c r="B1754" s="168" t="s">
        <v>241</v>
      </c>
      <c r="C1754" s="172">
        <f>SUM(C1755++C1756+C1757)</f>
        <v>0</v>
      </c>
      <c r="D1754" s="170"/>
    </row>
    <row r="1755" spans="1:4" x14ac:dyDescent="0.2">
      <c r="A1755" s="173" t="s">
        <v>242</v>
      </c>
      <c r="B1755" s="174" t="s">
        <v>243</v>
      </c>
      <c r="C1755" s="152">
        <v>0</v>
      </c>
      <c r="D1755" s="175"/>
    </row>
    <row r="1756" spans="1:4" x14ac:dyDescent="0.2">
      <c r="A1756" s="173" t="s">
        <v>244</v>
      </c>
      <c r="B1756" s="174" t="s">
        <v>245</v>
      </c>
      <c r="C1756" s="152">
        <v>0</v>
      </c>
      <c r="D1756" s="175"/>
    </row>
    <row r="1757" spans="1:4" x14ac:dyDescent="0.2">
      <c r="A1757" s="173" t="s">
        <v>246</v>
      </c>
      <c r="B1757" s="174" t="s">
        <v>247</v>
      </c>
      <c r="C1757" s="152">
        <v>0</v>
      </c>
      <c r="D1757" s="175"/>
    </row>
    <row r="1758" spans="1:4" x14ac:dyDescent="0.2">
      <c r="A1758" s="176"/>
      <c r="B1758" s="177"/>
      <c r="C1758" s="152"/>
      <c r="D1758" s="175"/>
    </row>
    <row r="1759" spans="1:4" ht="25.5" x14ac:dyDescent="0.2">
      <c r="A1759" s="171" t="s">
        <v>248</v>
      </c>
      <c r="B1759" s="168" t="s">
        <v>249</v>
      </c>
      <c r="C1759" s="172">
        <f>SUM(C1760+C1763+C1764)</f>
        <v>0</v>
      </c>
      <c r="D1759" s="170"/>
    </row>
    <row r="1760" spans="1:4" x14ac:dyDescent="0.2">
      <c r="A1760" s="173" t="s">
        <v>250</v>
      </c>
      <c r="B1760" s="177" t="s">
        <v>251</v>
      </c>
      <c r="C1760" s="172">
        <f>SUM(C1761:C1762)</f>
        <v>0</v>
      </c>
      <c r="D1760" s="170"/>
    </row>
    <row r="1761" spans="1:4" x14ac:dyDescent="0.2">
      <c r="A1761" s="176" t="s">
        <v>252</v>
      </c>
      <c r="B1761" s="177" t="s">
        <v>253</v>
      </c>
      <c r="C1761" s="152">
        <v>0</v>
      </c>
      <c r="D1761" s="175"/>
    </row>
    <row r="1762" spans="1:4" ht="25.5" x14ac:dyDescent="0.2">
      <c r="A1762" s="176" t="s">
        <v>254</v>
      </c>
      <c r="B1762" s="177" t="s">
        <v>255</v>
      </c>
      <c r="C1762" s="152">
        <v>0</v>
      </c>
      <c r="D1762" s="175"/>
    </row>
    <row r="1763" spans="1:4" x14ac:dyDescent="0.2">
      <c r="A1763" s="173" t="s">
        <v>256</v>
      </c>
      <c r="B1763" s="174" t="s">
        <v>257</v>
      </c>
      <c r="C1763" s="152">
        <v>0</v>
      </c>
      <c r="D1763" s="175"/>
    </row>
    <row r="1764" spans="1:4" x14ac:dyDescent="0.2">
      <c r="A1764" s="173" t="s">
        <v>258</v>
      </c>
      <c r="B1764" s="174" t="s">
        <v>259</v>
      </c>
      <c r="C1764" s="152">
        <v>0</v>
      </c>
      <c r="D1764" s="175"/>
    </row>
    <row r="1765" spans="1:4" x14ac:dyDescent="0.2">
      <c r="A1765" s="176"/>
      <c r="B1765" s="177"/>
      <c r="C1765" s="152"/>
      <c r="D1765" s="175"/>
    </row>
    <row r="1766" spans="1:4" x14ac:dyDescent="0.2">
      <c r="A1766" s="171" t="s">
        <v>260</v>
      </c>
      <c r="B1766" s="168" t="s">
        <v>261</v>
      </c>
      <c r="C1766" s="169" t="s">
        <v>262</v>
      </c>
      <c r="D1766" s="170"/>
    </row>
    <row r="1767" spans="1:4" x14ac:dyDescent="0.2">
      <c r="A1767" s="173" t="s">
        <v>263</v>
      </c>
      <c r="B1767" s="174" t="s">
        <v>264</v>
      </c>
      <c r="C1767" s="179" t="s">
        <v>262</v>
      </c>
      <c r="D1767" s="175"/>
    </row>
    <row r="1768" spans="1:4" x14ac:dyDescent="0.2">
      <c r="A1768" s="173" t="s">
        <v>265</v>
      </c>
      <c r="B1768" s="174" t="s">
        <v>266</v>
      </c>
      <c r="C1768" s="152">
        <v>0</v>
      </c>
      <c r="D1768" s="175"/>
    </row>
    <row r="1769" spans="1:4" x14ac:dyDescent="0.2">
      <c r="A1769" s="173" t="s">
        <v>267</v>
      </c>
      <c r="B1769" s="174" t="s">
        <v>268</v>
      </c>
      <c r="C1769" s="152">
        <v>0</v>
      </c>
      <c r="D1769" s="175"/>
    </row>
    <row r="1770" spans="1:4" x14ac:dyDescent="0.2">
      <c r="A1770" s="176"/>
      <c r="B1770" s="177"/>
      <c r="C1770" s="152"/>
      <c r="D1770" s="175"/>
    </row>
    <row r="1771" spans="1:4" x14ac:dyDescent="0.2">
      <c r="A1771" s="171" t="s">
        <v>269</v>
      </c>
      <c r="B1771" s="168" t="s">
        <v>270</v>
      </c>
      <c r="C1771" s="172">
        <f>SUM(C1772:C1780)</f>
        <v>0</v>
      </c>
      <c r="D1771" s="170"/>
    </row>
    <row r="1772" spans="1:4" x14ac:dyDescent="0.2">
      <c r="A1772" s="173" t="s">
        <v>271</v>
      </c>
      <c r="B1772" s="174" t="s">
        <v>272</v>
      </c>
      <c r="C1772" s="152">
        <v>0</v>
      </c>
      <c r="D1772" s="175"/>
    </row>
    <row r="1773" spans="1:4" x14ac:dyDescent="0.2">
      <c r="A1773" s="173" t="s">
        <v>273</v>
      </c>
      <c r="B1773" s="174" t="s">
        <v>274</v>
      </c>
      <c r="C1773" s="152">
        <v>0</v>
      </c>
      <c r="D1773" s="175"/>
    </row>
    <row r="1774" spans="1:4" x14ac:dyDescent="0.2">
      <c r="A1774" s="173" t="s">
        <v>275</v>
      </c>
      <c r="B1774" s="174" t="s">
        <v>276</v>
      </c>
      <c r="C1774" s="152">
        <v>0</v>
      </c>
      <c r="D1774" s="175"/>
    </row>
    <row r="1775" spans="1:4" ht="25.5" x14ac:dyDescent="0.2">
      <c r="A1775" s="173" t="s">
        <v>277</v>
      </c>
      <c r="B1775" s="174" t="s">
        <v>278</v>
      </c>
      <c r="C1775" s="152">
        <v>0</v>
      </c>
      <c r="D1775" s="175"/>
    </row>
    <row r="1776" spans="1:4" ht="25.5" x14ac:dyDescent="0.2">
      <c r="A1776" s="173" t="s">
        <v>279</v>
      </c>
      <c r="B1776" s="174" t="s">
        <v>280</v>
      </c>
      <c r="C1776" s="152">
        <v>0</v>
      </c>
      <c r="D1776" s="175"/>
    </row>
    <row r="1777" spans="1:4" ht="25.5" x14ac:dyDescent="0.2">
      <c r="A1777" s="173" t="s">
        <v>281</v>
      </c>
      <c r="B1777" s="174" t="s">
        <v>282</v>
      </c>
      <c r="C1777" s="152">
        <v>0</v>
      </c>
      <c r="D1777" s="175"/>
    </row>
    <row r="1778" spans="1:4" x14ac:dyDescent="0.2">
      <c r="A1778" s="173" t="s">
        <v>283</v>
      </c>
      <c r="B1778" s="174" t="s">
        <v>284</v>
      </c>
      <c r="C1778" s="152">
        <v>0</v>
      </c>
      <c r="D1778" s="175"/>
    </row>
    <row r="1779" spans="1:4" ht="25.5" x14ac:dyDescent="0.2">
      <c r="A1779" s="173" t="s">
        <v>285</v>
      </c>
      <c r="B1779" s="174" t="s">
        <v>286</v>
      </c>
      <c r="C1779" s="152">
        <v>0</v>
      </c>
      <c r="D1779" s="175"/>
    </row>
    <row r="1780" spans="1:4" ht="25.5" x14ac:dyDescent="0.2">
      <c r="A1780" s="173" t="s">
        <v>287</v>
      </c>
      <c r="B1780" s="174" t="s">
        <v>288</v>
      </c>
      <c r="C1780" s="152">
        <v>0</v>
      </c>
      <c r="D1780" s="175"/>
    </row>
    <row r="1781" spans="1:4" x14ac:dyDescent="0.2">
      <c r="A1781" s="176"/>
      <c r="B1781" s="177"/>
      <c r="C1781" s="152"/>
      <c r="D1781" s="175"/>
    </row>
    <row r="1782" spans="1:4" x14ac:dyDescent="0.2">
      <c r="A1782" s="171" t="s">
        <v>289</v>
      </c>
      <c r="B1782" s="168" t="s">
        <v>290</v>
      </c>
      <c r="C1782" s="172">
        <f>SUM(C1783:C1786)</f>
        <v>0</v>
      </c>
      <c r="D1782" s="170"/>
    </row>
    <row r="1783" spans="1:4" x14ac:dyDescent="0.2">
      <c r="A1783" s="173" t="s">
        <v>291</v>
      </c>
      <c r="B1783" s="174" t="s">
        <v>292</v>
      </c>
      <c r="C1783" s="152">
        <v>0</v>
      </c>
      <c r="D1783" s="175"/>
    </row>
    <row r="1784" spans="1:4" x14ac:dyDescent="0.2">
      <c r="A1784" s="173" t="s">
        <v>293</v>
      </c>
      <c r="B1784" s="174" t="s">
        <v>294</v>
      </c>
      <c r="C1784" s="152">
        <v>0</v>
      </c>
      <c r="D1784" s="175"/>
    </row>
    <row r="1785" spans="1:4" x14ac:dyDescent="0.2">
      <c r="A1785" s="173" t="s">
        <v>295</v>
      </c>
      <c r="B1785" s="174" t="s">
        <v>296</v>
      </c>
      <c r="C1785" s="152">
        <v>0</v>
      </c>
      <c r="D1785" s="175"/>
    </row>
    <row r="1786" spans="1:4" x14ac:dyDescent="0.2">
      <c r="A1786" s="173" t="s">
        <v>297</v>
      </c>
      <c r="B1786" s="174" t="s">
        <v>298</v>
      </c>
      <c r="C1786" s="152">
        <v>0</v>
      </c>
      <c r="D1786" s="175"/>
    </row>
    <row r="1787" spans="1:4" x14ac:dyDescent="0.2">
      <c r="A1787" s="176"/>
      <c r="B1787" s="177"/>
      <c r="C1787" s="152"/>
      <c r="D1787" s="175"/>
    </row>
    <row r="1788" spans="1:4" x14ac:dyDescent="0.2">
      <c r="A1788" s="171" t="s">
        <v>299</v>
      </c>
      <c r="B1788" s="168" t="s">
        <v>300</v>
      </c>
      <c r="C1788" s="172">
        <f>SUM(C1789:C1794)</f>
        <v>0</v>
      </c>
      <c r="D1788" s="170"/>
    </row>
    <row r="1789" spans="1:4" x14ac:dyDescent="0.2">
      <c r="A1789" s="173" t="s">
        <v>301</v>
      </c>
      <c r="B1789" s="174" t="s">
        <v>302</v>
      </c>
      <c r="C1789" s="152">
        <v>0</v>
      </c>
      <c r="D1789" s="175"/>
    </row>
    <row r="1790" spans="1:4" x14ac:dyDescent="0.2">
      <c r="A1790" s="173" t="s">
        <v>303</v>
      </c>
      <c r="B1790" s="174" t="s">
        <v>304</v>
      </c>
      <c r="C1790" s="152">
        <v>0</v>
      </c>
      <c r="D1790" s="175"/>
    </row>
    <row r="1791" spans="1:4" x14ac:dyDescent="0.2">
      <c r="A1791" s="173" t="s">
        <v>305</v>
      </c>
      <c r="B1791" s="174" t="s">
        <v>306</v>
      </c>
      <c r="C1791" s="152">
        <v>0</v>
      </c>
      <c r="D1791" s="175"/>
    </row>
    <row r="1792" spans="1:4" ht="25.5" x14ac:dyDescent="0.2">
      <c r="A1792" s="173" t="s">
        <v>307</v>
      </c>
      <c r="B1792" s="174" t="s">
        <v>308</v>
      </c>
      <c r="C1792" s="152">
        <v>0</v>
      </c>
      <c r="D1792" s="175"/>
    </row>
    <row r="1793" spans="1:4" x14ac:dyDescent="0.2">
      <c r="A1793" s="173" t="s">
        <v>309</v>
      </c>
      <c r="B1793" s="174" t="s">
        <v>310</v>
      </c>
      <c r="C1793" s="152">
        <v>0</v>
      </c>
      <c r="D1793" s="175"/>
    </row>
    <row r="1794" spans="1:4" x14ac:dyDescent="0.2">
      <c r="A1794" s="173" t="s">
        <v>311</v>
      </c>
      <c r="B1794" s="174" t="s">
        <v>312</v>
      </c>
      <c r="C1794" s="180">
        <v>0</v>
      </c>
      <c r="D1794" s="181"/>
    </row>
    <row r="1795" spans="1:4" x14ac:dyDescent="0.2">
      <c r="A1795" s="182"/>
      <c r="B1795" s="183"/>
      <c r="C1795" s="184"/>
      <c r="D1795" s="162"/>
    </row>
    <row r="1796" spans="1:4" x14ac:dyDescent="0.2">
      <c r="A1796" s="167">
        <v>2</v>
      </c>
      <c r="B1796" s="168" t="s">
        <v>313</v>
      </c>
      <c r="C1796" s="172">
        <f>SUM(C1798+C1805+C1811+C1820+C1824+C1830)</f>
        <v>0</v>
      </c>
      <c r="D1796" s="170"/>
    </row>
    <row r="1797" spans="1:4" x14ac:dyDescent="0.2">
      <c r="A1797" s="167"/>
      <c r="B1797" s="185"/>
      <c r="C1797" s="152"/>
      <c r="D1797" s="175"/>
    </row>
    <row r="1798" spans="1:4" x14ac:dyDescent="0.2">
      <c r="A1798" s="182" t="s">
        <v>314</v>
      </c>
      <c r="B1798" s="168" t="s">
        <v>315</v>
      </c>
      <c r="C1798" s="172">
        <f>SUM(C1799:C1803)</f>
        <v>0</v>
      </c>
      <c r="D1798" s="170"/>
    </row>
    <row r="1799" spans="1:4" x14ac:dyDescent="0.2">
      <c r="A1799" s="173" t="s">
        <v>316</v>
      </c>
      <c r="B1799" s="174" t="s">
        <v>317</v>
      </c>
      <c r="C1799" s="152">
        <v>0</v>
      </c>
      <c r="D1799" s="175"/>
    </row>
    <row r="1800" spans="1:4" x14ac:dyDescent="0.2">
      <c r="A1800" s="173" t="s">
        <v>318</v>
      </c>
      <c r="B1800" s="174" t="s">
        <v>319</v>
      </c>
      <c r="C1800" s="152">
        <v>0</v>
      </c>
      <c r="D1800" s="175"/>
    </row>
    <row r="1801" spans="1:4" x14ac:dyDescent="0.2">
      <c r="A1801" s="173" t="s">
        <v>320</v>
      </c>
      <c r="B1801" s="174" t="s">
        <v>321</v>
      </c>
      <c r="C1801" s="152">
        <v>0</v>
      </c>
      <c r="D1801" s="175"/>
    </row>
    <row r="1802" spans="1:4" x14ac:dyDescent="0.2">
      <c r="A1802" s="173" t="s">
        <v>322</v>
      </c>
      <c r="B1802" s="174" t="s">
        <v>323</v>
      </c>
      <c r="C1802" s="152">
        <v>0</v>
      </c>
      <c r="D1802" s="175"/>
    </row>
    <row r="1803" spans="1:4" x14ac:dyDescent="0.2">
      <c r="A1803" s="173" t="s">
        <v>324</v>
      </c>
      <c r="B1803" s="174" t="s">
        <v>325</v>
      </c>
      <c r="C1803" s="152">
        <v>0</v>
      </c>
      <c r="D1803" s="175"/>
    </row>
    <row r="1804" spans="1:4" x14ac:dyDescent="0.2">
      <c r="A1804" s="186"/>
      <c r="B1804" s="177"/>
      <c r="C1804" s="152"/>
      <c r="D1804" s="175"/>
    </row>
    <row r="1805" spans="1:4" ht="25.5" x14ac:dyDescent="0.2">
      <c r="A1805" s="182" t="s">
        <v>326</v>
      </c>
      <c r="B1805" s="168" t="s">
        <v>327</v>
      </c>
      <c r="C1805" s="172">
        <f>SUM(C1806:C1809)</f>
        <v>0</v>
      </c>
      <c r="D1805" s="170"/>
    </row>
    <row r="1806" spans="1:4" x14ac:dyDescent="0.2">
      <c r="A1806" s="173" t="s">
        <v>328</v>
      </c>
      <c r="B1806" s="174" t="s">
        <v>329</v>
      </c>
      <c r="C1806" s="152">
        <v>0</v>
      </c>
      <c r="D1806" s="175"/>
    </row>
    <row r="1807" spans="1:4" x14ac:dyDescent="0.2">
      <c r="A1807" s="173" t="s">
        <v>330</v>
      </c>
      <c r="B1807" s="174" t="s">
        <v>331</v>
      </c>
      <c r="C1807" s="152">
        <v>0</v>
      </c>
      <c r="D1807" s="175"/>
    </row>
    <row r="1808" spans="1:4" x14ac:dyDescent="0.2">
      <c r="A1808" s="173" t="s">
        <v>332</v>
      </c>
      <c r="B1808" s="174" t="s">
        <v>333</v>
      </c>
      <c r="C1808" s="152">
        <v>0</v>
      </c>
      <c r="D1808" s="175"/>
    </row>
    <row r="1809" spans="1:4" x14ac:dyDescent="0.2">
      <c r="A1809" s="173" t="s">
        <v>334</v>
      </c>
      <c r="B1809" s="174" t="s">
        <v>335</v>
      </c>
      <c r="C1809" s="152">
        <v>0</v>
      </c>
      <c r="D1809" s="175"/>
    </row>
    <row r="1810" spans="1:4" x14ac:dyDescent="0.2">
      <c r="A1810" s="186"/>
      <c r="B1810" s="177"/>
      <c r="C1810" s="152"/>
      <c r="D1810" s="175"/>
    </row>
    <row r="1811" spans="1:4" ht="25.5" x14ac:dyDescent="0.2">
      <c r="A1811" s="182" t="s">
        <v>336</v>
      </c>
      <c r="B1811" s="168" t="s">
        <v>337</v>
      </c>
      <c r="C1811" s="172">
        <f>SUM(C1812:C1818)</f>
        <v>0</v>
      </c>
      <c r="D1811" s="170"/>
    </row>
    <row r="1812" spans="1:4" x14ac:dyDescent="0.2">
      <c r="A1812" s="173" t="s">
        <v>338</v>
      </c>
      <c r="B1812" s="174" t="s">
        <v>339</v>
      </c>
      <c r="C1812" s="152">
        <v>0</v>
      </c>
      <c r="D1812" s="175"/>
    </row>
    <row r="1813" spans="1:4" ht="25.5" x14ac:dyDescent="0.2">
      <c r="A1813" s="173" t="s">
        <v>340</v>
      </c>
      <c r="B1813" s="174" t="s">
        <v>341</v>
      </c>
      <c r="C1813" s="152">
        <v>0</v>
      </c>
      <c r="D1813" s="175"/>
    </row>
    <row r="1814" spans="1:4" x14ac:dyDescent="0.2">
      <c r="A1814" s="173" t="s">
        <v>342</v>
      </c>
      <c r="B1814" s="174" t="s">
        <v>343</v>
      </c>
      <c r="C1814" s="152">
        <v>0</v>
      </c>
      <c r="D1814" s="175"/>
    </row>
    <row r="1815" spans="1:4" ht="25.5" x14ac:dyDescent="0.2">
      <c r="A1815" s="173" t="s">
        <v>344</v>
      </c>
      <c r="B1815" s="174" t="s">
        <v>345</v>
      </c>
      <c r="C1815" s="152">
        <v>0</v>
      </c>
      <c r="D1815" s="175"/>
    </row>
    <row r="1816" spans="1:4" x14ac:dyDescent="0.2">
      <c r="A1816" s="173" t="s">
        <v>346</v>
      </c>
      <c r="B1816" s="174" t="s">
        <v>347</v>
      </c>
      <c r="C1816" s="152">
        <v>0</v>
      </c>
      <c r="D1816" s="175"/>
    </row>
    <row r="1817" spans="1:4" x14ac:dyDescent="0.2">
      <c r="A1817" s="173" t="s">
        <v>348</v>
      </c>
      <c r="B1817" s="174" t="s">
        <v>349</v>
      </c>
      <c r="C1817" s="152">
        <v>0</v>
      </c>
      <c r="D1817" s="175"/>
    </row>
    <row r="1818" spans="1:4" ht="25.5" x14ac:dyDescent="0.2">
      <c r="A1818" s="173" t="s">
        <v>350</v>
      </c>
      <c r="B1818" s="174" t="s">
        <v>351</v>
      </c>
      <c r="C1818" s="152">
        <v>0</v>
      </c>
      <c r="D1818" s="175"/>
    </row>
    <row r="1819" spans="1:4" x14ac:dyDescent="0.2">
      <c r="A1819" s="186"/>
      <c r="B1819" s="177"/>
      <c r="C1819" s="152"/>
      <c r="D1819" s="175"/>
    </row>
    <row r="1820" spans="1:4" ht="25.5" x14ac:dyDescent="0.2">
      <c r="A1820" s="182" t="s">
        <v>352</v>
      </c>
      <c r="B1820" s="168" t="s">
        <v>353</v>
      </c>
      <c r="C1820" s="172">
        <f>SUM(C1821:C1822)</f>
        <v>0</v>
      </c>
      <c r="D1820" s="170"/>
    </row>
    <row r="1821" spans="1:4" x14ac:dyDescent="0.2">
      <c r="A1821" s="173" t="s">
        <v>354</v>
      </c>
      <c r="B1821" s="174" t="s">
        <v>355</v>
      </c>
      <c r="C1821" s="152">
        <v>0</v>
      </c>
      <c r="D1821" s="175"/>
    </row>
    <row r="1822" spans="1:4" x14ac:dyDescent="0.2">
      <c r="A1822" s="173" t="s">
        <v>356</v>
      </c>
      <c r="B1822" s="174" t="s">
        <v>357</v>
      </c>
      <c r="C1822" s="152">
        <v>0</v>
      </c>
      <c r="D1822" s="175"/>
    </row>
    <row r="1823" spans="1:4" x14ac:dyDescent="0.2">
      <c r="A1823" s="186"/>
      <c r="B1823" s="177"/>
      <c r="C1823" s="152"/>
      <c r="D1823" s="175"/>
    </row>
    <row r="1824" spans="1:4" ht="25.5" x14ac:dyDescent="0.2">
      <c r="A1824" s="182" t="s">
        <v>358</v>
      </c>
      <c r="B1824" s="168" t="s">
        <v>359</v>
      </c>
      <c r="C1824" s="172">
        <f>SUM(C1825:C1828)</f>
        <v>0</v>
      </c>
      <c r="D1824" s="170"/>
    </row>
    <row r="1825" spans="1:4" x14ac:dyDescent="0.2">
      <c r="A1825" s="173" t="s">
        <v>360</v>
      </c>
      <c r="B1825" s="174" t="s">
        <v>361</v>
      </c>
      <c r="C1825" s="152">
        <v>0</v>
      </c>
      <c r="D1825" s="175"/>
    </row>
    <row r="1826" spans="1:4" x14ac:dyDescent="0.2">
      <c r="A1826" s="173" t="s">
        <v>362</v>
      </c>
      <c r="B1826" s="174" t="s">
        <v>363</v>
      </c>
      <c r="C1826" s="152">
        <v>0</v>
      </c>
      <c r="D1826" s="175"/>
    </row>
    <row r="1827" spans="1:4" x14ac:dyDescent="0.2">
      <c r="A1827" s="173" t="s">
        <v>364</v>
      </c>
      <c r="B1827" s="174" t="s">
        <v>365</v>
      </c>
      <c r="C1827" s="152">
        <v>0</v>
      </c>
      <c r="D1827" s="175"/>
    </row>
    <row r="1828" spans="1:4" ht="25.5" x14ac:dyDescent="0.2">
      <c r="A1828" s="173" t="s">
        <v>366</v>
      </c>
      <c r="B1828" s="174" t="s">
        <v>367</v>
      </c>
      <c r="C1828" s="152">
        <v>0</v>
      </c>
      <c r="D1828" s="175"/>
    </row>
    <row r="1829" spans="1:4" x14ac:dyDescent="0.2">
      <c r="A1829" s="186"/>
      <c r="B1829" s="177"/>
      <c r="C1829" s="152"/>
      <c r="D1829" s="175"/>
    </row>
    <row r="1830" spans="1:4" ht="25.5" x14ac:dyDescent="0.2">
      <c r="A1830" s="182" t="s">
        <v>368</v>
      </c>
      <c r="B1830" s="168" t="s">
        <v>369</v>
      </c>
      <c r="C1830" s="172">
        <f>SUM(C1831:C1838)</f>
        <v>0</v>
      </c>
      <c r="D1830" s="170"/>
    </row>
    <row r="1831" spans="1:4" x14ac:dyDescent="0.2">
      <c r="A1831" s="173" t="s">
        <v>370</v>
      </c>
      <c r="B1831" s="174" t="s">
        <v>371</v>
      </c>
      <c r="C1831" s="152"/>
      <c r="D1831" s="175"/>
    </row>
    <row r="1832" spans="1:4" ht="25.5" x14ac:dyDescent="0.2">
      <c r="A1832" s="173" t="s">
        <v>372</v>
      </c>
      <c r="B1832" s="174" t="s">
        <v>373</v>
      </c>
      <c r="C1832" s="152">
        <v>0</v>
      </c>
      <c r="D1832" s="175"/>
    </row>
    <row r="1833" spans="1:4" x14ac:dyDescent="0.2">
      <c r="A1833" s="173" t="s">
        <v>374</v>
      </c>
      <c r="B1833" s="174" t="s">
        <v>375</v>
      </c>
      <c r="C1833" s="152">
        <v>0</v>
      </c>
      <c r="D1833" s="175"/>
    </row>
    <row r="1834" spans="1:4" x14ac:dyDescent="0.2">
      <c r="A1834" s="173" t="s">
        <v>376</v>
      </c>
      <c r="B1834" s="174" t="s">
        <v>377</v>
      </c>
      <c r="C1834" s="152">
        <v>0</v>
      </c>
      <c r="D1834" s="175"/>
    </row>
    <row r="1835" spans="1:4" x14ac:dyDescent="0.2">
      <c r="A1835" s="173" t="s">
        <v>378</v>
      </c>
      <c r="B1835" s="174" t="s">
        <v>379</v>
      </c>
      <c r="C1835" s="152">
        <v>0</v>
      </c>
      <c r="D1835" s="175"/>
    </row>
    <row r="1836" spans="1:4" ht="25.5" x14ac:dyDescent="0.2">
      <c r="A1836" s="173" t="s">
        <v>380</v>
      </c>
      <c r="B1836" s="174" t="s">
        <v>381</v>
      </c>
      <c r="C1836" s="152">
        <v>0</v>
      </c>
      <c r="D1836" s="175"/>
    </row>
    <row r="1837" spans="1:4" x14ac:dyDescent="0.2">
      <c r="A1837" s="173" t="s">
        <v>382</v>
      </c>
      <c r="B1837" s="174" t="s">
        <v>383</v>
      </c>
      <c r="C1837" s="152">
        <v>0</v>
      </c>
      <c r="D1837" s="175"/>
    </row>
    <row r="1838" spans="1:4" x14ac:dyDescent="0.2">
      <c r="A1838" s="173" t="s">
        <v>384</v>
      </c>
      <c r="B1838" s="174" t="s">
        <v>385</v>
      </c>
      <c r="C1838" s="152">
        <v>0</v>
      </c>
      <c r="D1838" s="175"/>
    </row>
    <row r="1839" spans="1:4" x14ac:dyDescent="0.2">
      <c r="A1839" s="173"/>
      <c r="B1839" s="177"/>
      <c r="C1839" s="152"/>
      <c r="D1839" s="175"/>
    </row>
    <row r="1840" spans="1:4" x14ac:dyDescent="0.2">
      <c r="A1840" s="167">
        <v>5</v>
      </c>
      <c r="B1840" s="187" t="s">
        <v>386</v>
      </c>
      <c r="C1840" s="172">
        <f>SUM(C1842+C1852+C1862+C1867)</f>
        <v>0</v>
      </c>
      <c r="D1840" s="170"/>
    </row>
    <row r="1841" spans="1:4" x14ac:dyDescent="0.2">
      <c r="A1841" s="186"/>
      <c r="B1841" s="177"/>
      <c r="C1841" s="152"/>
      <c r="D1841" s="175"/>
    </row>
    <row r="1842" spans="1:4" x14ac:dyDescent="0.2">
      <c r="A1842" s="188" t="s">
        <v>387</v>
      </c>
      <c r="B1842" s="168" t="s">
        <v>388</v>
      </c>
      <c r="C1842" s="172">
        <f>SUM(C1843:C1850)</f>
        <v>0</v>
      </c>
      <c r="D1842" s="170"/>
    </row>
    <row r="1843" spans="1:4" x14ac:dyDescent="0.2">
      <c r="A1843" s="189" t="s">
        <v>389</v>
      </c>
      <c r="B1843" s="174" t="s">
        <v>390</v>
      </c>
      <c r="C1843" s="152">
        <v>0</v>
      </c>
      <c r="D1843" s="175"/>
    </row>
    <row r="1844" spans="1:4" x14ac:dyDescent="0.2">
      <c r="A1844" s="189" t="s">
        <v>391</v>
      </c>
      <c r="B1844" s="174" t="s">
        <v>392</v>
      </c>
      <c r="C1844" s="152">
        <v>0</v>
      </c>
      <c r="D1844" s="175"/>
    </row>
    <row r="1845" spans="1:4" x14ac:dyDescent="0.2">
      <c r="A1845" s="189" t="s">
        <v>393</v>
      </c>
      <c r="B1845" s="174" t="s">
        <v>394</v>
      </c>
      <c r="C1845" s="152"/>
      <c r="D1845" s="175"/>
    </row>
    <row r="1846" spans="1:4" x14ac:dyDescent="0.2">
      <c r="A1846" s="189" t="s">
        <v>395</v>
      </c>
      <c r="B1846" s="174" t="s">
        <v>396</v>
      </c>
      <c r="C1846" s="152"/>
      <c r="D1846" s="175"/>
    </row>
    <row r="1847" spans="1:4" x14ac:dyDescent="0.2">
      <c r="A1847" s="189" t="s">
        <v>397</v>
      </c>
      <c r="B1847" s="174" t="s">
        <v>398</v>
      </c>
      <c r="C1847" s="152"/>
      <c r="D1847" s="175"/>
    </row>
    <row r="1848" spans="1:4" ht="25.5" x14ac:dyDescent="0.2">
      <c r="A1848" s="189" t="s">
        <v>399</v>
      </c>
      <c r="B1848" s="174" t="s">
        <v>400</v>
      </c>
      <c r="C1848" s="152"/>
      <c r="D1848" s="175"/>
    </row>
    <row r="1849" spans="1:4" ht="25.5" x14ac:dyDescent="0.2">
      <c r="A1849" s="189" t="s">
        <v>401</v>
      </c>
      <c r="B1849" s="174" t="s">
        <v>402</v>
      </c>
      <c r="C1849" s="152"/>
      <c r="D1849" s="175"/>
    </row>
    <row r="1850" spans="1:4" x14ac:dyDescent="0.2">
      <c r="A1850" s="189" t="s">
        <v>403</v>
      </c>
      <c r="B1850" s="174" t="s">
        <v>404</v>
      </c>
      <c r="C1850" s="152">
        <v>0</v>
      </c>
      <c r="D1850" s="175"/>
    </row>
    <row r="1851" spans="1:4" x14ac:dyDescent="0.2">
      <c r="A1851" s="189"/>
      <c r="B1851" s="174"/>
      <c r="C1851" s="152"/>
      <c r="D1851" s="175"/>
    </row>
    <row r="1852" spans="1:4" ht="25.5" x14ac:dyDescent="0.2">
      <c r="A1852" s="188" t="s">
        <v>405</v>
      </c>
      <c r="B1852" s="168" t="s">
        <v>406</v>
      </c>
      <c r="C1852" s="172">
        <f>SUM(C1853:C1860)</f>
        <v>0</v>
      </c>
      <c r="D1852" s="170"/>
    </row>
    <row r="1853" spans="1:4" x14ac:dyDescent="0.2">
      <c r="A1853" s="189" t="s">
        <v>407</v>
      </c>
      <c r="B1853" s="174" t="s">
        <v>408</v>
      </c>
      <c r="C1853" s="152">
        <v>0</v>
      </c>
      <c r="D1853" s="175"/>
    </row>
    <row r="1854" spans="1:4" x14ac:dyDescent="0.2">
      <c r="A1854" s="189" t="s">
        <v>409</v>
      </c>
      <c r="B1854" s="174" t="s">
        <v>410</v>
      </c>
      <c r="C1854" s="152">
        <v>0</v>
      </c>
      <c r="D1854" s="175"/>
    </row>
    <row r="1855" spans="1:4" x14ac:dyDescent="0.2">
      <c r="A1855" s="189" t="s">
        <v>411</v>
      </c>
      <c r="B1855" s="174" t="s">
        <v>412</v>
      </c>
      <c r="C1855" s="152">
        <v>0</v>
      </c>
      <c r="D1855" s="175"/>
    </row>
    <row r="1856" spans="1:4" x14ac:dyDescent="0.2">
      <c r="A1856" s="189" t="s">
        <v>413</v>
      </c>
      <c r="B1856" s="174" t="s">
        <v>414</v>
      </c>
      <c r="C1856" s="152">
        <v>0</v>
      </c>
      <c r="D1856" s="175"/>
    </row>
    <row r="1857" spans="1:4" x14ac:dyDescent="0.2">
      <c r="A1857" s="189" t="s">
        <v>415</v>
      </c>
      <c r="B1857" s="174" t="s">
        <v>416</v>
      </c>
      <c r="C1857" s="152">
        <v>0</v>
      </c>
      <c r="D1857" s="175"/>
    </row>
    <row r="1858" spans="1:4" x14ac:dyDescent="0.2">
      <c r="A1858" s="189" t="s">
        <v>417</v>
      </c>
      <c r="B1858" s="174" t="s">
        <v>418</v>
      </c>
      <c r="C1858" s="152">
        <v>0</v>
      </c>
      <c r="D1858" s="175"/>
    </row>
    <row r="1859" spans="1:4" x14ac:dyDescent="0.2">
      <c r="A1859" s="189" t="s">
        <v>419</v>
      </c>
      <c r="B1859" s="174" t="s">
        <v>420</v>
      </c>
      <c r="C1859" s="152">
        <v>0</v>
      </c>
      <c r="D1859" s="175"/>
    </row>
    <row r="1860" spans="1:4" ht="25.5" x14ac:dyDescent="0.2">
      <c r="A1860" s="189" t="s">
        <v>421</v>
      </c>
      <c r="B1860" s="174" t="s">
        <v>422</v>
      </c>
      <c r="C1860" s="152">
        <v>0</v>
      </c>
      <c r="D1860" s="175"/>
    </row>
    <row r="1861" spans="1:4" x14ac:dyDescent="0.2">
      <c r="A1861" s="189"/>
      <c r="B1861" s="174"/>
      <c r="C1861" s="152"/>
      <c r="D1861" s="175"/>
    </row>
    <row r="1862" spans="1:4" x14ac:dyDescent="0.2">
      <c r="A1862" s="188" t="s">
        <v>423</v>
      </c>
      <c r="B1862" s="168" t="s">
        <v>424</v>
      </c>
      <c r="C1862" s="172">
        <f>SUM(C1863:C1865)</f>
        <v>0</v>
      </c>
      <c r="D1862" s="170"/>
    </row>
    <row r="1863" spans="1:4" x14ac:dyDescent="0.2">
      <c r="A1863" s="189" t="s">
        <v>425</v>
      </c>
      <c r="B1863" s="174" t="s">
        <v>426</v>
      </c>
      <c r="C1863" s="152">
        <v>0</v>
      </c>
      <c r="D1863" s="175"/>
    </row>
    <row r="1864" spans="1:4" x14ac:dyDescent="0.2">
      <c r="A1864" s="189" t="s">
        <v>427</v>
      </c>
      <c r="B1864" s="174" t="s">
        <v>428</v>
      </c>
      <c r="C1864" s="152">
        <v>0</v>
      </c>
      <c r="D1864" s="175"/>
    </row>
    <row r="1865" spans="1:4" x14ac:dyDescent="0.2">
      <c r="A1865" s="189" t="s">
        <v>429</v>
      </c>
      <c r="B1865" s="174" t="s">
        <v>430</v>
      </c>
      <c r="C1865" s="152">
        <v>0</v>
      </c>
      <c r="D1865" s="175"/>
    </row>
    <row r="1866" spans="1:4" x14ac:dyDescent="0.2">
      <c r="A1866" s="189"/>
      <c r="B1866" s="174"/>
      <c r="C1866" s="152"/>
      <c r="D1866" s="175"/>
    </row>
    <row r="1867" spans="1:4" x14ac:dyDescent="0.2">
      <c r="A1867" s="188" t="s">
        <v>431</v>
      </c>
      <c r="B1867" s="168" t="s">
        <v>432</v>
      </c>
      <c r="C1867" s="172">
        <f>SUM(C1868:C1871)</f>
        <v>0</v>
      </c>
      <c r="D1867" s="170"/>
    </row>
    <row r="1868" spans="1:4" x14ac:dyDescent="0.2">
      <c r="A1868" s="189" t="s">
        <v>433</v>
      </c>
      <c r="B1868" s="174" t="s">
        <v>434</v>
      </c>
      <c r="C1868" s="152">
        <v>0</v>
      </c>
      <c r="D1868" s="175"/>
    </row>
    <row r="1869" spans="1:4" x14ac:dyDescent="0.2">
      <c r="A1869" s="189" t="s">
        <v>435</v>
      </c>
      <c r="B1869" s="174" t="s">
        <v>436</v>
      </c>
      <c r="C1869" s="152">
        <v>0</v>
      </c>
      <c r="D1869" s="175"/>
    </row>
    <row r="1870" spans="1:4" x14ac:dyDescent="0.2">
      <c r="A1870" s="189" t="s">
        <v>437</v>
      </c>
      <c r="B1870" s="174" t="s">
        <v>438</v>
      </c>
      <c r="C1870" s="152">
        <v>0</v>
      </c>
      <c r="D1870" s="175"/>
    </row>
    <row r="1871" spans="1:4" x14ac:dyDescent="0.2">
      <c r="A1871" s="189" t="s">
        <v>439</v>
      </c>
      <c r="B1871" s="174" t="s">
        <v>440</v>
      </c>
      <c r="C1871" s="152">
        <v>0</v>
      </c>
      <c r="D1871" s="175"/>
    </row>
    <row r="1873" spans="1:4" ht="48.75" customHeight="1" x14ac:dyDescent="0.2">
      <c r="A1873" s="192" t="str">
        <f>'1. DireccyConducc '!B92</f>
        <v>RE1. P19 Estratégia de transparencia implementado en los tres niveles de gestión</v>
      </c>
      <c r="B1873" s="160" t="s">
        <v>177</v>
      </c>
      <c r="C1873" s="152">
        <f>SUM(C1875,C1951,C1995)</f>
        <v>0</v>
      </c>
      <c r="D1873" s="162"/>
    </row>
    <row r="1874" spans="1:4" x14ac:dyDescent="0.2">
      <c r="A1874" s="163" t="s">
        <v>178</v>
      </c>
      <c r="B1874" s="164" t="s">
        <v>179</v>
      </c>
      <c r="C1874" s="165" t="s">
        <v>180</v>
      </c>
      <c r="D1874" s="166" t="s">
        <v>181</v>
      </c>
    </row>
    <row r="1875" spans="1:4" x14ac:dyDescent="0.2">
      <c r="A1875" s="167">
        <v>1</v>
      </c>
      <c r="B1875" s="168" t="s">
        <v>182</v>
      </c>
      <c r="C1875" s="169">
        <f>SUM(C1877,C1884,C1891,C1900,C1909,C1914,C1921,C1926,C1937,C1943)</f>
        <v>0</v>
      </c>
      <c r="D1875" s="170"/>
    </row>
    <row r="1876" spans="1:4" x14ac:dyDescent="0.2">
      <c r="A1876" s="167"/>
      <c r="B1876" s="185"/>
      <c r="C1876" s="172"/>
      <c r="D1876" s="170"/>
    </row>
    <row r="1877" spans="1:4" x14ac:dyDescent="0.2">
      <c r="A1877" s="171" t="s">
        <v>184</v>
      </c>
      <c r="B1877" s="168" t="s">
        <v>185</v>
      </c>
      <c r="C1877" s="172">
        <f>SUM(C1878:C1882)</f>
        <v>0</v>
      </c>
      <c r="D1877" s="170"/>
    </row>
    <row r="1878" spans="1:4" x14ac:dyDescent="0.2">
      <c r="A1878" s="173" t="s">
        <v>186</v>
      </c>
      <c r="B1878" s="174" t="s">
        <v>187</v>
      </c>
      <c r="C1878" s="152">
        <v>0</v>
      </c>
      <c r="D1878" s="175"/>
    </row>
    <row r="1879" spans="1:4" ht="25.5" x14ac:dyDescent="0.2">
      <c r="A1879" s="173" t="s">
        <v>188</v>
      </c>
      <c r="B1879" s="174" t="s">
        <v>189</v>
      </c>
      <c r="C1879" s="152">
        <v>0</v>
      </c>
      <c r="D1879" s="175"/>
    </row>
    <row r="1880" spans="1:4" x14ac:dyDescent="0.2">
      <c r="A1880" s="173" t="s">
        <v>190</v>
      </c>
      <c r="B1880" s="174" t="s">
        <v>191</v>
      </c>
      <c r="C1880" s="152">
        <v>0</v>
      </c>
      <c r="D1880" s="175"/>
    </row>
    <row r="1881" spans="1:4" ht="25.5" x14ac:dyDescent="0.2">
      <c r="A1881" s="173" t="s">
        <v>192</v>
      </c>
      <c r="B1881" s="174" t="s">
        <v>193</v>
      </c>
      <c r="C1881" s="152">
        <v>0</v>
      </c>
      <c r="D1881" s="175"/>
    </row>
    <row r="1882" spans="1:4" x14ac:dyDescent="0.2">
      <c r="A1882" s="173" t="s">
        <v>194</v>
      </c>
      <c r="B1882" s="174" t="s">
        <v>195</v>
      </c>
      <c r="C1882" s="152">
        <v>0</v>
      </c>
      <c r="D1882" s="175"/>
    </row>
    <row r="1883" spans="1:4" x14ac:dyDescent="0.2">
      <c r="A1883" s="176"/>
      <c r="B1883" s="177"/>
      <c r="C1883" s="152"/>
      <c r="D1883" s="175"/>
    </row>
    <row r="1884" spans="1:4" x14ac:dyDescent="0.2">
      <c r="A1884" s="171" t="s">
        <v>196</v>
      </c>
      <c r="B1884" s="168" t="s">
        <v>197</v>
      </c>
      <c r="C1884" s="172">
        <f>SUM(C1885:C1889)</f>
        <v>0</v>
      </c>
      <c r="D1884" s="170"/>
    </row>
    <row r="1885" spans="1:4" x14ac:dyDescent="0.2">
      <c r="A1885" s="173" t="s">
        <v>198</v>
      </c>
      <c r="B1885" s="174" t="s">
        <v>199</v>
      </c>
      <c r="C1885" s="152">
        <v>0</v>
      </c>
      <c r="D1885" s="175"/>
    </row>
    <row r="1886" spans="1:4" x14ac:dyDescent="0.2">
      <c r="A1886" s="173" t="s">
        <v>200</v>
      </c>
      <c r="B1886" s="174" t="s">
        <v>201</v>
      </c>
      <c r="C1886" s="152">
        <v>0</v>
      </c>
      <c r="D1886" s="175"/>
    </row>
    <row r="1887" spans="1:4" x14ac:dyDescent="0.2">
      <c r="A1887" s="173" t="s">
        <v>202</v>
      </c>
      <c r="B1887" s="174" t="s">
        <v>203</v>
      </c>
      <c r="C1887" s="152">
        <v>0</v>
      </c>
      <c r="D1887" s="175"/>
    </row>
    <row r="1888" spans="1:4" x14ac:dyDescent="0.2">
      <c r="A1888" s="173" t="s">
        <v>204</v>
      </c>
      <c r="B1888" s="174" t="s">
        <v>205</v>
      </c>
      <c r="C1888" s="152">
        <v>0</v>
      </c>
      <c r="D1888" s="175"/>
    </row>
    <row r="1889" spans="1:4" x14ac:dyDescent="0.2">
      <c r="A1889" s="173" t="s">
        <v>206</v>
      </c>
      <c r="B1889" s="174" t="s">
        <v>207</v>
      </c>
      <c r="C1889" s="152">
        <v>0</v>
      </c>
      <c r="D1889" s="175"/>
    </row>
    <row r="1890" spans="1:4" x14ac:dyDescent="0.2">
      <c r="A1890" s="176"/>
      <c r="B1890" s="177"/>
      <c r="C1890" s="172"/>
      <c r="D1890" s="170"/>
    </row>
    <row r="1891" spans="1:4" ht="25.5" x14ac:dyDescent="0.2">
      <c r="A1891" s="171" t="s">
        <v>208</v>
      </c>
      <c r="B1891" s="178" t="s">
        <v>209</v>
      </c>
      <c r="C1891" s="172">
        <f>SUM(C1892:C1898)</f>
        <v>0</v>
      </c>
      <c r="D1891" s="170"/>
    </row>
    <row r="1892" spans="1:4" x14ac:dyDescent="0.2">
      <c r="A1892" s="173" t="s">
        <v>210</v>
      </c>
      <c r="B1892" s="174" t="s">
        <v>211</v>
      </c>
      <c r="C1892" s="152">
        <v>0</v>
      </c>
      <c r="D1892" s="175"/>
    </row>
    <row r="1893" spans="1:4" x14ac:dyDescent="0.2">
      <c r="A1893" s="173" t="s">
        <v>212</v>
      </c>
      <c r="B1893" s="174" t="s">
        <v>213</v>
      </c>
      <c r="C1893" s="152">
        <v>0</v>
      </c>
      <c r="D1893" s="175"/>
    </row>
    <row r="1894" spans="1:4" x14ac:dyDescent="0.2">
      <c r="A1894" s="173" t="s">
        <v>214</v>
      </c>
      <c r="B1894" s="174" t="s">
        <v>215</v>
      </c>
      <c r="C1894" s="152"/>
      <c r="D1894" s="175"/>
    </row>
    <row r="1895" spans="1:4" x14ac:dyDescent="0.2">
      <c r="A1895" s="173" t="s">
        <v>216</v>
      </c>
      <c r="B1895" s="174" t="s">
        <v>217</v>
      </c>
      <c r="C1895" s="152">
        <v>0</v>
      </c>
      <c r="D1895" s="175"/>
    </row>
    <row r="1896" spans="1:4" x14ac:dyDescent="0.2">
      <c r="A1896" s="173" t="s">
        <v>218</v>
      </c>
      <c r="B1896" s="174" t="s">
        <v>219</v>
      </c>
      <c r="C1896" s="152">
        <v>0</v>
      </c>
      <c r="D1896" s="175"/>
    </row>
    <row r="1897" spans="1:4" ht="25.5" x14ac:dyDescent="0.2">
      <c r="A1897" s="173" t="s">
        <v>220</v>
      </c>
      <c r="B1897" s="174" t="s">
        <v>221</v>
      </c>
      <c r="C1897" s="152">
        <v>0</v>
      </c>
      <c r="D1897" s="175"/>
    </row>
    <row r="1898" spans="1:4" ht="25.5" x14ac:dyDescent="0.2">
      <c r="A1898" s="173" t="s">
        <v>222</v>
      </c>
      <c r="B1898" s="174" t="s">
        <v>223</v>
      </c>
      <c r="C1898" s="152">
        <v>0</v>
      </c>
      <c r="D1898" s="175"/>
    </row>
    <row r="1899" spans="1:4" x14ac:dyDescent="0.2">
      <c r="A1899" s="176"/>
      <c r="B1899" s="177"/>
      <c r="C1899" s="152"/>
      <c r="D1899" s="175"/>
    </row>
    <row r="1900" spans="1:4" x14ac:dyDescent="0.2">
      <c r="A1900" s="171" t="s">
        <v>224</v>
      </c>
      <c r="B1900" s="168" t="s">
        <v>225</v>
      </c>
      <c r="C1900" s="172">
        <f>SUM(C1901:C1907)</f>
        <v>0</v>
      </c>
      <c r="D1900" s="170"/>
    </row>
    <row r="1901" spans="1:4" x14ac:dyDescent="0.2">
      <c r="A1901" s="173" t="s">
        <v>226</v>
      </c>
      <c r="B1901" s="174" t="s">
        <v>227</v>
      </c>
      <c r="C1901" s="152">
        <v>0</v>
      </c>
      <c r="D1901" s="175"/>
    </row>
    <row r="1902" spans="1:4" x14ac:dyDescent="0.2">
      <c r="A1902" s="173" t="s">
        <v>228</v>
      </c>
      <c r="B1902" s="174" t="s">
        <v>229</v>
      </c>
      <c r="C1902" s="152">
        <v>0</v>
      </c>
      <c r="D1902" s="175"/>
    </row>
    <row r="1903" spans="1:4" x14ac:dyDescent="0.2">
      <c r="A1903" s="173" t="s">
        <v>230</v>
      </c>
      <c r="B1903" s="174" t="s">
        <v>231</v>
      </c>
      <c r="C1903" s="152">
        <v>0</v>
      </c>
      <c r="D1903" s="175"/>
    </row>
    <row r="1904" spans="1:4" ht="25.5" x14ac:dyDescent="0.2">
      <c r="A1904" s="173" t="s">
        <v>232</v>
      </c>
      <c r="B1904" s="174" t="s">
        <v>233</v>
      </c>
      <c r="C1904" s="152">
        <v>0</v>
      </c>
      <c r="D1904" s="175"/>
    </row>
    <row r="1905" spans="1:4" ht="25.5" x14ac:dyDescent="0.2">
      <c r="A1905" s="173" t="s">
        <v>234</v>
      </c>
      <c r="B1905" s="174" t="s">
        <v>235</v>
      </c>
      <c r="C1905" s="152">
        <v>0</v>
      </c>
      <c r="D1905" s="175"/>
    </row>
    <row r="1906" spans="1:4" x14ac:dyDescent="0.2">
      <c r="A1906" s="173" t="s">
        <v>236</v>
      </c>
      <c r="B1906" s="174" t="s">
        <v>237</v>
      </c>
      <c r="C1906" s="152">
        <v>0</v>
      </c>
      <c r="D1906" s="175"/>
    </row>
    <row r="1907" spans="1:4" x14ac:dyDescent="0.2">
      <c r="A1907" s="173" t="s">
        <v>238</v>
      </c>
      <c r="B1907" s="174" t="s">
        <v>239</v>
      </c>
      <c r="C1907" s="152"/>
      <c r="D1907" s="175"/>
    </row>
    <row r="1908" spans="1:4" x14ac:dyDescent="0.2">
      <c r="A1908" s="176"/>
      <c r="B1908" s="177"/>
      <c r="C1908" s="152"/>
      <c r="D1908" s="175"/>
    </row>
    <row r="1909" spans="1:4" x14ac:dyDescent="0.2">
      <c r="A1909" s="171" t="s">
        <v>240</v>
      </c>
      <c r="B1909" s="168" t="s">
        <v>241</v>
      </c>
      <c r="C1909" s="172">
        <f>SUM(C1910++C1911+C1912)</f>
        <v>0</v>
      </c>
      <c r="D1909" s="170"/>
    </row>
    <row r="1910" spans="1:4" x14ac:dyDescent="0.2">
      <c r="A1910" s="173" t="s">
        <v>242</v>
      </c>
      <c r="B1910" s="174" t="s">
        <v>243</v>
      </c>
      <c r="C1910" s="152">
        <v>0</v>
      </c>
      <c r="D1910" s="175"/>
    </row>
    <row r="1911" spans="1:4" x14ac:dyDescent="0.2">
      <c r="A1911" s="173" t="s">
        <v>244</v>
      </c>
      <c r="B1911" s="174" t="s">
        <v>245</v>
      </c>
      <c r="C1911" s="152">
        <v>0</v>
      </c>
      <c r="D1911" s="175"/>
    </row>
    <row r="1912" spans="1:4" x14ac:dyDescent="0.2">
      <c r="A1912" s="173" t="s">
        <v>246</v>
      </c>
      <c r="B1912" s="174" t="s">
        <v>247</v>
      </c>
      <c r="C1912" s="152">
        <v>0</v>
      </c>
      <c r="D1912" s="175"/>
    </row>
    <row r="1913" spans="1:4" x14ac:dyDescent="0.2">
      <c r="A1913" s="176"/>
      <c r="B1913" s="177"/>
      <c r="C1913" s="152"/>
      <c r="D1913" s="175"/>
    </row>
    <row r="1914" spans="1:4" ht="25.5" x14ac:dyDescent="0.2">
      <c r="A1914" s="171" t="s">
        <v>248</v>
      </c>
      <c r="B1914" s="168" t="s">
        <v>249</v>
      </c>
      <c r="C1914" s="172">
        <f>SUM(C1915+C1918+C1919)</f>
        <v>0</v>
      </c>
      <c r="D1914" s="170"/>
    </row>
    <row r="1915" spans="1:4" x14ac:dyDescent="0.2">
      <c r="A1915" s="173" t="s">
        <v>250</v>
      </c>
      <c r="B1915" s="177" t="s">
        <v>251</v>
      </c>
      <c r="C1915" s="172">
        <f>SUM(C1916:C1917)</f>
        <v>0</v>
      </c>
      <c r="D1915" s="170"/>
    </row>
    <row r="1916" spans="1:4" x14ac:dyDescent="0.2">
      <c r="A1916" s="176" t="s">
        <v>252</v>
      </c>
      <c r="B1916" s="177" t="s">
        <v>253</v>
      </c>
      <c r="C1916" s="152">
        <v>0</v>
      </c>
      <c r="D1916" s="175"/>
    </row>
    <row r="1917" spans="1:4" ht="25.5" x14ac:dyDescent="0.2">
      <c r="A1917" s="176" t="s">
        <v>254</v>
      </c>
      <c r="B1917" s="177" t="s">
        <v>255</v>
      </c>
      <c r="C1917" s="152">
        <v>0</v>
      </c>
      <c r="D1917" s="175"/>
    </row>
    <row r="1918" spans="1:4" x14ac:dyDescent="0.2">
      <c r="A1918" s="173" t="s">
        <v>256</v>
      </c>
      <c r="B1918" s="174" t="s">
        <v>257</v>
      </c>
      <c r="C1918" s="152">
        <v>0</v>
      </c>
      <c r="D1918" s="175"/>
    </row>
    <row r="1919" spans="1:4" x14ac:dyDescent="0.2">
      <c r="A1919" s="173" t="s">
        <v>258</v>
      </c>
      <c r="B1919" s="174" t="s">
        <v>259</v>
      </c>
      <c r="C1919" s="152">
        <v>0</v>
      </c>
      <c r="D1919" s="175"/>
    </row>
    <row r="1920" spans="1:4" x14ac:dyDescent="0.2">
      <c r="A1920" s="176"/>
      <c r="B1920" s="177"/>
      <c r="C1920" s="152"/>
      <c r="D1920" s="175"/>
    </row>
    <row r="1921" spans="1:4" x14ac:dyDescent="0.2">
      <c r="A1921" s="171" t="s">
        <v>260</v>
      </c>
      <c r="B1921" s="168" t="s">
        <v>261</v>
      </c>
      <c r="C1921" s="169" t="s">
        <v>262</v>
      </c>
      <c r="D1921" s="170"/>
    </row>
    <row r="1922" spans="1:4" x14ac:dyDescent="0.2">
      <c r="A1922" s="173" t="s">
        <v>263</v>
      </c>
      <c r="B1922" s="174" t="s">
        <v>264</v>
      </c>
      <c r="C1922" s="179" t="s">
        <v>262</v>
      </c>
      <c r="D1922" s="175"/>
    </row>
    <row r="1923" spans="1:4" x14ac:dyDescent="0.2">
      <c r="A1923" s="173" t="s">
        <v>265</v>
      </c>
      <c r="B1923" s="174" t="s">
        <v>266</v>
      </c>
      <c r="C1923" s="152">
        <v>0</v>
      </c>
      <c r="D1923" s="175"/>
    </row>
    <row r="1924" spans="1:4" x14ac:dyDescent="0.2">
      <c r="A1924" s="173" t="s">
        <v>267</v>
      </c>
      <c r="B1924" s="174" t="s">
        <v>268</v>
      </c>
      <c r="C1924" s="152">
        <v>0</v>
      </c>
      <c r="D1924" s="175"/>
    </row>
    <row r="1925" spans="1:4" x14ac:dyDescent="0.2">
      <c r="A1925" s="176"/>
      <c r="B1925" s="177"/>
      <c r="C1925" s="152"/>
      <c r="D1925" s="175"/>
    </row>
    <row r="1926" spans="1:4" x14ac:dyDescent="0.2">
      <c r="A1926" s="171" t="s">
        <v>269</v>
      </c>
      <c r="B1926" s="168" t="s">
        <v>270</v>
      </c>
      <c r="C1926" s="172">
        <f>SUM(C1927:C1935)</f>
        <v>0</v>
      </c>
      <c r="D1926" s="170"/>
    </row>
    <row r="1927" spans="1:4" x14ac:dyDescent="0.2">
      <c r="A1927" s="173" t="s">
        <v>271</v>
      </c>
      <c r="B1927" s="174" t="s">
        <v>272</v>
      </c>
      <c r="C1927" s="152">
        <v>0</v>
      </c>
      <c r="D1927" s="175"/>
    </row>
    <row r="1928" spans="1:4" x14ac:dyDescent="0.2">
      <c r="A1928" s="173" t="s">
        <v>273</v>
      </c>
      <c r="B1928" s="174" t="s">
        <v>274</v>
      </c>
      <c r="C1928" s="152">
        <v>0</v>
      </c>
      <c r="D1928" s="175"/>
    </row>
    <row r="1929" spans="1:4" x14ac:dyDescent="0.2">
      <c r="A1929" s="173" t="s">
        <v>275</v>
      </c>
      <c r="B1929" s="174" t="s">
        <v>276</v>
      </c>
      <c r="C1929" s="152">
        <v>0</v>
      </c>
      <c r="D1929" s="175"/>
    </row>
    <row r="1930" spans="1:4" ht="25.5" x14ac:dyDescent="0.2">
      <c r="A1930" s="173" t="s">
        <v>277</v>
      </c>
      <c r="B1930" s="174" t="s">
        <v>278</v>
      </c>
      <c r="C1930" s="152">
        <v>0</v>
      </c>
      <c r="D1930" s="175"/>
    </row>
    <row r="1931" spans="1:4" ht="25.5" x14ac:dyDescent="0.2">
      <c r="A1931" s="173" t="s">
        <v>279</v>
      </c>
      <c r="B1931" s="174" t="s">
        <v>280</v>
      </c>
      <c r="C1931" s="152">
        <v>0</v>
      </c>
      <c r="D1931" s="175"/>
    </row>
    <row r="1932" spans="1:4" ht="25.5" x14ac:dyDescent="0.2">
      <c r="A1932" s="173" t="s">
        <v>281</v>
      </c>
      <c r="B1932" s="174" t="s">
        <v>282</v>
      </c>
      <c r="C1932" s="152">
        <v>0</v>
      </c>
      <c r="D1932" s="175"/>
    </row>
    <row r="1933" spans="1:4" x14ac:dyDescent="0.2">
      <c r="A1933" s="173" t="s">
        <v>283</v>
      </c>
      <c r="B1933" s="174" t="s">
        <v>284</v>
      </c>
      <c r="C1933" s="152">
        <v>0</v>
      </c>
      <c r="D1933" s="175"/>
    </row>
    <row r="1934" spans="1:4" ht="25.5" x14ac:dyDescent="0.2">
      <c r="A1934" s="173" t="s">
        <v>285</v>
      </c>
      <c r="B1934" s="174" t="s">
        <v>286</v>
      </c>
      <c r="C1934" s="152">
        <v>0</v>
      </c>
      <c r="D1934" s="175"/>
    </row>
    <row r="1935" spans="1:4" ht="25.5" x14ac:dyDescent="0.2">
      <c r="A1935" s="173" t="s">
        <v>287</v>
      </c>
      <c r="B1935" s="174" t="s">
        <v>288</v>
      </c>
      <c r="C1935" s="152">
        <v>0</v>
      </c>
      <c r="D1935" s="175"/>
    </row>
    <row r="1936" spans="1:4" x14ac:dyDescent="0.2">
      <c r="A1936" s="176"/>
      <c r="B1936" s="177"/>
      <c r="C1936" s="152"/>
      <c r="D1936" s="175"/>
    </row>
    <row r="1937" spans="1:4" x14ac:dyDescent="0.2">
      <c r="A1937" s="171" t="s">
        <v>289</v>
      </c>
      <c r="B1937" s="168" t="s">
        <v>290</v>
      </c>
      <c r="C1937" s="172">
        <f>SUM(C1938:C1941)</f>
        <v>0</v>
      </c>
      <c r="D1937" s="170"/>
    </row>
    <row r="1938" spans="1:4" x14ac:dyDescent="0.2">
      <c r="A1938" s="173" t="s">
        <v>291</v>
      </c>
      <c r="B1938" s="174" t="s">
        <v>292</v>
      </c>
      <c r="C1938" s="152">
        <v>0</v>
      </c>
      <c r="D1938" s="175"/>
    </row>
    <row r="1939" spans="1:4" x14ac:dyDescent="0.2">
      <c r="A1939" s="173" t="s">
        <v>293</v>
      </c>
      <c r="B1939" s="174" t="s">
        <v>294</v>
      </c>
      <c r="C1939" s="152">
        <v>0</v>
      </c>
      <c r="D1939" s="175"/>
    </row>
    <row r="1940" spans="1:4" x14ac:dyDescent="0.2">
      <c r="A1940" s="173" t="s">
        <v>295</v>
      </c>
      <c r="B1940" s="174" t="s">
        <v>296</v>
      </c>
      <c r="C1940" s="152">
        <v>0</v>
      </c>
      <c r="D1940" s="175"/>
    </row>
    <row r="1941" spans="1:4" x14ac:dyDescent="0.2">
      <c r="A1941" s="173" t="s">
        <v>297</v>
      </c>
      <c r="B1941" s="174" t="s">
        <v>298</v>
      </c>
      <c r="C1941" s="152">
        <v>0</v>
      </c>
      <c r="D1941" s="175"/>
    </row>
    <row r="1942" spans="1:4" x14ac:dyDescent="0.2">
      <c r="A1942" s="176"/>
      <c r="B1942" s="177"/>
      <c r="C1942" s="152"/>
      <c r="D1942" s="175"/>
    </row>
    <row r="1943" spans="1:4" x14ac:dyDescent="0.2">
      <c r="A1943" s="171" t="s">
        <v>299</v>
      </c>
      <c r="B1943" s="168" t="s">
        <v>300</v>
      </c>
      <c r="C1943" s="172">
        <f>SUM(C1944:C1949)</f>
        <v>0</v>
      </c>
      <c r="D1943" s="170"/>
    </row>
    <row r="1944" spans="1:4" x14ac:dyDescent="0.2">
      <c r="A1944" s="173" t="s">
        <v>301</v>
      </c>
      <c r="B1944" s="174" t="s">
        <v>302</v>
      </c>
      <c r="C1944" s="152">
        <v>0</v>
      </c>
      <c r="D1944" s="175"/>
    </row>
    <row r="1945" spans="1:4" x14ac:dyDescent="0.2">
      <c r="A1945" s="173" t="s">
        <v>303</v>
      </c>
      <c r="B1945" s="174" t="s">
        <v>304</v>
      </c>
      <c r="C1945" s="152">
        <v>0</v>
      </c>
      <c r="D1945" s="175"/>
    </row>
    <row r="1946" spans="1:4" x14ac:dyDescent="0.2">
      <c r="A1946" s="173" t="s">
        <v>305</v>
      </c>
      <c r="B1946" s="174" t="s">
        <v>306</v>
      </c>
      <c r="C1946" s="152">
        <v>0</v>
      </c>
      <c r="D1946" s="175"/>
    </row>
    <row r="1947" spans="1:4" ht="25.5" x14ac:dyDescent="0.2">
      <c r="A1947" s="173" t="s">
        <v>307</v>
      </c>
      <c r="B1947" s="174" t="s">
        <v>308</v>
      </c>
      <c r="C1947" s="152">
        <v>0</v>
      </c>
      <c r="D1947" s="175"/>
    </row>
    <row r="1948" spans="1:4" x14ac:dyDescent="0.2">
      <c r="A1948" s="173" t="s">
        <v>309</v>
      </c>
      <c r="B1948" s="174" t="s">
        <v>310</v>
      </c>
      <c r="C1948" s="152">
        <v>0</v>
      </c>
      <c r="D1948" s="175"/>
    </row>
    <row r="1949" spans="1:4" x14ac:dyDescent="0.2">
      <c r="A1949" s="173" t="s">
        <v>311</v>
      </c>
      <c r="B1949" s="174" t="s">
        <v>312</v>
      </c>
      <c r="C1949" s="180">
        <v>0</v>
      </c>
      <c r="D1949" s="181"/>
    </row>
    <row r="1950" spans="1:4" x14ac:dyDescent="0.2">
      <c r="A1950" s="182"/>
      <c r="B1950" s="183"/>
      <c r="C1950" s="184"/>
      <c r="D1950" s="162"/>
    </row>
    <row r="1951" spans="1:4" x14ac:dyDescent="0.2">
      <c r="A1951" s="167">
        <v>2</v>
      </c>
      <c r="B1951" s="168" t="s">
        <v>313</v>
      </c>
      <c r="C1951" s="172">
        <f>SUM(C1953+C1960+C1966+C1975+C1979+C1985)</f>
        <v>0</v>
      </c>
      <c r="D1951" s="170"/>
    </row>
    <row r="1952" spans="1:4" x14ac:dyDescent="0.2">
      <c r="A1952" s="167"/>
      <c r="B1952" s="185"/>
      <c r="C1952" s="152"/>
      <c r="D1952" s="175"/>
    </row>
    <row r="1953" spans="1:4" x14ac:dyDescent="0.2">
      <c r="A1953" s="182" t="s">
        <v>314</v>
      </c>
      <c r="B1953" s="168" t="s">
        <v>315</v>
      </c>
      <c r="C1953" s="172">
        <f>SUM(C1954:C1958)</f>
        <v>0</v>
      </c>
      <c r="D1953" s="170"/>
    </row>
    <row r="1954" spans="1:4" x14ac:dyDescent="0.2">
      <c r="A1954" s="173" t="s">
        <v>316</v>
      </c>
      <c r="B1954" s="174" t="s">
        <v>317</v>
      </c>
      <c r="C1954" s="152">
        <v>0</v>
      </c>
      <c r="D1954" s="175"/>
    </row>
    <row r="1955" spans="1:4" x14ac:dyDescent="0.2">
      <c r="A1955" s="173" t="s">
        <v>318</v>
      </c>
      <c r="B1955" s="174" t="s">
        <v>319</v>
      </c>
      <c r="C1955" s="152">
        <v>0</v>
      </c>
      <c r="D1955" s="175"/>
    </row>
    <row r="1956" spans="1:4" x14ac:dyDescent="0.2">
      <c r="A1956" s="173" t="s">
        <v>320</v>
      </c>
      <c r="B1956" s="174" t="s">
        <v>321</v>
      </c>
      <c r="C1956" s="152">
        <v>0</v>
      </c>
      <c r="D1956" s="175"/>
    </row>
    <row r="1957" spans="1:4" x14ac:dyDescent="0.2">
      <c r="A1957" s="173" t="s">
        <v>322</v>
      </c>
      <c r="B1957" s="174" t="s">
        <v>323</v>
      </c>
      <c r="C1957" s="152">
        <v>0</v>
      </c>
      <c r="D1957" s="175"/>
    </row>
    <row r="1958" spans="1:4" x14ac:dyDescent="0.2">
      <c r="A1958" s="173" t="s">
        <v>324</v>
      </c>
      <c r="B1958" s="174" t="s">
        <v>325</v>
      </c>
      <c r="C1958" s="152">
        <v>0</v>
      </c>
      <c r="D1958" s="175"/>
    </row>
    <row r="1959" spans="1:4" x14ac:dyDescent="0.2">
      <c r="A1959" s="186"/>
      <c r="B1959" s="177"/>
      <c r="C1959" s="152"/>
      <c r="D1959" s="175"/>
    </row>
    <row r="1960" spans="1:4" ht="25.5" x14ac:dyDescent="0.2">
      <c r="A1960" s="182" t="s">
        <v>326</v>
      </c>
      <c r="B1960" s="168" t="s">
        <v>327</v>
      </c>
      <c r="C1960" s="172">
        <f>SUM(C1961:C1964)</f>
        <v>0</v>
      </c>
      <c r="D1960" s="170"/>
    </row>
    <row r="1961" spans="1:4" x14ac:dyDescent="0.2">
      <c r="A1961" s="173" t="s">
        <v>328</v>
      </c>
      <c r="B1961" s="174" t="s">
        <v>329</v>
      </c>
      <c r="C1961" s="152">
        <v>0</v>
      </c>
      <c r="D1961" s="175"/>
    </row>
    <row r="1962" spans="1:4" x14ac:dyDescent="0.2">
      <c r="A1962" s="173" t="s">
        <v>330</v>
      </c>
      <c r="B1962" s="174" t="s">
        <v>331</v>
      </c>
      <c r="C1962" s="152">
        <v>0</v>
      </c>
      <c r="D1962" s="175"/>
    </row>
    <row r="1963" spans="1:4" x14ac:dyDescent="0.2">
      <c r="A1963" s="173" t="s">
        <v>332</v>
      </c>
      <c r="B1963" s="174" t="s">
        <v>333</v>
      </c>
      <c r="C1963" s="152">
        <v>0</v>
      </c>
      <c r="D1963" s="175"/>
    </row>
    <row r="1964" spans="1:4" x14ac:dyDescent="0.2">
      <c r="A1964" s="173" t="s">
        <v>334</v>
      </c>
      <c r="B1964" s="174" t="s">
        <v>335</v>
      </c>
      <c r="C1964" s="152">
        <v>0</v>
      </c>
      <c r="D1964" s="175"/>
    </row>
    <row r="1965" spans="1:4" x14ac:dyDescent="0.2">
      <c r="A1965" s="186"/>
      <c r="B1965" s="177"/>
      <c r="C1965" s="152"/>
      <c r="D1965" s="175"/>
    </row>
    <row r="1966" spans="1:4" ht="25.5" x14ac:dyDescent="0.2">
      <c r="A1966" s="182" t="s">
        <v>336</v>
      </c>
      <c r="B1966" s="168" t="s">
        <v>337</v>
      </c>
      <c r="C1966" s="172">
        <f>SUM(C1967:C1973)</f>
        <v>0</v>
      </c>
      <c r="D1966" s="170"/>
    </row>
    <row r="1967" spans="1:4" x14ac:dyDescent="0.2">
      <c r="A1967" s="173" t="s">
        <v>338</v>
      </c>
      <c r="B1967" s="174" t="s">
        <v>339</v>
      </c>
      <c r="C1967" s="152">
        <v>0</v>
      </c>
      <c r="D1967" s="175"/>
    </row>
    <row r="1968" spans="1:4" ht="25.5" x14ac:dyDescent="0.2">
      <c r="A1968" s="173" t="s">
        <v>340</v>
      </c>
      <c r="B1968" s="174" t="s">
        <v>341</v>
      </c>
      <c r="C1968" s="152">
        <v>0</v>
      </c>
      <c r="D1968" s="175"/>
    </row>
    <row r="1969" spans="1:4" x14ac:dyDescent="0.2">
      <c r="A1969" s="173" t="s">
        <v>342</v>
      </c>
      <c r="B1969" s="174" t="s">
        <v>343</v>
      </c>
      <c r="C1969" s="152">
        <v>0</v>
      </c>
      <c r="D1969" s="175"/>
    </row>
    <row r="1970" spans="1:4" ht="25.5" x14ac:dyDescent="0.2">
      <c r="A1970" s="173" t="s">
        <v>344</v>
      </c>
      <c r="B1970" s="174" t="s">
        <v>345</v>
      </c>
      <c r="C1970" s="152">
        <v>0</v>
      </c>
      <c r="D1970" s="175"/>
    </row>
    <row r="1971" spans="1:4" x14ac:dyDescent="0.2">
      <c r="A1971" s="173" t="s">
        <v>346</v>
      </c>
      <c r="B1971" s="174" t="s">
        <v>347</v>
      </c>
      <c r="C1971" s="152">
        <v>0</v>
      </c>
      <c r="D1971" s="175"/>
    </row>
    <row r="1972" spans="1:4" x14ac:dyDescent="0.2">
      <c r="A1972" s="173" t="s">
        <v>348</v>
      </c>
      <c r="B1972" s="174" t="s">
        <v>349</v>
      </c>
      <c r="C1972" s="152">
        <v>0</v>
      </c>
      <c r="D1972" s="175"/>
    </row>
    <row r="1973" spans="1:4" ht="25.5" x14ac:dyDescent="0.2">
      <c r="A1973" s="173" t="s">
        <v>350</v>
      </c>
      <c r="B1973" s="174" t="s">
        <v>351</v>
      </c>
      <c r="C1973" s="152">
        <v>0</v>
      </c>
      <c r="D1973" s="175"/>
    </row>
    <row r="1974" spans="1:4" x14ac:dyDescent="0.2">
      <c r="A1974" s="186"/>
      <c r="B1974" s="177"/>
      <c r="C1974" s="152"/>
      <c r="D1974" s="175"/>
    </row>
    <row r="1975" spans="1:4" ht="25.5" x14ac:dyDescent="0.2">
      <c r="A1975" s="182" t="s">
        <v>352</v>
      </c>
      <c r="B1975" s="168" t="s">
        <v>353</v>
      </c>
      <c r="C1975" s="172">
        <f>SUM(C1976:C1977)</f>
        <v>0</v>
      </c>
      <c r="D1975" s="170"/>
    </row>
    <row r="1976" spans="1:4" x14ac:dyDescent="0.2">
      <c r="A1976" s="173" t="s">
        <v>354</v>
      </c>
      <c r="B1976" s="174" t="s">
        <v>355</v>
      </c>
      <c r="C1976" s="152">
        <v>0</v>
      </c>
      <c r="D1976" s="175"/>
    </row>
    <row r="1977" spans="1:4" x14ac:dyDescent="0.2">
      <c r="A1977" s="173" t="s">
        <v>356</v>
      </c>
      <c r="B1977" s="174" t="s">
        <v>357</v>
      </c>
      <c r="C1977" s="152">
        <v>0</v>
      </c>
      <c r="D1977" s="175"/>
    </row>
    <row r="1978" spans="1:4" x14ac:dyDescent="0.2">
      <c r="A1978" s="186"/>
      <c r="B1978" s="177"/>
      <c r="C1978" s="152"/>
      <c r="D1978" s="175"/>
    </row>
    <row r="1979" spans="1:4" ht="25.5" x14ac:dyDescent="0.2">
      <c r="A1979" s="182" t="s">
        <v>358</v>
      </c>
      <c r="B1979" s="168" t="s">
        <v>359</v>
      </c>
      <c r="C1979" s="172">
        <f>SUM(C1980:C1983)</f>
        <v>0</v>
      </c>
      <c r="D1979" s="170"/>
    </row>
    <row r="1980" spans="1:4" x14ac:dyDescent="0.2">
      <c r="A1980" s="173" t="s">
        <v>360</v>
      </c>
      <c r="B1980" s="174" t="s">
        <v>361</v>
      </c>
      <c r="C1980" s="152">
        <v>0</v>
      </c>
      <c r="D1980" s="175"/>
    </row>
    <row r="1981" spans="1:4" x14ac:dyDescent="0.2">
      <c r="A1981" s="173" t="s">
        <v>362</v>
      </c>
      <c r="B1981" s="174" t="s">
        <v>363</v>
      </c>
      <c r="C1981" s="152">
        <v>0</v>
      </c>
      <c r="D1981" s="175"/>
    </row>
    <row r="1982" spans="1:4" x14ac:dyDescent="0.2">
      <c r="A1982" s="173" t="s">
        <v>364</v>
      </c>
      <c r="B1982" s="174" t="s">
        <v>365</v>
      </c>
      <c r="C1982" s="152">
        <v>0</v>
      </c>
      <c r="D1982" s="175"/>
    </row>
    <row r="1983" spans="1:4" ht="25.5" x14ac:dyDescent="0.2">
      <c r="A1983" s="173" t="s">
        <v>366</v>
      </c>
      <c r="B1983" s="174" t="s">
        <v>367</v>
      </c>
      <c r="C1983" s="152">
        <v>0</v>
      </c>
      <c r="D1983" s="175"/>
    </row>
    <row r="1984" spans="1:4" x14ac:dyDescent="0.2">
      <c r="A1984" s="186"/>
      <c r="B1984" s="177"/>
      <c r="C1984" s="152"/>
      <c r="D1984" s="175"/>
    </row>
    <row r="1985" spans="1:4" ht="25.5" x14ac:dyDescent="0.2">
      <c r="A1985" s="182" t="s">
        <v>368</v>
      </c>
      <c r="B1985" s="168" t="s">
        <v>369</v>
      </c>
      <c r="C1985" s="172">
        <f>SUM(C1986:C1993)</f>
        <v>0</v>
      </c>
      <c r="D1985" s="170"/>
    </row>
    <row r="1986" spans="1:4" x14ac:dyDescent="0.2">
      <c r="A1986" s="173" t="s">
        <v>370</v>
      </c>
      <c r="B1986" s="174" t="s">
        <v>371</v>
      </c>
      <c r="C1986" s="152"/>
      <c r="D1986" s="175"/>
    </row>
    <row r="1987" spans="1:4" ht="25.5" x14ac:dyDescent="0.2">
      <c r="A1987" s="173" t="s">
        <v>372</v>
      </c>
      <c r="B1987" s="174" t="s">
        <v>373</v>
      </c>
      <c r="C1987" s="152">
        <v>0</v>
      </c>
      <c r="D1987" s="175"/>
    </row>
    <row r="1988" spans="1:4" x14ac:dyDescent="0.2">
      <c r="A1988" s="173" t="s">
        <v>374</v>
      </c>
      <c r="B1988" s="174" t="s">
        <v>375</v>
      </c>
      <c r="C1988" s="152">
        <v>0</v>
      </c>
      <c r="D1988" s="175"/>
    </row>
    <row r="1989" spans="1:4" x14ac:dyDescent="0.2">
      <c r="A1989" s="173" t="s">
        <v>376</v>
      </c>
      <c r="B1989" s="174" t="s">
        <v>377</v>
      </c>
      <c r="C1989" s="152">
        <v>0</v>
      </c>
      <c r="D1989" s="175"/>
    </row>
    <row r="1990" spans="1:4" x14ac:dyDescent="0.2">
      <c r="A1990" s="173" t="s">
        <v>378</v>
      </c>
      <c r="B1990" s="174" t="s">
        <v>379</v>
      </c>
      <c r="C1990" s="152">
        <v>0</v>
      </c>
      <c r="D1990" s="175"/>
    </row>
    <row r="1991" spans="1:4" ht="25.5" x14ac:dyDescent="0.2">
      <c r="A1991" s="173" t="s">
        <v>380</v>
      </c>
      <c r="B1991" s="174" t="s">
        <v>381</v>
      </c>
      <c r="C1991" s="152">
        <v>0</v>
      </c>
      <c r="D1991" s="175"/>
    </row>
    <row r="1992" spans="1:4" x14ac:dyDescent="0.2">
      <c r="A1992" s="173" t="s">
        <v>382</v>
      </c>
      <c r="B1992" s="174" t="s">
        <v>383</v>
      </c>
      <c r="C1992" s="152">
        <v>0</v>
      </c>
      <c r="D1992" s="175"/>
    </row>
    <row r="1993" spans="1:4" x14ac:dyDescent="0.2">
      <c r="A1993" s="173" t="s">
        <v>384</v>
      </c>
      <c r="B1993" s="174" t="s">
        <v>385</v>
      </c>
      <c r="C1993" s="152">
        <v>0</v>
      </c>
      <c r="D1993" s="175"/>
    </row>
    <row r="1994" spans="1:4" x14ac:dyDescent="0.2">
      <c r="A1994" s="173"/>
      <c r="B1994" s="177"/>
      <c r="C1994" s="152"/>
      <c r="D1994" s="175"/>
    </row>
    <row r="1995" spans="1:4" x14ac:dyDescent="0.2">
      <c r="A1995" s="167">
        <v>5</v>
      </c>
      <c r="B1995" s="187" t="s">
        <v>386</v>
      </c>
      <c r="C1995" s="172">
        <f>SUM(C1997+C2007+C2017+C2022)</f>
        <v>0</v>
      </c>
      <c r="D1995" s="170"/>
    </row>
    <row r="1996" spans="1:4" x14ac:dyDescent="0.2">
      <c r="A1996" s="186"/>
      <c r="B1996" s="177"/>
      <c r="C1996" s="152"/>
      <c r="D1996" s="175"/>
    </row>
    <row r="1997" spans="1:4" x14ac:dyDescent="0.2">
      <c r="A1997" s="188" t="s">
        <v>387</v>
      </c>
      <c r="B1997" s="168" t="s">
        <v>388</v>
      </c>
      <c r="C1997" s="172">
        <f>SUM(C1998:C2005)</f>
        <v>0</v>
      </c>
      <c r="D1997" s="170"/>
    </row>
    <row r="1998" spans="1:4" x14ac:dyDescent="0.2">
      <c r="A1998" s="189" t="s">
        <v>389</v>
      </c>
      <c r="B1998" s="174" t="s">
        <v>390</v>
      </c>
      <c r="C1998" s="152">
        <v>0</v>
      </c>
      <c r="D1998" s="175"/>
    </row>
    <row r="1999" spans="1:4" x14ac:dyDescent="0.2">
      <c r="A1999" s="189" t="s">
        <v>391</v>
      </c>
      <c r="B1999" s="174" t="s">
        <v>392</v>
      </c>
      <c r="C1999" s="152">
        <v>0</v>
      </c>
      <c r="D1999" s="175"/>
    </row>
    <row r="2000" spans="1:4" x14ac:dyDescent="0.2">
      <c r="A2000" s="189" t="s">
        <v>393</v>
      </c>
      <c r="B2000" s="174" t="s">
        <v>394</v>
      </c>
      <c r="C2000" s="152"/>
      <c r="D2000" s="175"/>
    </row>
    <row r="2001" spans="1:4" x14ac:dyDescent="0.2">
      <c r="A2001" s="189" t="s">
        <v>395</v>
      </c>
      <c r="B2001" s="174" t="s">
        <v>396</v>
      </c>
      <c r="C2001" s="152"/>
      <c r="D2001" s="175"/>
    </row>
    <row r="2002" spans="1:4" x14ac:dyDescent="0.2">
      <c r="A2002" s="189" t="s">
        <v>397</v>
      </c>
      <c r="B2002" s="174" t="s">
        <v>398</v>
      </c>
      <c r="C2002" s="152"/>
      <c r="D2002" s="175"/>
    </row>
    <row r="2003" spans="1:4" ht="25.5" x14ac:dyDescent="0.2">
      <c r="A2003" s="189" t="s">
        <v>399</v>
      </c>
      <c r="B2003" s="174" t="s">
        <v>400</v>
      </c>
      <c r="C2003" s="152"/>
      <c r="D2003" s="175"/>
    </row>
    <row r="2004" spans="1:4" ht="25.5" x14ac:dyDescent="0.2">
      <c r="A2004" s="189" t="s">
        <v>401</v>
      </c>
      <c r="B2004" s="174" t="s">
        <v>402</v>
      </c>
      <c r="C2004" s="152"/>
      <c r="D2004" s="175"/>
    </row>
    <row r="2005" spans="1:4" x14ac:dyDescent="0.2">
      <c r="A2005" s="189" t="s">
        <v>403</v>
      </c>
      <c r="B2005" s="174" t="s">
        <v>404</v>
      </c>
      <c r="C2005" s="152">
        <v>0</v>
      </c>
      <c r="D2005" s="175"/>
    </row>
    <row r="2006" spans="1:4" x14ac:dyDescent="0.2">
      <c r="A2006" s="189"/>
      <c r="B2006" s="174"/>
      <c r="C2006" s="152"/>
      <c r="D2006" s="175"/>
    </row>
    <row r="2007" spans="1:4" ht="25.5" x14ac:dyDescent="0.2">
      <c r="A2007" s="188" t="s">
        <v>405</v>
      </c>
      <c r="B2007" s="168" t="s">
        <v>406</v>
      </c>
      <c r="C2007" s="172">
        <f>SUM(C2008:C2015)</f>
        <v>0</v>
      </c>
      <c r="D2007" s="170"/>
    </row>
    <row r="2008" spans="1:4" x14ac:dyDescent="0.2">
      <c r="A2008" s="189" t="s">
        <v>407</v>
      </c>
      <c r="B2008" s="174" t="s">
        <v>408</v>
      </c>
      <c r="C2008" s="152">
        <v>0</v>
      </c>
      <c r="D2008" s="175"/>
    </row>
    <row r="2009" spans="1:4" x14ac:dyDescent="0.2">
      <c r="A2009" s="189" t="s">
        <v>409</v>
      </c>
      <c r="B2009" s="174" t="s">
        <v>410</v>
      </c>
      <c r="C2009" s="152">
        <v>0</v>
      </c>
      <c r="D2009" s="175"/>
    </row>
    <row r="2010" spans="1:4" x14ac:dyDescent="0.2">
      <c r="A2010" s="189" t="s">
        <v>411</v>
      </c>
      <c r="B2010" s="174" t="s">
        <v>412</v>
      </c>
      <c r="C2010" s="152">
        <v>0</v>
      </c>
      <c r="D2010" s="175"/>
    </row>
    <row r="2011" spans="1:4" x14ac:dyDescent="0.2">
      <c r="A2011" s="189" t="s">
        <v>413</v>
      </c>
      <c r="B2011" s="174" t="s">
        <v>414</v>
      </c>
      <c r="C2011" s="152">
        <v>0</v>
      </c>
      <c r="D2011" s="175"/>
    </row>
    <row r="2012" spans="1:4" x14ac:dyDescent="0.2">
      <c r="A2012" s="189" t="s">
        <v>415</v>
      </c>
      <c r="B2012" s="174" t="s">
        <v>416</v>
      </c>
      <c r="C2012" s="152">
        <v>0</v>
      </c>
      <c r="D2012" s="175"/>
    </row>
    <row r="2013" spans="1:4" x14ac:dyDescent="0.2">
      <c r="A2013" s="189" t="s">
        <v>417</v>
      </c>
      <c r="B2013" s="174" t="s">
        <v>418</v>
      </c>
      <c r="C2013" s="152">
        <v>0</v>
      </c>
      <c r="D2013" s="175"/>
    </row>
    <row r="2014" spans="1:4" x14ac:dyDescent="0.2">
      <c r="A2014" s="189" t="s">
        <v>419</v>
      </c>
      <c r="B2014" s="174" t="s">
        <v>420</v>
      </c>
      <c r="C2014" s="152">
        <v>0</v>
      </c>
      <c r="D2014" s="175"/>
    </row>
    <row r="2015" spans="1:4" ht="25.5" x14ac:dyDescent="0.2">
      <c r="A2015" s="189" t="s">
        <v>421</v>
      </c>
      <c r="B2015" s="174" t="s">
        <v>422</v>
      </c>
      <c r="C2015" s="152">
        <v>0</v>
      </c>
      <c r="D2015" s="175"/>
    </row>
    <row r="2016" spans="1:4" x14ac:dyDescent="0.2">
      <c r="A2016" s="189"/>
      <c r="B2016" s="174"/>
      <c r="C2016" s="152"/>
      <c r="D2016" s="175"/>
    </row>
    <row r="2017" spans="1:4" x14ac:dyDescent="0.2">
      <c r="A2017" s="188" t="s">
        <v>423</v>
      </c>
      <c r="B2017" s="168" t="s">
        <v>424</v>
      </c>
      <c r="C2017" s="172">
        <f>SUM(C2018:C2020)</f>
        <v>0</v>
      </c>
      <c r="D2017" s="170"/>
    </row>
    <row r="2018" spans="1:4" x14ac:dyDescent="0.2">
      <c r="A2018" s="189" t="s">
        <v>425</v>
      </c>
      <c r="B2018" s="174" t="s">
        <v>426</v>
      </c>
      <c r="C2018" s="152">
        <v>0</v>
      </c>
      <c r="D2018" s="175"/>
    </row>
    <row r="2019" spans="1:4" x14ac:dyDescent="0.2">
      <c r="A2019" s="189" t="s">
        <v>427</v>
      </c>
      <c r="B2019" s="174" t="s">
        <v>428</v>
      </c>
      <c r="C2019" s="152">
        <v>0</v>
      </c>
      <c r="D2019" s="175"/>
    </row>
    <row r="2020" spans="1:4" x14ac:dyDescent="0.2">
      <c r="A2020" s="189" t="s">
        <v>429</v>
      </c>
      <c r="B2020" s="174" t="s">
        <v>430</v>
      </c>
      <c r="C2020" s="152">
        <v>0</v>
      </c>
      <c r="D2020" s="175"/>
    </row>
    <row r="2021" spans="1:4" x14ac:dyDescent="0.2">
      <c r="A2021" s="189"/>
      <c r="B2021" s="174"/>
      <c r="C2021" s="152"/>
      <c r="D2021" s="175"/>
    </row>
    <row r="2022" spans="1:4" x14ac:dyDescent="0.2">
      <c r="A2022" s="188" t="s">
        <v>431</v>
      </c>
      <c r="B2022" s="168" t="s">
        <v>432</v>
      </c>
      <c r="C2022" s="172">
        <f>SUM(C2023:C2026)</f>
        <v>0</v>
      </c>
      <c r="D2022" s="170"/>
    </row>
    <row r="2023" spans="1:4" x14ac:dyDescent="0.2">
      <c r="A2023" s="189" t="s">
        <v>433</v>
      </c>
      <c r="B2023" s="174" t="s">
        <v>434</v>
      </c>
      <c r="C2023" s="152">
        <v>0</v>
      </c>
      <c r="D2023" s="175"/>
    </row>
    <row r="2024" spans="1:4" x14ac:dyDescent="0.2">
      <c r="A2024" s="189" t="s">
        <v>435</v>
      </c>
      <c r="B2024" s="174" t="s">
        <v>436</v>
      </c>
      <c r="C2024" s="152">
        <v>0</v>
      </c>
      <c r="D2024" s="175"/>
    </row>
    <row r="2025" spans="1:4" x14ac:dyDescent="0.2">
      <c r="A2025" s="189" t="s">
        <v>437</v>
      </c>
      <c r="B2025" s="174" t="s">
        <v>438</v>
      </c>
      <c r="C2025" s="152">
        <v>0</v>
      </c>
      <c r="D2025" s="175"/>
    </row>
    <row r="2026" spans="1:4" x14ac:dyDescent="0.2">
      <c r="A2026" s="189" t="s">
        <v>439</v>
      </c>
      <c r="B2026" s="174" t="s">
        <v>440</v>
      </c>
      <c r="C2026" s="152">
        <v>0</v>
      </c>
      <c r="D2026" s="175"/>
    </row>
    <row r="2031" spans="1:4" ht="25.5" x14ac:dyDescent="0.2">
      <c r="A2031" s="192" t="str">
        <f>'1. DireccyConducc '!B94</f>
        <v>RE1.MM Medidas minimizadoras del riesgo</v>
      </c>
      <c r="B2031" s="160" t="s">
        <v>177</v>
      </c>
      <c r="C2031" s="152">
        <f>SUM(C2033,C2109,C2153)</f>
        <v>0</v>
      </c>
      <c r="D2031" s="162"/>
    </row>
    <row r="2032" spans="1:4" x14ac:dyDescent="0.2">
      <c r="A2032" s="163" t="s">
        <v>178</v>
      </c>
      <c r="B2032" s="164" t="s">
        <v>179</v>
      </c>
      <c r="C2032" s="165" t="s">
        <v>180</v>
      </c>
      <c r="D2032" s="166" t="s">
        <v>181</v>
      </c>
    </row>
    <row r="2033" spans="1:4" x14ac:dyDescent="0.2">
      <c r="A2033" s="167">
        <v>1</v>
      </c>
      <c r="B2033" s="168" t="s">
        <v>182</v>
      </c>
      <c r="C2033" s="169">
        <f>SUM(C2035,C2042,C2049,C2058,C2067,C2072,C2079,C2084,C2095,C2101)</f>
        <v>0</v>
      </c>
      <c r="D2033" s="170"/>
    </row>
    <row r="2034" spans="1:4" x14ac:dyDescent="0.2">
      <c r="A2034" s="167"/>
      <c r="B2034" s="185"/>
      <c r="C2034" s="172"/>
      <c r="D2034" s="170"/>
    </row>
    <row r="2035" spans="1:4" x14ac:dyDescent="0.2">
      <c r="A2035" s="171" t="s">
        <v>184</v>
      </c>
      <c r="B2035" s="168" t="s">
        <v>185</v>
      </c>
      <c r="C2035" s="172">
        <f>SUM(C2036:C2040)</f>
        <v>0</v>
      </c>
      <c r="D2035" s="170"/>
    </row>
    <row r="2036" spans="1:4" x14ac:dyDescent="0.2">
      <c r="A2036" s="173" t="s">
        <v>186</v>
      </c>
      <c r="B2036" s="174" t="s">
        <v>187</v>
      </c>
      <c r="C2036" s="152">
        <v>0</v>
      </c>
      <c r="D2036" s="175"/>
    </row>
    <row r="2037" spans="1:4" ht="25.5" x14ac:dyDescent="0.2">
      <c r="A2037" s="173" t="s">
        <v>188</v>
      </c>
      <c r="B2037" s="174" t="s">
        <v>189</v>
      </c>
      <c r="C2037" s="152">
        <v>0</v>
      </c>
      <c r="D2037" s="175"/>
    </row>
    <row r="2038" spans="1:4" x14ac:dyDescent="0.2">
      <c r="A2038" s="173" t="s">
        <v>190</v>
      </c>
      <c r="B2038" s="174" t="s">
        <v>191</v>
      </c>
      <c r="C2038" s="152">
        <v>0</v>
      </c>
      <c r="D2038" s="175"/>
    </row>
    <row r="2039" spans="1:4" ht="25.5" x14ac:dyDescent="0.2">
      <c r="A2039" s="173" t="s">
        <v>192</v>
      </c>
      <c r="B2039" s="174" t="s">
        <v>193</v>
      </c>
      <c r="C2039" s="152">
        <v>0</v>
      </c>
      <c r="D2039" s="175"/>
    </row>
    <row r="2040" spans="1:4" x14ac:dyDescent="0.2">
      <c r="A2040" s="173" t="s">
        <v>194</v>
      </c>
      <c r="B2040" s="174" t="s">
        <v>195</v>
      </c>
      <c r="C2040" s="152">
        <v>0</v>
      </c>
      <c r="D2040" s="175"/>
    </row>
    <row r="2041" spans="1:4" x14ac:dyDescent="0.2">
      <c r="A2041" s="176"/>
      <c r="B2041" s="177"/>
      <c r="C2041" s="152"/>
      <c r="D2041" s="175"/>
    </row>
    <row r="2042" spans="1:4" x14ac:dyDescent="0.2">
      <c r="A2042" s="171" t="s">
        <v>196</v>
      </c>
      <c r="B2042" s="168" t="s">
        <v>197</v>
      </c>
      <c r="C2042" s="172">
        <f>SUM(C2043:C2047)</f>
        <v>0</v>
      </c>
      <c r="D2042" s="170"/>
    </row>
    <row r="2043" spans="1:4" x14ac:dyDescent="0.2">
      <c r="A2043" s="173" t="s">
        <v>198</v>
      </c>
      <c r="B2043" s="174" t="s">
        <v>199</v>
      </c>
      <c r="C2043" s="152">
        <v>0</v>
      </c>
      <c r="D2043" s="175"/>
    </row>
    <row r="2044" spans="1:4" x14ac:dyDescent="0.2">
      <c r="A2044" s="173" t="s">
        <v>200</v>
      </c>
      <c r="B2044" s="174" t="s">
        <v>201</v>
      </c>
      <c r="C2044" s="152">
        <v>0</v>
      </c>
      <c r="D2044" s="175"/>
    </row>
    <row r="2045" spans="1:4" x14ac:dyDescent="0.2">
      <c r="A2045" s="173" t="s">
        <v>202</v>
      </c>
      <c r="B2045" s="174" t="s">
        <v>203</v>
      </c>
      <c r="C2045" s="152">
        <v>0</v>
      </c>
      <c r="D2045" s="175"/>
    </row>
    <row r="2046" spans="1:4" x14ac:dyDescent="0.2">
      <c r="A2046" s="173" t="s">
        <v>204</v>
      </c>
      <c r="B2046" s="174" t="s">
        <v>205</v>
      </c>
      <c r="C2046" s="152">
        <v>0</v>
      </c>
      <c r="D2046" s="175"/>
    </row>
    <row r="2047" spans="1:4" x14ac:dyDescent="0.2">
      <c r="A2047" s="173" t="s">
        <v>206</v>
      </c>
      <c r="B2047" s="174" t="s">
        <v>207</v>
      </c>
      <c r="C2047" s="152">
        <v>0</v>
      </c>
      <c r="D2047" s="175"/>
    </row>
    <row r="2048" spans="1:4" x14ac:dyDescent="0.2">
      <c r="A2048" s="176"/>
      <c r="B2048" s="177"/>
      <c r="C2048" s="172"/>
      <c r="D2048" s="170"/>
    </row>
    <row r="2049" spans="1:4" ht="25.5" x14ac:dyDescent="0.2">
      <c r="A2049" s="171" t="s">
        <v>208</v>
      </c>
      <c r="B2049" s="178" t="s">
        <v>209</v>
      </c>
      <c r="C2049" s="172">
        <f>SUM(C2050:C2056)</f>
        <v>0</v>
      </c>
      <c r="D2049" s="170"/>
    </row>
    <row r="2050" spans="1:4" x14ac:dyDescent="0.2">
      <c r="A2050" s="173" t="s">
        <v>210</v>
      </c>
      <c r="B2050" s="174" t="s">
        <v>211</v>
      </c>
      <c r="C2050" s="152">
        <v>0</v>
      </c>
      <c r="D2050" s="175"/>
    </row>
    <row r="2051" spans="1:4" x14ac:dyDescent="0.2">
      <c r="A2051" s="173" t="s">
        <v>212</v>
      </c>
      <c r="B2051" s="174" t="s">
        <v>213</v>
      </c>
      <c r="C2051" s="152">
        <v>0</v>
      </c>
      <c r="D2051" s="175"/>
    </row>
    <row r="2052" spans="1:4" x14ac:dyDescent="0.2">
      <c r="A2052" s="173" t="s">
        <v>214</v>
      </c>
      <c r="B2052" s="174" t="s">
        <v>215</v>
      </c>
      <c r="C2052" s="152"/>
      <c r="D2052" s="175"/>
    </row>
    <row r="2053" spans="1:4" x14ac:dyDescent="0.2">
      <c r="A2053" s="173" t="s">
        <v>216</v>
      </c>
      <c r="B2053" s="174" t="s">
        <v>217</v>
      </c>
      <c r="C2053" s="152">
        <v>0</v>
      </c>
      <c r="D2053" s="175"/>
    </row>
    <row r="2054" spans="1:4" x14ac:dyDescent="0.2">
      <c r="A2054" s="173" t="s">
        <v>218</v>
      </c>
      <c r="B2054" s="174" t="s">
        <v>219</v>
      </c>
      <c r="C2054" s="152">
        <v>0</v>
      </c>
      <c r="D2054" s="175"/>
    </row>
    <row r="2055" spans="1:4" ht="25.5" x14ac:dyDescent="0.2">
      <c r="A2055" s="173" t="s">
        <v>220</v>
      </c>
      <c r="B2055" s="174" t="s">
        <v>221</v>
      </c>
      <c r="C2055" s="152">
        <v>0</v>
      </c>
      <c r="D2055" s="175"/>
    </row>
    <row r="2056" spans="1:4" ht="25.5" x14ac:dyDescent="0.2">
      <c r="A2056" s="173" t="s">
        <v>222</v>
      </c>
      <c r="B2056" s="174" t="s">
        <v>223</v>
      </c>
      <c r="C2056" s="152">
        <v>0</v>
      </c>
      <c r="D2056" s="175"/>
    </row>
    <row r="2057" spans="1:4" x14ac:dyDescent="0.2">
      <c r="A2057" s="176"/>
      <c r="B2057" s="177"/>
      <c r="C2057" s="152"/>
      <c r="D2057" s="175"/>
    </row>
    <row r="2058" spans="1:4" x14ac:dyDescent="0.2">
      <c r="A2058" s="171" t="s">
        <v>224</v>
      </c>
      <c r="B2058" s="168" t="s">
        <v>225</v>
      </c>
      <c r="C2058" s="172">
        <f>SUM(C2059:C2065)</f>
        <v>0</v>
      </c>
      <c r="D2058" s="170"/>
    </row>
    <row r="2059" spans="1:4" x14ac:dyDescent="0.2">
      <c r="A2059" s="173" t="s">
        <v>226</v>
      </c>
      <c r="B2059" s="174" t="s">
        <v>227</v>
      </c>
      <c r="C2059" s="152">
        <v>0</v>
      </c>
      <c r="D2059" s="175"/>
    </row>
    <row r="2060" spans="1:4" x14ac:dyDescent="0.2">
      <c r="A2060" s="173" t="s">
        <v>228</v>
      </c>
      <c r="B2060" s="174" t="s">
        <v>229</v>
      </c>
      <c r="C2060" s="152">
        <v>0</v>
      </c>
      <c r="D2060" s="175"/>
    </row>
    <row r="2061" spans="1:4" x14ac:dyDescent="0.2">
      <c r="A2061" s="173" t="s">
        <v>230</v>
      </c>
      <c r="B2061" s="174" t="s">
        <v>231</v>
      </c>
      <c r="C2061" s="152">
        <v>0</v>
      </c>
      <c r="D2061" s="175"/>
    </row>
    <row r="2062" spans="1:4" ht="25.5" x14ac:dyDescent="0.2">
      <c r="A2062" s="173" t="s">
        <v>232</v>
      </c>
      <c r="B2062" s="174" t="s">
        <v>233</v>
      </c>
      <c r="C2062" s="152">
        <v>0</v>
      </c>
      <c r="D2062" s="175"/>
    </row>
    <row r="2063" spans="1:4" ht="25.5" x14ac:dyDescent="0.2">
      <c r="A2063" s="173" t="s">
        <v>234</v>
      </c>
      <c r="B2063" s="174" t="s">
        <v>235</v>
      </c>
      <c r="C2063" s="152">
        <v>0</v>
      </c>
      <c r="D2063" s="175"/>
    </row>
    <row r="2064" spans="1:4" x14ac:dyDescent="0.2">
      <c r="A2064" s="173" t="s">
        <v>236</v>
      </c>
      <c r="B2064" s="174" t="s">
        <v>237</v>
      </c>
      <c r="C2064" s="152">
        <v>0</v>
      </c>
      <c r="D2064" s="175"/>
    </row>
    <row r="2065" spans="1:4" x14ac:dyDescent="0.2">
      <c r="A2065" s="173" t="s">
        <v>238</v>
      </c>
      <c r="B2065" s="174" t="s">
        <v>239</v>
      </c>
      <c r="C2065" s="152"/>
      <c r="D2065" s="175"/>
    </row>
    <row r="2066" spans="1:4" x14ac:dyDescent="0.2">
      <c r="A2066" s="176"/>
      <c r="B2066" s="177"/>
      <c r="C2066" s="152"/>
      <c r="D2066" s="175"/>
    </row>
    <row r="2067" spans="1:4" x14ac:dyDescent="0.2">
      <c r="A2067" s="171" t="s">
        <v>240</v>
      </c>
      <c r="B2067" s="168" t="s">
        <v>241</v>
      </c>
      <c r="C2067" s="172">
        <f>SUM(C2068++C2069+C2070)</f>
        <v>0</v>
      </c>
      <c r="D2067" s="170"/>
    </row>
    <row r="2068" spans="1:4" x14ac:dyDescent="0.2">
      <c r="A2068" s="173" t="s">
        <v>242</v>
      </c>
      <c r="B2068" s="174" t="s">
        <v>243</v>
      </c>
      <c r="C2068" s="152">
        <v>0</v>
      </c>
      <c r="D2068" s="175"/>
    </row>
    <row r="2069" spans="1:4" x14ac:dyDescent="0.2">
      <c r="A2069" s="173" t="s">
        <v>244</v>
      </c>
      <c r="B2069" s="174" t="s">
        <v>245</v>
      </c>
      <c r="C2069" s="152">
        <v>0</v>
      </c>
      <c r="D2069" s="175"/>
    </row>
    <row r="2070" spans="1:4" x14ac:dyDescent="0.2">
      <c r="A2070" s="173" t="s">
        <v>246</v>
      </c>
      <c r="B2070" s="174" t="s">
        <v>247</v>
      </c>
      <c r="C2070" s="152">
        <v>0</v>
      </c>
      <c r="D2070" s="175"/>
    </row>
    <row r="2071" spans="1:4" x14ac:dyDescent="0.2">
      <c r="A2071" s="176"/>
      <c r="B2071" s="177"/>
      <c r="C2071" s="152"/>
      <c r="D2071" s="175"/>
    </row>
    <row r="2072" spans="1:4" ht="25.5" x14ac:dyDescent="0.2">
      <c r="A2072" s="171" t="s">
        <v>248</v>
      </c>
      <c r="B2072" s="168" t="s">
        <v>249</v>
      </c>
      <c r="C2072" s="172">
        <f>SUM(C2073+C2076+C2077)</f>
        <v>0</v>
      </c>
      <c r="D2072" s="170"/>
    </row>
    <row r="2073" spans="1:4" x14ac:dyDescent="0.2">
      <c r="A2073" s="173" t="s">
        <v>250</v>
      </c>
      <c r="B2073" s="177" t="s">
        <v>251</v>
      </c>
      <c r="C2073" s="172">
        <f>SUM(C2074:C2075)</f>
        <v>0</v>
      </c>
      <c r="D2073" s="170"/>
    </row>
    <row r="2074" spans="1:4" x14ac:dyDescent="0.2">
      <c r="A2074" s="176" t="s">
        <v>252</v>
      </c>
      <c r="B2074" s="177" t="s">
        <v>253</v>
      </c>
      <c r="C2074" s="152">
        <v>0</v>
      </c>
      <c r="D2074" s="175"/>
    </row>
    <row r="2075" spans="1:4" ht="25.5" x14ac:dyDescent="0.2">
      <c r="A2075" s="176" t="s">
        <v>254</v>
      </c>
      <c r="B2075" s="177" t="s">
        <v>255</v>
      </c>
      <c r="C2075" s="152">
        <v>0</v>
      </c>
      <c r="D2075" s="175"/>
    </row>
    <row r="2076" spans="1:4" x14ac:dyDescent="0.2">
      <c r="A2076" s="173" t="s">
        <v>256</v>
      </c>
      <c r="B2076" s="174" t="s">
        <v>257</v>
      </c>
      <c r="C2076" s="152">
        <v>0</v>
      </c>
      <c r="D2076" s="175"/>
    </row>
    <row r="2077" spans="1:4" x14ac:dyDescent="0.2">
      <c r="A2077" s="173" t="s">
        <v>258</v>
      </c>
      <c r="B2077" s="174" t="s">
        <v>259</v>
      </c>
      <c r="C2077" s="152">
        <v>0</v>
      </c>
      <c r="D2077" s="175"/>
    </row>
    <row r="2078" spans="1:4" x14ac:dyDescent="0.2">
      <c r="A2078" s="176"/>
      <c r="B2078" s="177"/>
      <c r="C2078" s="152"/>
      <c r="D2078" s="175"/>
    </row>
    <row r="2079" spans="1:4" x14ac:dyDescent="0.2">
      <c r="A2079" s="171" t="s">
        <v>260</v>
      </c>
      <c r="B2079" s="168" t="s">
        <v>261</v>
      </c>
      <c r="C2079" s="169" t="s">
        <v>262</v>
      </c>
      <c r="D2079" s="170"/>
    </row>
    <row r="2080" spans="1:4" x14ac:dyDescent="0.2">
      <c r="A2080" s="173" t="s">
        <v>263</v>
      </c>
      <c r="B2080" s="174" t="s">
        <v>264</v>
      </c>
      <c r="C2080" s="179" t="s">
        <v>262</v>
      </c>
      <c r="D2080" s="175"/>
    </row>
    <row r="2081" spans="1:4" x14ac:dyDescent="0.2">
      <c r="A2081" s="173" t="s">
        <v>265</v>
      </c>
      <c r="B2081" s="174" t="s">
        <v>266</v>
      </c>
      <c r="C2081" s="152">
        <v>0</v>
      </c>
      <c r="D2081" s="175"/>
    </row>
    <row r="2082" spans="1:4" x14ac:dyDescent="0.2">
      <c r="A2082" s="173" t="s">
        <v>267</v>
      </c>
      <c r="B2082" s="174" t="s">
        <v>268</v>
      </c>
      <c r="C2082" s="152">
        <v>0</v>
      </c>
      <c r="D2082" s="175"/>
    </row>
    <row r="2083" spans="1:4" x14ac:dyDescent="0.2">
      <c r="A2083" s="176"/>
      <c r="B2083" s="177"/>
      <c r="C2083" s="152"/>
      <c r="D2083" s="175"/>
    </row>
    <row r="2084" spans="1:4" x14ac:dyDescent="0.2">
      <c r="A2084" s="171" t="s">
        <v>269</v>
      </c>
      <c r="B2084" s="168" t="s">
        <v>270</v>
      </c>
      <c r="C2084" s="172">
        <f>SUM(C2085:C2093)</f>
        <v>0</v>
      </c>
      <c r="D2084" s="170"/>
    </row>
    <row r="2085" spans="1:4" x14ac:dyDescent="0.2">
      <c r="A2085" s="173" t="s">
        <v>271</v>
      </c>
      <c r="B2085" s="174" t="s">
        <v>272</v>
      </c>
      <c r="C2085" s="152">
        <v>0</v>
      </c>
      <c r="D2085" s="175"/>
    </row>
    <row r="2086" spans="1:4" x14ac:dyDescent="0.2">
      <c r="A2086" s="173" t="s">
        <v>273</v>
      </c>
      <c r="B2086" s="174" t="s">
        <v>274</v>
      </c>
      <c r="C2086" s="152">
        <v>0</v>
      </c>
      <c r="D2086" s="175"/>
    </row>
    <row r="2087" spans="1:4" x14ac:dyDescent="0.2">
      <c r="A2087" s="173" t="s">
        <v>275</v>
      </c>
      <c r="B2087" s="174" t="s">
        <v>276</v>
      </c>
      <c r="C2087" s="152">
        <v>0</v>
      </c>
      <c r="D2087" s="175"/>
    </row>
    <row r="2088" spans="1:4" ht="25.5" x14ac:dyDescent="0.2">
      <c r="A2088" s="173" t="s">
        <v>277</v>
      </c>
      <c r="B2088" s="174" t="s">
        <v>278</v>
      </c>
      <c r="C2088" s="152">
        <v>0</v>
      </c>
      <c r="D2088" s="175"/>
    </row>
    <row r="2089" spans="1:4" ht="25.5" x14ac:dyDescent="0.2">
      <c r="A2089" s="173" t="s">
        <v>279</v>
      </c>
      <c r="B2089" s="174" t="s">
        <v>280</v>
      </c>
      <c r="C2089" s="152">
        <v>0</v>
      </c>
      <c r="D2089" s="175"/>
    </row>
    <row r="2090" spans="1:4" ht="25.5" x14ac:dyDescent="0.2">
      <c r="A2090" s="173" t="s">
        <v>281</v>
      </c>
      <c r="B2090" s="174" t="s">
        <v>282</v>
      </c>
      <c r="C2090" s="152">
        <v>0</v>
      </c>
      <c r="D2090" s="175"/>
    </row>
    <row r="2091" spans="1:4" x14ac:dyDescent="0.2">
      <c r="A2091" s="173" t="s">
        <v>283</v>
      </c>
      <c r="B2091" s="174" t="s">
        <v>284</v>
      </c>
      <c r="C2091" s="152">
        <v>0</v>
      </c>
      <c r="D2091" s="175"/>
    </row>
    <row r="2092" spans="1:4" ht="25.5" x14ac:dyDescent="0.2">
      <c r="A2092" s="173" t="s">
        <v>285</v>
      </c>
      <c r="B2092" s="174" t="s">
        <v>286</v>
      </c>
      <c r="C2092" s="152">
        <v>0</v>
      </c>
      <c r="D2092" s="175"/>
    </row>
    <row r="2093" spans="1:4" ht="25.5" x14ac:dyDescent="0.2">
      <c r="A2093" s="173" t="s">
        <v>287</v>
      </c>
      <c r="B2093" s="174" t="s">
        <v>288</v>
      </c>
      <c r="C2093" s="152">
        <v>0</v>
      </c>
      <c r="D2093" s="175"/>
    </row>
    <row r="2094" spans="1:4" x14ac:dyDescent="0.2">
      <c r="A2094" s="176"/>
      <c r="B2094" s="177"/>
      <c r="C2094" s="152"/>
      <c r="D2094" s="175"/>
    </row>
    <row r="2095" spans="1:4" x14ac:dyDescent="0.2">
      <c r="A2095" s="171" t="s">
        <v>289</v>
      </c>
      <c r="B2095" s="168" t="s">
        <v>290</v>
      </c>
      <c r="C2095" s="172">
        <f>SUM(C2096:C2099)</f>
        <v>0</v>
      </c>
      <c r="D2095" s="170"/>
    </row>
    <row r="2096" spans="1:4" x14ac:dyDescent="0.2">
      <c r="A2096" s="173" t="s">
        <v>291</v>
      </c>
      <c r="B2096" s="174" t="s">
        <v>292</v>
      </c>
      <c r="C2096" s="152">
        <v>0</v>
      </c>
      <c r="D2096" s="175"/>
    </row>
    <row r="2097" spans="1:4" x14ac:dyDescent="0.2">
      <c r="A2097" s="173" t="s">
        <v>293</v>
      </c>
      <c r="B2097" s="174" t="s">
        <v>294</v>
      </c>
      <c r="C2097" s="152">
        <v>0</v>
      </c>
      <c r="D2097" s="175"/>
    </row>
    <row r="2098" spans="1:4" x14ac:dyDescent="0.2">
      <c r="A2098" s="173" t="s">
        <v>295</v>
      </c>
      <c r="B2098" s="174" t="s">
        <v>296</v>
      </c>
      <c r="C2098" s="152">
        <v>0</v>
      </c>
      <c r="D2098" s="175"/>
    </row>
    <row r="2099" spans="1:4" x14ac:dyDescent="0.2">
      <c r="A2099" s="173" t="s">
        <v>297</v>
      </c>
      <c r="B2099" s="174" t="s">
        <v>298</v>
      </c>
      <c r="C2099" s="152">
        <v>0</v>
      </c>
      <c r="D2099" s="175"/>
    </row>
    <row r="2100" spans="1:4" x14ac:dyDescent="0.2">
      <c r="A2100" s="176"/>
      <c r="B2100" s="177"/>
      <c r="C2100" s="152"/>
      <c r="D2100" s="175"/>
    </row>
    <row r="2101" spans="1:4" x14ac:dyDescent="0.2">
      <c r="A2101" s="171" t="s">
        <v>299</v>
      </c>
      <c r="B2101" s="168" t="s">
        <v>300</v>
      </c>
      <c r="C2101" s="172">
        <f>SUM(C2102:C2107)</f>
        <v>0</v>
      </c>
      <c r="D2101" s="170"/>
    </row>
    <row r="2102" spans="1:4" x14ac:dyDescent="0.2">
      <c r="A2102" s="173" t="s">
        <v>301</v>
      </c>
      <c r="B2102" s="174" t="s">
        <v>302</v>
      </c>
      <c r="C2102" s="152">
        <v>0</v>
      </c>
      <c r="D2102" s="175"/>
    </row>
    <row r="2103" spans="1:4" x14ac:dyDescent="0.2">
      <c r="A2103" s="173" t="s">
        <v>303</v>
      </c>
      <c r="B2103" s="174" t="s">
        <v>304</v>
      </c>
      <c r="C2103" s="152">
        <v>0</v>
      </c>
      <c r="D2103" s="175"/>
    </row>
    <row r="2104" spans="1:4" x14ac:dyDescent="0.2">
      <c r="A2104" s="173" t="s">
        <v>305</v>
      </c>
      <c r="B2104" s="174" t="s">
        <v>306</v>
      </c>
      <c r="C2104" s="152">
        <v>0</v>
      </c>
      <c r="D2104" s="175"/>
    </row>
    <row r="2105" spans="1:4" ht="25.5" x14ac:dyDescent="0.2">
      <c r="A2105" s="173" t="s">
        <v>307</v>
      </c>
      <c r="B2105" s="174" t="s">
        <v>308</v>
      </c>
      <c r="C2105" s="152">
        <v>0</v>
      </c>
      <c r="D2105" s="175"/>
    </row>
    <row r="2106" spans="1:4" x14ac:dyDescent="0.2">
      <c r="A2106" s="173" t="s">
        <v>309</v>
      </c>
      <c r="B2106" s="174" t="s">
        <v>310</v>
      </c>
      <c r="C2106" s="152">
        <v>0</v>
      </c>
      <c r="D2106" s="175"/>
    </row>
    <row r="2107" spans="1:4" x14ac:dyDescent="0.2">
      <c r="A2107" s="173" t="s">
        <v>311</v>
      </c>
      <c r="B2107" s="174" t="s">
        <v>312</v>
      </c>
      <c r="C2107" s="180">
        <v>0</v>
      </c>
      <c r="D2107" s="181"/>
    </row>
    <row r="2108" spans="1:4" x14ac:dyDescent="0.2">
      <c r="A2108" s="182"/>
      <c r="B2108" s="183"/>
      <c r="C2108" s="184"/>
      <c r="D2108" s="162"/>
    </row>
    <row r="2109" spans="1:4" x14ac:dyDescent="0.2">
      <c r="A2109" s="167">
        <v>2</v>
      </c>
      <c r="B2109" s="168" t="s">
        <v>313</v>
      </c>
      <c r="C2109" s="172">
        <f>SUM(C2111+C2118+C2124+C2133+C2137+C2143)</f>
        <v>0</v>
      </c>
      <c r="D2109" s="170"/>
    </row>
    <row r="2110" spans="1:4" x14ac:dyDescent="0.2">
      <c r="A2110" s="167"/>
      <c r="B2110" s="185"/>
      <c r="C2110" s="152"/>
      <c r="D2110" s="175"/>
    </row>
    <row r="2111" spans="1:4" x14ac:dyDescent="0.2">
      <c r="A2111" s="182" t="s">
        <v>314</v>
      </c>
      <c r="B2111" s="168" t="s">
        <v>315</v>
      </c>
      <c r="C2111" s="172">
        <f>SUM(C2112:C2116)</f>
        <v>0</v>
      </c>
      <c r="D2111" s="170"/>
    </row>
    <row r="2112" spans="1:4" x14ac:dyDescent="0.2">
      <c r="A2112" s="173" t="s">
        <v>316</v>
      </c>
      <c r="B2112" s="174" t="s">
        <v>317</v>
      </c>
      <c r="C2112" s="152">
        <v>0</v>
      </c>
      <c r="D2112" s="175"/>
    </row>
    <row r="2113" spans="1:4" x14ac:dyDescent="0.2">
      <c r="A2113" s="173" t="s">
        <v>318</v>
      </c>
      <c r="B2113" s="174" t="s">
        <v>319</v>
      </c>
      <c r="C2113" s="152">
        <v>0</v>
      </c>
      <c r="D2113" s="175"/>
    </row>
    <row r="2114" spans="1:4" x14ac:dyDescent="0.2">
      <c r="A2114" s="173" t="s">
        <v>320</v>
      </c>
      <c r="B2114" s="174" t="s">
        <v>321</v>
      </c>
      <c r="C2114" s="152">
        <v>0</v>
      </c>
      <c r="D2114" s="175"/>
    </row>
    <row r="2115" spans="1:4" x14ac:dyDescent="0.2">
      <c r="A2115" s="173" t="s">
        <v>322</v>
      </c>
      <c r="B2115" s="174" t="s">
        <v>323</v>
      </c>
      <c r="C2115" s="152">
        <v>0</v>
      </c>
      <c r="D2115" s="175"/>
    </row>
    <row r="2116" spans="1:4" x14ac:dyDescent="0.2">
      <c r="A2116" s="173" t="s">
        <v>324</v>
      </c>
      <c r="B2116" s="174" t="s">
        <v>325</v>
      </c>
      <c r="C2116" s="152">
        <v>0</v>
      </c>
      <c r="D2116" s="175"/>
    </row>
    <row r="2117" spans="1:4" x14ac:dyDescent="0.2">
      <c r="A2117" s="186"/>
      <c r="B2117" s="177"/>
      <c r="C2117" s="152"/>
      <c r="D2117" s="175"/>
    </row>
    <row r="2118" spans="1:4" ht="25.5" x14ac:dyDescent="0.2">
      <c r="A2118" s="182" t="s">
        <v>326</v>
      </c>
      <c r="B2118" s="168" t="s">
        <v>327</v>
      </c>
      <c r="C2118" s="172">
        <f>SUM(C2119:C2122)</f>
        <v>0</v>
      </c>
      <c r="D2118" s="170"/>
    </row>
    <row r="2119" spans="1:4" x14ac:dyDescent="0.2">
      <c r="A2119" s="173" t="s">
        <v>328</v>
      </c>
      <c r="B2119" s="174" t="s">
        <v>329</v>
      </c>
      <c r="C2119" s="152">
        <v>0</v>
      </c>
      <c r="D2119" s="175"/>
    </row>
    <row r="2120" spans="1:4" x14ac:dyDescent="0.2">
      <c r="A2120" s="173" t="s">
        <v>330</v>
      </c>
      <c r="B2120" s="174" t="s">
        <v>331</v>
      </c>
      <c r="C2120" s="152">
        <v>0</v>
      </c>
      <c r="D2120" s="175"/>
    </row>
    <row r="2121" spans="1:4" x14ac:dyDescent="0.2">
      <c r="A2121" s="173" t="s">
        <v>332</v>
      </c>
      <c r="B2121" s="174" t="s">
        <v>333</v>
      </c>
      <c r="C2121" s="152">
        <v>0</v>
      </c>
      <c r="D2121" s="175"/>
    </row>
    <row r="2122" spans="1:4" x14ac:dyDescent="0.2">
      <c r="A2122" s="173" t="s">
        <v>334</v>
      </c>
      <c r="B2122" s="174" t="s">
        <v>335</v>
      </c>
      <c r="C2122" s="152">
        <v>0</v>
      </c>
      <c r="D2122" s="175"/>
    </row>
    <row r="2123" spans="1:4" x14ac:dyDescent="0.2">
      <c r="A2123" s="186"/>
      <c r="B2123" s="177"/>
      <c r="C2123" s="152"/>
      <c r="D2123" s="175"/>
    </row>
    <row r="2124" spans="1:4" ht="25.5" x14ac:dyDescent="0.2">
      <c r="A2124" s="182" t="s">
        <v>336</v>
      </c>
      <c r="B2124" s="168" t="s">
        <v>337</v>
      </c>
      <c r="C2124" s="172">
        <f>SUM(C2125:C2131)</f>
        <v>0</v>
      </c>
      <c r="D2124" s="170"/>
    </row>
    <row r="2125" spans="1:4" x14ac:dyDescent="0.2">
      <c r="A2125" s="173" t="s">
        <v>338</v>
      </c>
      <c r="B2125" s="174" t="s">
        <v>339</v>
      </c>
      <c r="C2125" s="152">
        <v>0</v>
      </c>
      <c r="D2125" s="175"/>
    </row>
    <row r="2126" spans="1:4" ht="25.5" x14ac:dyDescent="0.2">
      <c r="A2126" s="173" t="s">
        <v>340</v>
      </c>
      <c r="B2126" s="174" t="s">
        <v>341</v>
      </c>
      <c r="C2126" s="152">
        <v>0</v>
      </c>
      <c r="D2126" s="175"/>
    </row>
    <row r="2127" spans="1:4" x14ac:dyDescent="0.2">
      <c r="A2127" s="173" t="s">
        <v>342</v>
      </c>
      <c r="B2127" s="174" t="s">
        <v>343</v>
      </c>
      <c r="C2127" s="152">
        <v>0</v>
      </c>
      <c r="D2127" s="175"/>
    </row>
    <row r="2128" spans="1:4" ht="25.5" x14ac:dyDescent="0.2">
      <c r="A2128" s="173" t="s">
        <v>344</v>
      </c>
      <c r="B2128" s="174" t="s">
        <v>345</v>
      </c>
      <c r="C2128" s="152">
        <v>0</v>
      </c>
      <c r="D2128" s="175"/>
    </row>
    <row r="2129" spans="1:4" x14ac:dyDescent="0.2">
      <c r="A2129" s="173" t="s">
        <v>346</v>
      </c>
      <c r="B2129" s="174" t="s">
        <v>347</v>
      </c>
      <c r="C2129" s="152">
        <v>0</v>
      </c>
      <c r="D2129" s="175"/>
    </row>
    <row r="2130" spans="1:4" x14ac:dyDescent="0.2">
      <c r="A2130" s="173" t="s">
        <v>348</v>
      </c>
      <c r="B2130" s="174" t="s">
        <v>349</v>
      </c>
      <c r="C2130" s="152">
        <v>0</v>
      </c>
      <c r="D2130" s="175"/>
    </row>
    <row r="2131" spans="1:4" ht="25.5" x14ac:dyDescent="0.2">
      <c r="A2131" s="173" t="s">
        <v>350</v>
      </c>
      <c r="B2131" s="174" t="s">
        <v>351</v>
      </c>
      <c r="C2131" s="152">
        <v>0</v>
      </c>
      <c r="D2131" s="175"/>
    </row>
    <row r="2132" spans="1:4" x14ac:dyDescent="0.2">
      <c r="A2132" s="186"/>
      <c r="B2132" s="177"/>
      <c r="C2132" s="152"/>
      <c r="D2132" s="175"/>
    </row>
    <row r="2133" spans="1:4" ht="25.5" x14ac:dyDescent="0.2">
      <c r="A2133" s="182" t="s">
        <v>352</v>
      </c>
      <c r="B2133" s="168" t="s">
        <v>353</v>
      </c>
      <c r="C2133" s="172">
        <f>SUM(C2134:C2135)</f>
        <v>0</v>
      </c>
      <c r="D2133" s="170"/>
    </row>
    <row r="2134" spans="1:4" x14ac:dyDescent="0.2">
      <c r="A2134" s="173" t="s">
        <v>354</v>
      </c>
      <c r="B2134" s="174" t="s">
        <v>355</v>
      </c>
      <c r="C2134" s="152">
        <v>0</v>
      </c>
      <c r="D2134" s="175"/>
    </row>
    <row r="2135" spans="1:4" x14ac:dyDescent="0.2">
      <c r="A2135" s="173" t="s">
        <v>356</v>
      </c>
      <c r="B2135" s="174" t="s">
        <v>357</v>
      </c>
      <c r="C2135" s="152">
        <v>0</v>
      </c>
      <c r="D2135" s="175"/>
    </row>
    <row r="2136" spans="1:4" x14ac:dyDescent="0.2">
      <c r="A2136" s="186"/>
      <c r="B2136" s="177"/>
      <c r="C2136" s="152"/>
      <c r="D2136" s="175"/>
    </row>
    <row r="2137" spans="1:4" ht="25.5" x14ac:dyDescent="0.2">
      <c r="A2137" s="182" t="s">
        <v>358</v>
      </c>
      <c r="B2137" s="168" t="s">
        <v>359</v>
      </c>
      <c r="C2137" s="172">
        <f>SUM(C2138:C2141)</f>
        <v>0</v>
      </c>
      <c r="D2137" s="170"/>
    </row>
    <row r="2138" spans="1:4" x14ac:dyDescent="0.2">
      <c r="A2138" s="173" t="s">
        <v>360</v>
      </c>
      <c r="B2138" s="174" t="s">
        <v>361</v>
      </c>
      <c r="C2138" s="152">
        <v>0</v>
      </c>
      <c r="D2138" s="175"/>
    </row>
    <row r="2139" spans="1:4" x14ac:dyDescent="0.2">
      <c r="A2139" s="173" t="s">
        <v>362</v>
      </c>
      <c r="B2139" s="174" t="s">
        <v>363</v>
      </c>
      <c r="C2139" s="152">
        <v>0</v>
      </c>
      <c r="D2139" s="175"/>
    </row>
    <row r="2140" spans="1:4" x14ac:dyDescent="0.2">
      <c r="A2140" s="173" t="s">
        <v>364</v>
      </c>
      <c r="B2140" s="174" t="s">
        <v>365</v>
      </c>
      <c r="C2140" s="152">
        <v>0</v>
      </c>
      <c r="D2140" s="175"/>
    </row>
    <row r="2141" spans="1:4" ht="25.5" x14ac:dyDescent="0.2">
      <c r="A2141" s="173" t="s">
        <v>366</v>
      </c>
      <c r="B2141" s="174" t="s">
        <v>367</v>
      </c>
      <c r="C2141" s="152">
        <v>0</v>
      </c>
      <c r="D2141" s="175"/>
    </row>
    <row r="2142" spans="1:4" x14ac:dyDescent="0.2">
      <c r="A2142" s="186"/>
      <c r="B2142" s="177"/>
      <c r="C2142" s="152"/>
      <c r="D2142" s="175"/>
    </row>
    <row r="2143" spans="1:4" ht="25.5" x14ac:dyDescent="0.2">
      <c r="A2143" s="182" t="s">
        <v>368</v>
      </c>
      <c r="B2143" s="168" t="s">
        <v>369</v>
      </c>
      <c r="C2143" s="172">
        <f>SUM(C2144:C2151)</f>
        <v>0</v>
      </c>
      <c r="D2143" s="170"/>
    </row>
    <row r="2144" spans="1:4" x14ac:dyDescent="0.2">
      <c r="A2144" s="173" t="s">
        <v>370</v>
      </c>
      <c r="B2144" s="174" t="s">
        <v>371</v>
      </c>
      <c r="C2144" s="152"/>
      <c r="D2144" s="175"/>
    </row>
    <row r="2145" spans="1:4" ht="25.5" x14ac:dyDescent="0.2">
      <c r="A2145" s="173" t="s">
        <v>372</v>
      </c>
      <c r="B2145" s="174" t="s">
        <v>373</v>
      </c>
      <c r="C2145" s="152">
        <v>0</v>
      </c>
      <c r="D2145" s="175"/>
    </row>
    <row r="2146" spans="1:4" x14ac:dyDescent="0.2">
      <c r="A2146" s="173" t="s">
        <v>374</v>
      </c>
      <c r="B2146" s="174" t="s">
        <v>375</v>
      </c>
      <c r="C2146" s="152">
        <v>0</v>
      </c>
      <c r="D2146" s="175"/>
    </row>
    <row r="2147" spans="1:4" x14ac:dyDescent="0.2">
      <c r="A2147" s="173" t="s">
        <v>376</v>
      </c>
      <c r="B2147" s="174" t="s">
        <v>377</v>
      </c>
      <c r="C2147" s="152">
        <v>0</v>
      </c>
      <c r="D2147" s="175"/>
    </row>
    <row r="2148" spans="1:4" x14ac:dyDescent="0.2">
      <c r="A2148" s="173" t="s">
        <v>378</v>
      </c>
      <c r="B2148" s="174" t="s">
        <v>379</v>
      </c>
      <c r="C2148" s="152">
        <v>0</v>
      </c>
      <c r="D2148" s="175"/>
    </row>
    <row r="2149" spans="1:4" ht="25.5" x14ac:dyDescent="0.2">
      <c r="A2149" s="173" t="s">
        <v>380</v>
      </c>
      <c r="B2149" s="174" t="s">
        <v>381</v>
      </c>
      <c r="C2149" s="152">
        <v>0</v>
      </c>
      <c r="D2149" s="175"/>
    </row>
    <row r="2150" spans="1:4" x14ac:dyDescent="0.2">
      <c r="A2150" s="173" t="s">
        <v>382</v>
      </c>
      <c r="B2150" s="174" t="s">
        <v>383</v>
      </c>
      <c r="C2150" s="152">
        <v>0</v>
      </c>
      <c r="D2150" s="175"/>
    </row>
    <row r="2151" spans="1:4" x14ac:dyDescent="0.2">
      <c r="A2151" s="173" t="s">
        <v>384</v>
      </c>
      <c r="B2151" s="174" t="s">
        <v>385</v>
      </c>
      <c r="C2151" s="152">
        <v>0</v>
      </c>
      <c r="D2151" s="175"/>
    </row>
    <row r="2152" spans="1:4" x14ac:dyDescent="0.2">
      <c r="A2152" s="173"/>
      <c r="B2152" s="177"/>
      <c r="C2152" s="152"/>
      <c r="D2152" s="175"/>
    </row>
    <row r="2153" spans="1:4" x14ac:dyDescent="0.2">
      <c r="A2153" s="167">
        <v>5</v>
      </c>
      <c r="B2153" s="187" t="s">
        <v>386</v>
      </c>
      <c r="C2153" s="172">
        <f>SUM(C2155+C2165+C2175+C2180)</f>
        <v>0</v>
      </c>
      <c r="D2153" s="170"/>
    </row>
    <row r="2154" spans="1:4" x14ac:dyDescent="0.2">
      <c r="A2154" s="186"/>
      <c r="B2154" s="177"/>
      <c r="C2154" s="152"/>
      <c r="D2154" s="175"/>
    </row>
    <row r="2155" spans="1:4" x14ac:dyDescent="0.2">
      <c r="A2155" s="188" t="s">
        <v>387</v>
      </c>
      <c r="B2155" s="168" t="s">
        <v>388</v>
      </c>
      <c r="C2155" s="172">
        <f>SUM(C2156:C2163)</f>
        <v>0</v>
      </c>
      <c r="D2155" s="170"/>
    </row>
    <row r="2156" spans="1:4" x14ac:dyDescent="0.2">
      <c r="A2156" s="189" t="s">
        <v>389</v>
      </c>
      <c r="B2156" s="174" t="s">
        <v>390</v>
      </c>
      <c r="C2156" s="152">
        <v>0</v>
      </c>
      <c r="D2156" s="175"/>
    </row>
    <row r="2157" spans="1:4" x14ac:dyDescent="0.2">
      <c r="A2157" s="189" t="s">
        <v>391</v>
      </c>
      <c r="B2157" s="174" t="s">
        <v>392</v>
      </c>
      <c r="C2157" s="152">
        <v>0</v>
      </c>
      <c r="D2157" s="175"/>
    </row>
    <row r="2158" spans="1:4" x14ac:dyDescent="0.2">
      <c r="A2158" s="189" t="s">
        <v>393</v>
      </c>
      <c r="B2158" s="174" t="s">
        <v>394</v>
      </c>
      <c r="C2158" s="152"/>
      <c r="D2158" s="175"/>
    </row>
    <row r="2159" spans="1:4" x14ac:dyDescent="0.2">
      <c r="A2159" s="189" t="s">
        <v>395</v>
      </c>
      <c r="B2159" s="174" t="s">
        <v>396</v>
      </c>
      <c r="C2159" s="152"/>
      <c r="D2159" s="175"/>
    </row>
    <row r="2160" spans="1:4" x14ac:dyDescent="0.2">
      <c r="A2160" s="189" t="s">
        <v>397</v>
      </c>
      <c r="B2160" s="174" t="s">
        <v>398</v>
      </c>
      <c r="C2160" s="152"/>
      <c r="D2160" s="175"/>
    </row>
    <row r="2161" spans="1:4" ht="25.5" x14ac:dyDescent="0.2">
      <c r="A2161" s="189" t="s">
        <v>399</v>
      </c>
      <c r="B2161" s="174" t="s">
        <v>400</v>
      </c>
      <c r="C2161" s="152"/>
      <c r="D2161" s="175"/>
    </row>
    <row r="2162" spans="1:4" ht="25.5" x14ac:dyDescent="0.2">
      <c r="A2162" s="189" t="s">
        <v>401</v>
      </c>
      <c r="B2162" s="174" t="s">
        <v>402</v>
      </c>
      <c r="C2162" s="152"/>
      <c r="D2162" s="175"/>
    </row>
    <row r="2163" spans="1:4" x14ac:dyDescent="0.2">
      <c r="A2163" s="189" t="s">
        <v>403</v>
      </c>
      <c r="B2163" s="174" t="s">
        <v>404</v>
      </c>
      <c r="C2163" s="152">
        <v>0</v>
      </c>
      <c r="D2163" s="175"/>
    </row>
    <row r="2164" spans="1:4" x14ac:dyDescent="0.2">
      <c r="A2164" s="189"/>
      <c r="B2164" s="174"/>
      <c r="C2164" s="152"/>
      <c r="D2164" s="175"/>
    </row>
    <row r="2165" spans="1:4" ht="25.5" x14ac:dyDescent="0.2">
      <c r="A2165" s="188" t="s">
        <v>405</v>
      </c>
      <c r="B2165" s="168" t="s">
        <v>406</v>
      </c>
      <c r="C2165" s="172">
        <f>SUM(C2166:C2173)</f>
        <v>0</v>
      </c>
      <c r="D2165" s="170"/>
    </row>
    <row r="2166" spans="1:4" x14ac:dyDescent="0.2">
      <c r="A2166" s="189" t="s">
        <v>407</v>
      </c>
      <c r="B2166" s="174" t="s">
        <v>408</v>
      </c>
      <c r="C2166" s="152">
        <v>0</v>
      </c>
      <c r="D2166" s="175"/>
    </row>
    <row r="2167" spans="1:4" x14ac:dyDescent="0.2">
      <c r="A2167" s="189" t="s">
        <v>409</v>
      </c>
      <c r="B2167" s="174" t="s">
        <v>410</v>
      </c>
      <c r="C2167" s="152">
        <v>0</v>
      </c>
      <c r="D2167" s="175"/>
    </row>
    <row r="2168" spans="1:4" x14ac:dyDescent="0.2">
      <c r="A2168" s="189" t="s">
        <v>411</v>
      </c>
      <c r="B2168" s="174" t="s">
        <v>412</v>
      </c>
      <c r="C2168" s="152">
        <v>0</v>
      </c>
      <c r="D2168" s="175"/>
    </row>
    <row r="2169" spans="1:4" x14ac:dyDescent="0.2">
      <c r="A2169" s="189" t="s">
        <v>413</v>
      </c>
      <c r="B2169" s="174" t="s">
        <v>414</v>
      </c>
      <c r="C2169" s="152">
        <v>0</v>
      </c>
      <c r="D2169" s="175"/>
    </row>
    <row r="2170" spans="1:4" x14ac:dyDescent="0.2">
      <c r="A2170" s="189" t="s">
        <v>415</v>
      </c>
      <c r="B2170" s="174" t="s">
        <v>416</v>
      </c>
      <c r="C2170" s="152">
        <v>0</v>
      </c>
      <c r="D2170" s="175"/>
    </row>
    <row r="2171" spans="1:4" x14ac:dyDescent="0.2">
      <c r="A2171" s="189" t="s">
        <v>417</v>
      </c>
      <c r="B2171" s="174" t="s">
        <v>418</v>
      </c>
      <c r="C2171" s="152">
        <v>0</v>
      </c>
      <c r="D2171" s="175"/>
    </row>
    <row r="2172" spans="1:4" x14ac:dyDescent="0.2">
      <c r="A2172" s="189" t="s">
        <v>419</v>
      </c>
      <c r="B2172" s="174" t="s">
        <v>420</v>
      </c>
      <c r="C2172" s="152">
        <v>0</v>
      </c>
      <c r="D2172" s="175"/>
    </row>
    <row r="2173" spans="1:4" ht="25.5" x14ac:dyDescent="0.2">
      <c r="A2173" s="189" t="s">
        <v>421</v>
      </c>
      <c r="B2173" s="174" t="s">
        <v>422</v>
      </c>
      <c r="C2173" s="152">
        <v>0</v>
      </c>
      <c r="D2173" s="175"/>
    </row>
    <row r="2174" spans="1:4" x14ac:dyDescent="0.2">
      <c r="A2174" s="189"/>
      <c r="B2174" s="174"/>
      <c r="C2174" s="152"/>
      <c r="D2174" s="175"/>
    </row>
    <row r="2175" spans="1:4" x14ac:dyDescent="0.2">
      <c r="A2175" s="188" t="s">
        <v>423</v>
      </c>
      <c r="B2175" s="168" t="s">
        <v>424</v>
      </c>
      <c r="C2175" s="172">
        <f>SUM(C2176:C2178)</f>
        <v>0</v>
      </c>
      <c r="D2175" s="170"/>
    </row>
    <row r="2176" spans="1:4" x14ac:dyDescent="0.2">
      <c r="A2176" s="189" t="s">
        <v>425</v>
      </c>
      <c r="B2176" s="174" t="s">
        <v>426</v>
      </c>
      <c r="C2176" s="152">
        <v>0</v>
      </c>
      <c r="D2176" s="175"/>
    </row>
    <row r="2177" spans="1:4" x14ac:dyDescent="0.2">
      <c r="A2177" s="189" t="s">
        <v>427</v>
      </c>
      <c r="B2177" s="174" t="s">
        <v>428</v>
      </c>
      <c r="C2177" s="152">
        <v>0</v>
      </c>
      <c r="D2177" s="175"/>
    </row>
    <row r="2178" spans="1:4" x14ac:dyDescent="0.2">
      <c r="A2178" s="189" t="s">
        <v>429</v>
      </c>
      <c r="B2178" s="174" t="s">
        <v>430</v>
      </c>
      <c r="C2178" s="152">
        <v>0</v>
      </c>
      <c r="D2178" s="175"/>
    </row>
    <row r="2179" spans="1:4" x14ac:dyDescent="0.2">
      <c r="A2179" s="189"/>
      <c r="B2179" s="174"/>
      <c r="C2179" s="152"/>
      <c r="D2179" s="175"/>
    </row>
    <row r="2180" spans="1:4" x14ac:dyDescent="0.2">
      <c r="A2180" s="188" t="s">
        <v>431</v>
      </c>
      <c r="B2180" s="168" t="s">
        <v>432</v>
      </c>
      <c r="C2180" s="172">
        <f>SUM(C2181:C2184)</f>
        <v>0</v>
      </c>
      <c r="D2180" s="170"/>
    </row>
    <row r="2181" spans="1:4" x14ac:dyDescent="0.2">
      <c r="A2181" s="189" t="s">
        <v>433</v>
      </c>
      <c r="B2181" s="174" t="s">
        <v>434</v>
      </c>
      <c r="C2181" s="152">
        <v>0</v>
      </c>
      <c r="D2181" s="175"/>
    </row>
    <row r="2182" spans="1:4" x14ac:dyDescent="0.2">
      <c r="A2182" s="189" t="s">
        <v>435</v>
      </c>
      <c r="B2182" s="174" t="s">
        <v>436</v>
      </c>
      <c r="C2182" s="152">
        <v>0</v>
      </c>
      <c r="D2182" s="175"/>
    </row>
    <row r="2183" spans="1:4" x14ac:dyDescent="0.2">
      <c r="A2183" s="189" t="s">
        <v>437</v>
      </c>
      <c r="B2183" s="174" t="s">
        <v>438</v>
      </c>
      <c r="C2183" s="152">
        <v>0</v>
      </c>
      <c r="D2183" s="175"/>
    </row>
    <row r="2184" spans="1:4" x14ac:dyDescent="0.2">
      <c r="A2184" s="189" t="s">
        <v>439</v>
      </c>
      <c r="B2184" s="174" t="s">
        <v>440</v>
      </c>
      <c r="C2184" s="152">
        <v>0</v>
      </c>
      <c r="D2184" s="175"/>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zoomScale="70" zoomScaleNormal="70" workbookViewId="0">
      <selection activeCell="A4" sqref="A4:P4"/>
    </sheetView>
  </sheetViews>
  <sheetFormatPr baseColWidth="10" defaultColWidth="10.85546875" defaultRowHeight="15" x14ac:dyDescent="0.2"/>
  <cols>
    <col min="1" max="2" width="37.28515625" style="204" customWidth="1"/>
    <col min="3" max="3" width="39" style="204" customWidth="1"/>
    <col min="4" max="4" width="20.7109375" style="341" customWidth="1"/>
    <col min="5" max="5" width="20.42578125" style="341" customWidth="1"/>
    <col min="6" max="6" width="18.42578125" style="341" customWidth="1"/>
    <col min="7" max="7" width="71.7109375" style="204" customWidth="1"/>
    <col min="8" max="8" width="13.28515625" style="363" customWidth="1"/>
    <col min="9" max="9" width="18" style="355" customWidth="1"/>
    <col min="10" max="10" width="18.42578125" style="355" customWidth="1"/>
    <col min="11" max="11" width="15.28515625" style="355" customWidth="1"/>
    <col min="12" max="12" width="17.7109375" style="355" customWidth="1"/>
    <col min="13" max="13" width="13.42578125" style="355" customWidth="1"/>
    <col min="14" max="14" width="21" style="339" customWidth="1"/>
    <col min="15" max="15" width="39.7109375" style="204" customWidth="1"/>
    <col min="16" max="16" width="41" style="204" customWidth="1"/>
    <col min="17" max="16384" width="10.85546875" style="341"/>
  </cols>
  <sheetData>
    <row r="1" spans="1:16" s="340" customFormat="1" ht="46.5" x14ac:dyDescent="0.2">
      <c r="A1" s="332" t="s">
        <v>0</v>
      </c>
      <c r="B1" s="333"/>
      <c r="C1" s="333"/>
      <c r="D1" s="481"/>
      <c r="E1" s="481"/>
      <c r="F1" s="481"/>
      <c r="G1" s="333"/>
      <c r="H1" s="356"/>
      <c r="I1" s="351"/>
      <c r="J1" s="351"/>
      <c r="K1" s="351"/>
      <c r="L1" s="351"/>
      <c r="M1" s="351"/>
      <c r="N1" s="339"/>
      <c r="O1" s="292"/>
      <c r="P1" s="292"/>
    </row>
    <row r="2" spans="1:16" ht="23.25" x14ac:dyDescent="0.2">
      <c r="A2" s="735" t="s">
        <v>441</v>
      </c>
      <c r="B2" s="735"/>
      <c r="C2" s="735"/>
      <c r="D2" s="735"/>
      <c r="E2" s="735"/>
      <c r="F2" s="735"/>
      <c r="G2" s="735"/>
      <c r="H2" s="735"/>
      <c r="I2" s="735"/>
      <c r="J2" s="735"/>
      <c r="K2" s="735"/>
      <c r="L2" s="735"/>
      <c r="M2" s="735"/>
      <c r="N2" s="735"/>
      <c r="O2" s="735"/>
      <c r="P2" s="735"/>
    </row>
    <row r="3" spans="1:16" ht="23.25" x14ac:dyDescent="0.2">
      <c r="A3" s="750" t="s">
        <v>442</v>
      </c>
      <c r="B3" s="751"/>
      <c r="C3" s="751"/>
      <c r="D3" s="751"/>
      <c r="E3" s="751"/>
      <c r="F3" s="751"/>
      <c r="G3" s="751"/>
      <c r="H3" s="751"/>
      <c r="I3" s="751"/>
      <c r="J3" s="751"/>
      <c r="K3" s="751"/>
      <c r="L3" s="751"/>
      <c r="M3" s="751"/>
      <c r="N3" s="751"/>
      <c r="O3" s="751"/>
      <c r="P3" s="752"/>
    </row>
    <row r="4" spans="1:16" ht="23.25" customHeight="1" x14ac:dyDescent="0.2">
      <c r="A4" s="750" t="s">
        <v>1011</v>
      </c>
      <c r="B4" s="751"/>
      <c r="C4" s="751"/>
      <c r="D4" s="751"/>
      <c r="E4" s="751"/>
      <c r="F4" s="751"/>
      <c r="G4" s="751"/>
      <c r="H4" s="751"/>
      <c r="I4" s="751"/>
      <c r="J4" s="751"/>
      <c r="K4" s="751"/>
      <c r="L4" s="751"/>
      <c r="M4" s="751"/>
      <c r="N4" s="751"/>
      <c r="O4" s="751"/>
      <c r="P4" s="752"/>
    </row>
    <row r="5" spans="1:16" ht="23.25" x14ac:dyDescent="0.2">
      <c r="A5" s="735" t="s">
        <v>2</v>
      </c>
      <c r="B5" s="735"/>
      <c r="C5" s="735"/>
      <c r="D5" s="735"/>
      <c r="E5" s="735"/>
      <c r="F5" s="735"/>
      <c r="G5" s="755" t="s">
        <v>3</v>
      </c>
      <c r="H5" s="755"/>
      <c r="I5" s="755"/>
      <c r="J5" s="755"/>
      <c r="K5" s="755"/>
      <c r="L5" s="755"/>
      <c r="M5" s="755"/>
      <c r="N5" s="755"/>
      <c r="O5" s="755"/>
      <c r="P5" s="755"/>
    </row>
    <row r="6" spans="1:16" ht="49.5" customHeight="1" x14ac:dyDescent="0.2">
      <c r="A6" s="482" t="s">
        <v>4</v>
      </c>
      <c r="B6" s="736" t="s">
        <v>5</v>
      </c>
      <c r="C6" s="736" t="s">
        <v>6</v>
      </c>
      <c r="D6" s="736" t="s">
        <v>443</v>
      </c>
      <c r="E6" s="736" t="s">
        <v>8</v>
      </c>
      <c r="F6" s="753" t="s">
        <v>444</v>
      </c>
      <c r="G6" s="756" t="s">
        <v>10</v>
      </c>
      <c r="H6" s="760" t="s">
        <v>11</v>
      </c>
      <c r="I6" s="761"/>
      <c r="J6" s="710" t="s">
        <v>12</v>
      </c>
      <c r="K6" s="710"/>
      <c r="L6" s="710"/>
      <c r="M6" s="710"/>
      <c r="N6" s="762" t="s">
        <v>13</v>
      </c>
      <c r="O6" s="756" t="s">
        <v>14</v>
      </c>
      <c r="P6" s="756" t="s">
        <v>15</v>
      </c>
    </row>
    <row r="7" spans="1:16" ht="31.5" customHeight="1" x14ac:dyDescent="0.2">
      <c r="A7" s="483"/>
      <c r="B7" s="737"/>
      <c r="C7" s="737"/>
      <c r="D7" s="737"/>
      <c r="E7" s="737"/>
      <c r="F7" s="754"/>
      <c r="G7" s="759"/>
      <c r="H7" s="746" t="s">
        <v>16</v>
      </c>
      <c r="I7" s="748" t="s">
        <v>17</v>
      </c>
      <c r="J7" s="294" t="s">
        <v>18</v>
      </c>
      <c r="K7" s="294" t="s">
        <v>445</v>
      </c>
      <c r="L7" s="294" t="s">
        <v>20</v>
      </c>
      <c r="M7" s="294" t="s">
        <v>21</v>
      </c>
      <c r="N7" s="763"/>
      <c r="O7" s="757"/>
      <c r="P7" s="757"/>
    </row>
    <row r="8" spans="1:16" ht="15.75" x14ac:dyDescent="0.2">
      <c r="A8" s="490"/>
      <c r="B8" s="737"/>
      <c r="C8" s="737"/>
      <c r="D8" s="737"/>
      <c r="E8" s="737"/>
      <c r="F8" s="754"/>
      <c r="G8" s="759"/>
      <c r="H8" s="747"/>
      <c r="I8" s="749"/>
      <c r="J8" s="480" t="s">
        <v>22</v>
      </c>
      <c r="K8" s="480" t="s">
        <v>22</v>
      </c>
      <c r="L8" s="480" t="s">
        <v>22</v>
      </c>
      <c r="M8" s="480" t="s">
        <v>22</v>
      </c>
      <c r="N8" s="763"/>
      <c r="O8" s="758"/>
      <c r="P8" s="758"/>
    </row>
    <row r="9" spans="1:16" ht="35.1" customHeight="1" x14ac:dyDescent="0.2">
      <c r="B9" s="738" t="s">
        <v>446</v>
      </c>
      <c r="C9" s="739"/>
      <c r="D9" s="739"/>
      <c r="E9" s="739"/>
      <c r="F9" s="739"/>
      <c r="G9" s="739"/>
      <c r="H9" s="739"/>
      <c r="I9" s="739"/>
      <c r="J9" s="739"/>
      <c r="K9" s="739"/>
      <c r="L9" s="739"/>
      <c r="M9" s="739"/>
      <c r="N9" s="739"/>
      <c r="O9" s="739"/>
      <c r="P9" s="740"/>
    </row>
    <row r="10" spans="1:16" ht="35.1" customHeight="1" x14ac:dyDescent="0.2">
      <c r="A10" s="334" t="s">
        <v>447</v>
      </c>
      <c r="B10" s="722" t="s">
        <v>448</v>
      </c>
      <c r="C10" s="722" t="s">
        <v>449</v>
      </c>
      <c r="D10" s="719">
        <v>760</v>
      </c>
      <c r="E10" s="719">
        <v>900</v>
      </c>
      <c r="F10" s="719">
        <v>650</v>
      </c>
      <c r="G10" s="290" t="s">
        <v>450</v>
      </c>
      <c r="H10" s="357">
        <v>1</v>
      </c>
      <c r="I10" s="581">
        <v>1</v>
      </c>
      <c r="J10" s="581"/>
      <c r="K10" s="581"/>
      <c r="L10" s="581"/>
      <c r="M10" s="581">
        <v>1</v>
      </c>
      <c r="N10" s="343">
        <f>'4. Estimación RE2'!C5</f>
        <v>0</v>
      </c>
      <c r="O10" s="617" t="s">
        <v>71</v>
      </c>
      <c r="P10" s="741" t="s">
        <v>451</v>
      </c>
    </row>
    <row r="11" spans="1:16" ht="35.1" customHeight="1" x14ac:dyDescent="0.2">
      <c r="A11" s="335"/>
      <c r="B11" s="723"/>
      <c r="C11" s="723"/>
      <c r="D11" s="720"/>
      <c r="E11" s="720"/>
      <c r="F11" s="720"/>
      <c r="G11" s="290" t="s">
        <v>452</v>
      </c>
      <c r="H11" s="357">
        <v>1</v>
      </c>
      <c r="I11" s="581">
        <v>1</v>
      </c>
      <c r="J11" s="581"/>
      <c r="K11" s="581"/>
      <c r="L11" s="581"/>
      <c r="M11" s="581">
        <v>1</v>
      </c>
      <c r="N11" s="344"/>
      <c r="O11" s="617" t="s">
        <v>71</v>
      </c>
      <c r="P11" s="742"/>
    </row>
    <row r="12" spans="1:16" ht="35.1" customHeight="1" x14ac:dyDescent="0.2">
      <c r="A12" s="335"/>
      <c r="B12" s="723"/>
      <c r="C12" s="723"/>
      <c r="D12" s="720"/>
      <c r="E12" s="720"/>
      <c r="F12" s="720"/>
      <c r="G12" s="290" t="s">
        <v>453</v>
      </c>
      <c r="H12" s="357">
        <v>4</v>
      </c>
      <c r="I12" s="581">
        <v>1</v>
      </c>
      <c r="J12" s="581">
        <v>0.25</v>
      </c>
      <c r="K12" s="581">
        <v>0.25</v>
      </c>
      <c r="L12" s="581">
        <v>0.25</v>
      </c>
      <c r="M12" s="581">
        <v>0.25</v>
      </c>
      <c r="N12" s="344"/>
      <c r="O12" s="672" t="s">
        <v>998</v>
      </c>
      <c r="P12" s="742"/>
    </row>
    <row r="13" spans="1:16" ht="35.1" customHeight="1" x14ac:dyDescent="0.2">
      <c r="A13" s="335"/>
      <c r="B13" s="724"/>
      <c r="C13" s="724"/>
      <c r="D13" s="721"/>
      <c r="E13" s="721"/>
      <c r="F13" s="721"/>
      <c r="G13" s="290" t="s">
        <v>454</v>
      </c>
      <c r="H13" s="357">
        <v>4</v>
      </c>
      <c r="I13" s="581">
        <v>10</v>
      </c>
      <c r="J13" s="581">
        <v>0.25</v>
      </c>
      <c r="K13" s="581">
        <v>0.25</v>
      </c>
      <c r="L13" s="581">
        <v>0.25</v>
      </c>
      <c r="M13" s="581">
        <v>0.25</v>
      </c>
      <c r="N13" s="344"/>
      <c r="O13" s="672" t="s">
        <v>998</v>
      </c>
      <c r="P13" s="743"/>
    </row>
    <row r="14" spans="1:16" ht="35.1" customHeight="1" x14ac:dyDescent="0.2">
      <c r="A14" s="335"/>
      <c r="B14" s="97"/>
      <c r="C14" s="98"/>
      <c r="D14" s="99"/>
      <c r="E14" s="100"/>
      <c r="F14" s="101"/>
      <c r="G14" s="102"/>
      <c r="H14" s="358"/>
      <c r="I14" s="352"/>
      <c r="J14" s="353"/>
      <c r="K14" s="353"/>
      <c r="L14" s="353"/>
      <c r="M14" s="353"/>
      <c r="N14" s="345"/>
      <c r="O14" s="102"/>
      <c r="P14" s="98"/>
    </row>
    <row r="15" spans="1:16" ht="35.1" customHeight="1" x14ac:dyDescent="0.2">
      <c r="A15" s="335"/>
      <c r="B15" s="738" t="s">
        <v>455</v>
      </c>
      <c r="C15" s="739"/>
      <c r="D15" s="739"/>
      <c r="E15" s="739"/>
      <c r="F15" s="739"/>
      <c r="G15" s="739"/>
      <c r="H15" s="739"/>
      <c r="I15" s="739"/>
      <c r="J15" s="739"/>
      <c r="K15" s="739"/>
      <c r="L15" s="739"/>
      <c r="M15" s="739"/>
      <c r="N15" s="739"/>
      <c r="O15" s="739"/>
      <c r="P15" s="740"/>
    </row>
    <row r="16" spans="1:16" ht="35.1" customHeight="1" x14ac:dyDescent="0.2">
      <c r="A16" s="335"/>
      <c r="B16" s="464" t="s">
        <v>456</v>
      </c>
      <c r="C16" s="464" t="s">
        <v>457</v>
      </c>
      <c r="D16" s="465">
        <v>5</v>
      </c>
      <c r="E16" s="346">
        <v>20</v>
      </c>
      <c r="F16" s="347">
        <v>6</v>
      </c>
      <c r="G16" s="336" t="s">
        <v>458</v>
      </c>
      <c r="H16" s="438">
        <v>2</v>
      </c>
      <c r="I16" s="581">
        <v>1</v>
      </c>
      <c r="J16" s="581"/>
      <c r="K16" s="581">
        <v>0.5</v>
      </c>
      <c r="L16" s="581"/>
      <c r="M16" s="581">
        <v>0.5</v>
      </c>
      <c r="N16" s="618">
        <f>'4. Estimación RE2'!C162</f>
        <v>0</v>
      </c>
      <c r="O16" s="336"/>
      <c r="P16" s="541" t="s">
        <v>451</v>
      </c>
    </row>
    <row r="17" spans="1:16" ht="35.1" customHeight="1" x14ac:dyDescent="0.2">
      <c r="A17" s="335"/>
      <c r="B17" s="722" t="s">
        <v>459</v>
      </c>
      <c r="C17" s="722" t="s">
        <v>460</v>
      </c>
      <c r="D17" s="719">
        <v>200</v>
      </c>
      <c r="E17" s="719">
        <v>197</v>
      </c>
      <c r="F17" s="719">
        <v>127</v>
      </c>
      <c r="G17" s="460" t="s">
        <v>461</v>
      </c>
      <c r="H17" s="357">
        <v>2</v>
      </c>
      <c r="I17" s="581">
        <v>1</v>
      </c>
      <c r="J17" s="581"/>
      <c r="K17" s="581">
        <v>0.5</v>
      </c>
      <c r="L17" s="581"/>
      <c r="M17" s="581">
        <v>0.5</v>
      </c>
      <c r="N17" s="619">
        <f>'4. Estimación RE2'!C318</f>
        <v>0</v>
      </c>
      <c r="O17" s="672" t="s">
        <v>998</v>
      </c>
      <c r="P17" s="741" t="s">
        <v>451</v>
      </c>
    </row>
    <row r="18" spans="1:16" ht="35.1" customHeight="1" x14ac:dyDescent="0.2">
      <c r="A18" s="335"/>
      <c r="B18" s="723"/>
      <c r="C18" s="723"/>
      <c r="D18" s="720"/>
      <c r="E18" s="720"/>
      <c r="F18" s="720"/>
      <c r="G18" s="460" t="s">
        <v>462</v>
      </c>
      <c r="H18" s="357">
        <v>2</v>
      </c>
      <c r="I18" s="581">
        <v>1</v>
      </c>
      <c r="J18" s="581"/>
      <c r="K18" s="581">
        <v>0.5</v>
      </c>
      <c r="L18" s="581"/>
      <c r="M18" s="581">
        <v>0.5</v>
      </c>
      <c r="N18" s="620"/>
      <c r="O18" s="336" t="s">
        <v>999</v>
      </c>
      <c r="P18" s="742"/>
    </row>
    <row r="19" spans="1:16" ht="35.1" customHeight="1" x14ac:dyDescent="0.2">
      <c r="A19" s="335"/>
      <c r="B19" s="723"/>
      <c r="C19" s="723"/>
      <c r="D19" s="720"/>
      <c r="E19" s="720"/>
      <c r="F19" s="720"/>
      <c r="G19" s="460" t="s">
        <v>463</v>
      </c>
      <c r="H19" s="357">
        <v>2</v>
      </c>
      <c r="I19" s="581">
        <v>1</v>
      </c>
      <c r="J19" s="581"/>
      <c r="K19" s="581">
        <v>0.5</v>
      </c>
      <c r="L19" s="581"/>
      <c r="M19" s="581">
        <v>0.5</v>
      </c>
      <c r="N19" s="620"/>
      <c r="O19" s="672" t="s">
        <v>998</v>
      </c>
      <c r="P19" s="742"/>
    </row>
    <row r="20" spans="1:16" ht="35.1" customHeight="1" x14ac:dyDescent="0.2">
      <c r="A20" s="335"/>
      <c r="B20" s="723"/>
      <c r="C20" s="723"/>
      <c r="D20" s="720"/>
      <c r="E20" s="720"/>
      <c r="F20" s="720"/>
      <c r="G20" s="460" t="s">
        <v>464</v>
      </c>
      <c r="H20" s="357">
        <v>2</v>
      </c>
      <c r="I20" s="581">
        <v>1</v>
      </c>
      <c r="J20" s="581"/>
      <c r="K20" s="581">
        <v>0.5</v>
      </c>
      <c r="L20" s="581"/>
      <c r="M20" s="581">
        <v>0.5</v>
      </c>
      <c r="N20" s="620"/>
      <c r="O20" s="336" t="s">
        <v>1000</v>
      </c>
      <c r="P20" s="742"/>
    </row>
    <row r="21" spans="1:16" ht="35.1" customHeight="1" x14ac:dyDescent="0.2">
      <c r="A21" s="335"/>
      <c r="B21" s="723"/>
      <c r="C21" s="723"/>
      <c r="D21" s="720"/>
      <c r="E21" s="720"/>
      <c r="F21" s="720"/>
      <c r="G21" s="460" t="s">
        <v>465</v>
      </c>
      <c r="H21" s="357">
        <v>1</v>
      </c>
      <c r="I21" s="581">
        <v>1</v>
      </c>
      <c r="J21" s="581">
        <v>1</v>
      </c>
      <c r="K21" s="581"/>
      <c r="L21" s="581"/>
      <c r="M21" s="581"/>
      <c r="N21" s="620"/>
      <c r="O21" s="336" t="s">
        <v>1001</v>
      </c>
      <c r="P21" s="742"/>
    </row>
    <row r="22" spans="1:16" ht="35.1" customHeight="1" x14ac:dyDescent="0.2">
      <c r="A22" s="335"/>
      <c r="B22" s="724"/>
      <c r="C22" s="724"/>
      <c r="D22" s="721"/>
      <c r="E22" s="721"/>
      <c r="F22" s="721"/>
      <c r="G22" s="460" t="s">
        <v>466</v>
      </c>
      <c r="H22" s="357">
        <v>1</v>
      </c>
      <c r="I22" s="581">
        <v>1</v>
      </c>
      <c r="J22" s="581"/>
      <c r="K22" s="581"/>
      <c r="L22" s="581"/>
      <c r="M22" s="581">
        <v>1</v>
      </c>
      <c r="N22" s="621"/>
      <c r="O22" s="336" t="s">
        <v>489</v>
      </c>
      <c r="P22" s="742"/>
    </row>
    <row r="23" spans="1:16" ht="50.25" customHeight="1" x14ac:dyDescent="0.2">
      <c r="A23" s="335"/>
      <c r="B23" s="722" t="s">
        <v>467</v>
      </c>
      <c r="C23" s="473" t="s">
        <v>468</v>
      </c>
      <c r="D23" s="327">
        <v>1</v>
      </c>
      <c r="E23" s="327">
        <v>45</v>
      </c>
      <c r="F23" s="347">
        <v>9</v>
      </c>
      <c r="G23" s="460" t="s">
        <v>469</v>
      </c>
      <c r="H23" s="357">
        <v>1</v>
      </c>
      <c r="I23" s="581">
        <v>1</v>
      </c>
      <c r="J23" s="581"/>
      <c r="K23" s="581"/>
      <c r="L23" s="581"/>
      <c r="M23" s="581">
        <v>1</v>
      </c>
      <c r="N23" s="744">
        <f>'4. Estimación RE2'!C473</f>
        <v>0</v>
      </c>
      <c r="O23" s="336" t="s">
        <v>470</v>
      </c>
      <c r="P23" s="742"/>
    </row>
    <row r="24" spans="1:16" ht="35.1" customHeight="1" x14ac:dyDescent="0.2">
      <c r="A24" s="335"/>
      <c r="B24" s="723"/>
      <c r="C24" s="464" t="s">
        <v>471</v>
      </c>
      <c r="D24" s="328">
        <v>2959</v>
      </c>
      <c r="E24" s="329">
        <v>3087</v>
      </c>
      <c r="F24" s="347"/>
      <c r="G24" s="392" t="s">
        <v>472</v>
      </c>
      <c r="H24" s="439">
        <v>80</v>
      </c>
      <c r="I24" s="581">
        <v>1</v>
      </c>
      <c r="J24" s="581">
        <v>0.25</v>
      </c>
      <c r="K24" s="581">
        <v>0.25</v>
      </c>
      <c r="L24" s="581">
        <v>0.25</v>
      </c>
      <c r="M24" s="581">
        <v>0.25</v>
      </c>
      <c r="N24" s="745"/>
      <c r="O24" s="336" t="s">
        <v>1002</v>
      </c>
      <c r="P24" s="742"/>
    </row>
    <row r="25" spans="1:16" ht="35.1" customHeight="1" x14ac:dyDescent="0.2">
      <c r="A25" s="335"/>
      <c r="B25" s="723"/>
      <c r="C25" s="722" t="s">
        <v>473</v>
      </c>
      <c r="D25" s="719">
        <v>51253</v>
      </c>
      <c r="E25" s="719">
        <v>52169</v>
      </c>
      <c r="F25" s="719"/>
      <c r="G25" s="203" t="s">
        <v>474</v>
      </c>
      <c r="H25" s="439">
        <v>1</v>
      </c>
      <c r="I25" s="581">
        <v>1</v>
      </c>
      <c r="J25" s="581">
        <v>0.25</v>
      </c>
      <c r="K25" s="581">
        <v>0.25</v>
      </c>
      <c r="L25" s="581">
        <v>0.25</v>
      </c>
      <c r="M25" s="581">
        <v>0.25</v>
      </c>
      <c r="N25" s="745"/>
      <c r="O25" s="336" t="s">
        <v>1003</v>
      </c>
      <c r="P25" s="742"/>
    </row>
    <row r="26" spans="1:16" ht="35.1" customHeight="1" x14ac:dyDescent="0.2">
      <c r="A26" s="335"/>
      <c r="B26" s="723"/>
      <c r="C26" s="723"/>
      <c r="D26" s="720"/>
      <c r="E26" s="720"/>
      <c r="F26" s="720"/>
      <c r="G26" s="203" t="s">
        <v>475</v>
      </c>
      <c r="H26" s="439">
        <v>119</v>
      </c>
      <c r="I26" s="581">
        <v>1</v>
      </c>
      <c r="J26" s="581">
        <v>0.25</v>
      </c>
      <c r="K26" s="581">
        <v>0.25</v>
      </c>
      <c r="L26" s="581">
        <v>0.25</v>
      </c>
      <c r="M26" s="581">
        <v>0.25</v>
      </c>
      <c r="N26" s="745"/>
      <c r="O26" s="336" t="s">
        <v>1003</v>
      </c>
      <c r="P26" s="742"/>
    </row>
    <row r="27" spans="1:16" ht="35.1" customHeight="1" x14ac:dyDescent="0.2">
      <c r="A27" s="335"/>
      <c r="B27" s="723"/>
      <c r="C27" s="723"/>
      <c r="D27" s="720"/>
      <c r="E27" s="720"/>
      <c r="F27" s="720"/>
      <c r="G27" s="203" t="s">
        <v>476</v>
      </c>
      <c r="H27" s="439">
        <v>111</v>
      </c>
      <c r="I27" s="581">
        <v>1</v>
      </c>
      <c r="J27" s="581">
        <v>0.25</v>
      </c>
      <c r="K27" s="581">
        <v>0.25</v>
      </c>
      <c r="L27" s="581">
        <v>0.25</v>
      </c>
      <c r="M27" s="581">
        <v>0.25</v>
      </c>
      <c r="N27" s="745"/>
      <c r="O27" s="336" t="s">
        <v>1003</v>
      </c>
      <c r="P27" s="742"/>
    </row>
    <row r="28" spans="1:16" ht="35.1" customHeight="1" x14ac:dyDescent="0.2">
      <c r="A28" s="335"/>
      <c r="B28" s="723"/>
      <c r="C28" s="723"/>
      <c r="D28" s="720"/>
      <c r="E28" s="720"/>
      <c r="F28" s="720"/>
      <c r="G28" s="203" t="s">
        <v>477</v>
      </c>
      <c r="H28" s="439">
        <v>10</v>
      </c>
      <c r="I28" s="581">
        <v>1</v>
      </c>
      <c r="J28" s="581">
        <v>0.25</v>
      </c>
      <c r="K28" s="581">
        <v>0.25</v>
      </c>
      <c r="L28" s="581">
        <v>0.25</v>
      </c>
      <c r="M28" s="581">
        <v>0.25</v>
      </c>
      <c r="N28" s="745"/>
      <c r="O28" s="336" t="s">
        <v>1003</v>
      </c>
      <c r="P28" s="742"/>
    </row>
    <row r="29" spans="1:16" ht="35.1" customHeight="1" x14ac:dyDescent="0.2">
      <c r="A29" s="335"/>
      <c r="B29" s="723"/>
      <c r="C29" s="723"/>
      <c r="D29" s="720"/>
      <c r="E29" s="720"/>
      <c r="F29" s="720"/>
      <c r="G29" s="203" t="s">
        <v>478</v>
      </c>
      <c r="H29" s="439">
        <v>297</v>
      </c>
      <c r="I29" s="581">
        <v>1</v>
      </c>
      <c r="J29" s="581">
        <v>0.25</v>
      </c>
      <c r="K29" s="581">
        <v>0.25</v>
      </c>
      <c r="L29" s="581">
        <v>0.25</v>
      </c>
      <c r="M29" s="581">
        <v>0.25</v>
      </c>
      <c r="N29" s="745"/>
      <c r="O29" s="336" t="s">
        <v>1003</v>
      </c>
      <c r="P29" s="742"/>
    </row>
    <row r="30" spans="1:16" ht="35.1" customHeight="1" x14ac:dyDescent="0.2">
      <c r="A30" s="335"/>
      <c r="B30" s="723"/>
      <c r="C30" s="724"/>
      <c r="D30" s="721"/>
      <c r="E30" s="721"/>
      <c r="F30" s="721"/>
      <c r="G30" s="203" t="s">
        <v>479</v>
      </c>
      <c r="H30" s="439">
        <v>72</v>
      </c>
      <c r="I30" s="581">
        <v>1</v>
      </c>
      <c r="J30" s="581">
        <v>0.25</v>
      </c>
      <c r="K30" s="581">
        <v>0.25</v>
      </c>
      <c r="L30" s="581">
        <v>0.25</v>
      </c>
      <c r="M30" s="581">
        <v>0.25</v>
      </c>
      <c r="N30" s="745"/>
      <c r="O30" s="336" t="s">
        <v>1003</v>
      </c>
      <c r="P30" s="742"/>
    </row>
    <row r="31" spans="1:16" ht="35.1" customHeight="1" x14ac:dyDescent="0.2">
      <c r="A31" s="335"/>
      <c r="B31" s="723"/>
      <c r="C31" s="464" t="s">
        <v>480</v>
      </c>
      <c r="D31" s="328">
        <v>9612</v>
      </c>
      <c r="E31" s="329">
        <v>10252</v>
      </c>
      <c r="F31" s="347"/>
      <c r="G31" s="203" t="s">
        <v>481</v>
      </c>
      <c r="H31" s="439">
        <v>52</v>
      </c>
      <c r="I31" s="581">
        <v>1</v>
      </c>
      <c r="J31" s="581">
        <v>0.25</v>
      </c>
      <c r="K31" s="581">
        <v>0.25</v>
      </c>
      <c r="L31" s="581">
        <v>0.25</v>
      </c>
      <c r="M31" s="581">
        <v>0.25</v>
      </c>
      <c r="N31" s="745"/>
      <c r="O31" s="336" t="s">
        <v>1004</v>
      </c>
      <c r="P31" s="742"/>
    </row>
    <row r="32" spans="1:16" ht="35.1" customHeight="1" x14ac:dyDescent="0.2">
      <c r="A32" s="335"/>
      <c r="B32" s="723"/>
      <c r="C32" s="722" t="s">
        <v>482</v>
      </c>
      <c r="D32" s="719">
        <v>9790</v>
      </c>
      <c r="E32" s="719">
        <v>10876</v>
      </c>
      <c r="F32" s="719"/>
      <c r="G32" s="203" t="s">
        <v>483</v>
      </c>
      <c r="H32" s="439">
        <v>4</v>
      </c>
      <c r="I32" s="581">
        <v>1</v>
      </c>
      <c r="J32" s="581">
        <v>0.25</v>
      </c>
      <c r="K32" s="581">
        <v>0.25</v>
      </c>
      <c r="L32" s="581">
        <v>0.25</v>
      </c>
      <c r="M32" s="581">
        <v>0.25</v>
      </c>
      <c r="N32" s="745"/>
      <c r="O32" s="336" t="s">
        <v>1002</v>
      </c>
      <c r="P32" s="742"/>
    </row>
    <row r="33" spans="1:16" ht="35.1" customHeight="1" x14ac:dyDescent="0.2">
      <c r="A33" s="335"/>
      <c r="B33" s="723"/>
      <c r="C33" s="723"/>
      <c r="D33" s="720"/>
      <c r="E33" s="720"/>
      <c r="F33" s="720"/>
      <c r="G33" s="203" t="s">
        <v>484</v>
      </c>
      <c r="H33" s="357">
        <v>95</v>
      </c>
      <c r="I33" s="581">
        <v>1</v>
      </c>
      <c r="J33" s="581">
        <v>0.25</v>
      </c>
      <c r="K33" s="581">
        <v>0.25</v>
      </c>
      <c r="L33" s="581">
        <v>0.25</v>
      </c>
      <c r="M33" s="581">
        <v>0.25</v>
      </c>
      <c r="N33" s="745"/>
      <c r="O33" s="336" t="s">
        <v>1002</v>
      </c>
      <c r="P33" s="742"/>
    </row>
    <row r="34" spans="1:16" ht="35.1" customHeight="1" x14ac:dyDescent="0.2">
      <c r="A34" s="335"/>
      <c r="B34" s="723"/>
      <c r="C34" s="724"/>
      <c r="D34" s="721"/>
      <c r="E34" s="721"/>
      <c r="F34" s="721"/>
      <c r="G34" s="203" t="s">
        <v>485</v>
      </c>
      <c r="H34" s="357">
        <v>5</v>
      </c>
      <c r="I34" s="581">
        <v>1</v>
      </c>
      <c r="J34" s="581">
        <v>0.25</v>
      </c>
      <c r="K34" s="581">
        <v>0.25</v>
      </c>
      <c r="L34" s="581">
        <v>0.25</v>
      </c>
      <c r="M34" s="581">
        <v>0.25</v>
      </c>
      <c r="N34" s="745"/>
      <c r="O34" s="336" t="s">
        <v>1002</v>
      </c>
      <c r="P34" s="742"/>
    </row>
    <row r="35" spans="1:16" ht="35.1" customHeight="1" x14ac:dyDescent="0.2">
      <c r="A35" s="335"/>
      <c r="B35" s="723"/>
      <c r="C35" s="722" t="s">
        <v>486</v>
      </c>
      <c r="D35" s="719"/>
      <c r="E35" s="719"/>
      <c r="F35" s="719"/>
      <c r="G35" s="203" t="s">
        <v>487</v>
      </c>
      <c r="H35" s="357">
        <v>1</v>
      </c>
      <c r="I35" s="581">
        <v>1</v>
      </c>
      <c r="J35" s="581"/>
      <c r="K35" s="581"/>
      <c r="L35" s="581"/>
      <c r="M35" s="581">
        <v>1</v>
      </c>
      <c r="N35" s="745"/>
      <c r="O35" s="336" t="s">
        <v>1002</v>
      </c>
      <c r="P35" s="742"/>
    </row>
    <row r="36" spans="1:16" ht="35.1" customHeight="1" x14ac:dyDescent="0.2">
      <c r="A36" s="335"/>
      <c r="B36" s="723"/>
      <c r="C36" s="723"/>
      <c r="D36" s="720"/>
      <c r="E36" s="720"/>
      <c r="F36" s="720"/>
      <c r="G36" s="203" t="s">
        <v>488</v>
      </c>
      <c r="H36" s="357">
        <v>4</v>
      </c>
      <c r="I36" s="581">
        <v>1</v>
      </c>
      <c r="J36" s="581">
        <v>0.25</v>
      </c>
      <c r="K36" s="581">
        <v>0.25</v>
      </c>
      <c r="L36" s="581">
        <v>0.25</v>
      </c>
      <c r="M36" s="581">
        <v>0.25</v>
      </c>
      <c r="N36" s="745"/>
      <c r="O36" s="336" t="s">
        <v>489</v>
      </c>
      <c r="P36" s="742"/>
    </row>
    <row r="37" spans="1:16" ht="35.1" customHeight="1" x14ac:dyDescent="0.2">
      <c r="A37" s="335"/>
      <c r="B37" s="723"/>
      <c r="C37" s="723"/>
      <c r="D37" s="720"/>
      <c r="E37" s="720"/>
      <c r="F37" s="720"/>
      <c r="G37" s="203" t="s">
        <v>490</v>
      </c>
      <c r="H37" s="439">
        <v>1</v>
      </c>
      <c r="I37" s="581">
        <v>1</v>
      </c>
      <c r="J37" s="581"/>
      <c r="K37" s="581"/>
      <c r="L37" s="581"/>
      <c r="M37" s="581">
        <v>1</v>
      </c>
      <c r="N37" s="745"/>
      <c r="O37" s="336" t="s">
        <v>999</v>
      </c>
      <c r="P37" s="742"/>
    </row>
    <row r="38" spans="1:16" ht="35.1" customHeight="1" x14ac:dyDescent="0.2">
      <c r="A38" s="335"/>
      <c r="B38" s="723"/>
      <c r="C38" s="723"/>
      <c r="D38" s="720"/>
      <c r="E38" s="720"/>
      <c r="F38" s="720"/>
      <c r="G38" s="203" t="s">
        <v>491</v>
      </c>
      <c r="H38" s="357">
        <v>1</v>
      </c>
      <c r="I38" s="581">
        <v>1</v>
      </c>
      <c r="J38" s="581"/>
      <c r="K38" s="581"/>
      <c r="L38" s="581"/>
      <c r="M38" s="581">
        <v>1</v>
      </c>
      <c r="N38" s="745"/>
      <c r="O38" s="336" t="s">
        <v>999</v>
      </c>
      <c r="P38" s="742"/>
    </row>
    <row r="39" spans="1:16" ht="35.1" customHeight="1" x14ac:dyDescent="0.2">
      <c r="A39" s="335"/>
      <c r="B39" s="723"/>
      <c r="C39" s="723"/>
      <c r="D39" s="720"/>
      <c r="E39" s="720"/>
      <c r="F39" s="720"/>
      <c r="G39" s="203" t="s">
        <v>492</v>
      </c>
      <c r="H39" s="357">
        <v>1</v>
      </c>
      <c r="I39" s="581">
        <v>1</v>
      </c>
      <c r="J39" s="581"/>
      <c r="K39" s="581"/>
      <c r="L39" s="581"/>
      <c r="M39" s="581">
        <v>1</v>
      </c>
      <c r="N39" s="745"/>
      <c r="O39" s="336" t="s">
        <v>999</v>
      </c>
      <c r="P39" s="742"/>
    </row>
    <row r="40" spans="1:16" ht="35.1" customHeight="1" x14ac:dyDescent="0.2">
      <c r="A40" s="335"/>
      <c r="B40" s="723"/>
      <c r="C40" s="723"/>
      <c r="D40" s="720"/>
      <c r="E40" s="720"/>
      <c r="F40" s="720"/>
      <c r="G40" s="203" t="s">
        <v>493</v>
      </c>
      <c r="H40" s="357">
        <v>1</v>
      </c>
      <c r="I40" s="581">
        <v>1</v>
      </c>
      <c r="J40" s="581"/>
      <c r="K40" s="581"/>
      <c r="L40" s="581"/>
      <c r="M40" s="581">
        <v>1</v>
      </c>
      <c r="N40" s="745"/>
      <c r="O40" s="336" t="s">
        <v>999</v>
      </c>
      <c r="P40" s="742"/>
    </row>
    <row r="41" spans="1:16" ht="35.1" customHeight="1" x14ac:dyDescent="0.2">
      <c r="A41" s="335"/>
      <c r="B41" s="723"/>
      <c r="C41" s="723"/>
      <c r="D41" s="720"/>
      <c r="E41" s="720"/>
      <c r="F41" s="720"/>
      <c r="G41" s="203" t="s">
        <v>494</v>
      </c>
      <c r="H41" s="357">
        <v>1</v>
      </c>
      <c r="I41" s="581">
        <v>1</v>
      </c>
      <c r="J41" s="581"/>
      <c r="K41" s="581"/>
      <c r="L41" s="581"/>
      <c r="M41" s="581">
        <v>1</v>
      </c>
      <c r="N41" s="745"/>
      <c r="O41" s="336" t="s">
        <v>999</v>
      </c>
      <c r="P41" s="742"/>
    </row>
    <row r="42" spans="1:16" ht="35.1" customHeight="1" x14ac:dyDescent="0.2">
      <c r="A42" s="335"/>
      <c r="B42" s="723"/>
      <c r="C42" s="723"/>
      <c r="D42" s="720"/>
      <c r="E42" s="720"/>
      <c r="F42" s="720"/>
      <c r="G42" s="203" t="s">
        <v>495</v>
      </c>
      <c r="H42" s="438">
        <v>340</v>
      </c>
      <c r="I42" s="581">
        <v>1</v>
      </c>
      <c r="J42" s="581">
        <v>0.25</v>
      </c>
      <c r="K42" s="581">
        <v>0.25</v>
      </c>
      <c r="L42" s="581">
        <v>0.25</v>
      </c>
      <c r="M42" s="581">
        <v>0.25</v>
      </c>
      <c r="N42" s="745"/>
      <c r="O42" s="336" t="s">
        <v>999</v>
      </c>
      <c r="P42" s="742"/>
    </row>
    <row r="43" spans="1:16" ht="35.1" customHeight="1" x14ac:dyDescent="0.2">
      <c r="A43" s="335"/>
      <c r="B43" s="723"/>
      <c r="C43" s="723"/>
      <c r="D43" s="720"/>
      <c r="E43" s="720"/>
      <c r="F43" s="720"/>
      <c r="G43" s="203" t="s">
        <v>496</v>
      </c>
      <c r="H43" s="438">
        <v>4</v>
      </c>
      <c r="I43" s="581">
        <v>1</v>
      </c>
      <c r="J43" s="581">
        <v>0.25</v>
      </c>
      <c r="K43" s="581">
        <v>0.25</v>
      </c>
      <c r="L43" s="581">
        <v>0.25</v>
      </c>
      <c r="M43" s="581">
        <v>0.25</v>
      </c>
      <c r="N43" s="745"/>
      <c r="O43" s="336" t="s">
        <v>999</v>
      </c>
      <c r="P43" s="742"/>
    </row>
    <row r="44" spans="1:16" ht="35.1" customHeight="1" x14ac:dyDescent="0.2">
      <c r="A44" s="335"/>
      <c r="B44" s="723"/>
      <c r="C44" s="723"/>
      <c r="D44" s="720"/>
      <c r="E44" s="720"/>
      <c r="F44" s="720"/>
      <c r="G44" s="203" t="s">
        <v>497</v>
      </c>
      <c r="H44" s="438">
        <v>50</v>
      </c>
      <c r="I44" s="581">
        <v>1</v>
      </c>
      <c r="J44" s="581">
        <v>0.25</v>
      </c>
      <c r="K44" s="581">
        <v>0.25</v>
      </c>
      <c r="L44" s="581">
        <v>0.25</v>
      </c>
      <c r="M44" s="581">
        <v>0.25</v>
      </c>
      <c r="N44" s="745"/>
      <c r="O44" s="336" t="s">
        <v>1005</v>
      </c>
      <c r="P44" s="742"/>
    </row>
    <row r="45" spans="1:16" ht="35.1" customHeight="1" x14ac:dyDescent="0.2">
      <c r="A45" s="335"/>
      <c r="B45" s="724"/>
      <c r="C45" s="723"/>
      <c r="D45" s="720"/>
      <c r="E45" s="720"/>
      <c r="F45" s="720"/>
      <c r="G45" s="203" t="s">
        <v>498</v>
      </c>
      <c r="H45" s="438">
        <v>6</v>
      </c>
      <c r="I45" s="581">
        <v>1</v>
      </c>
      <c r="J45" s="581">
        <v>0.25</v>
      </c>
      <c r="K45" s="581">
        <v>0.25</v>
      </c>
      <c r="L45" s="581">
        <v>0.25</v>
      </c>
      <c r="M45" s="581">
        <v>0.25</v>
      </c>
      <c r="N45" s="745"/>
      <c r="O45" s="336" t="s">
        <v>999</v>
      </c>
      <c r="P45" s="743"/>
    </row>
    <row r="46" spans="1:16" ht="35.1" customHeight="1" x14ac:dyDescent="0.2">
      <c r="A46" s="335"/>
      <c r="B46" s="722" t="s">
        <v>499</v>
      </c>
      <c r="C46" s="477" t="s">
        <v>500</v>
      </c>
      <c r="D46" s="475">
        <v>0</v>
      </c>
      <c r="E46" s="475">
        <v>2</v>
      </c>
      <c r="F46" s="475">
        <v>27.5</v>
      </c>
      <c r="G46" s="336" t="s">
        <v>501</v>
      </c>
      <c r="H46" s="357">
        <v>4</v>
      </c>
      <c r="I46" s="581">
        <v>1</v>
      </c>
      <c r="J46" s="581">
        <v>0.25</v>
      </c>
      <c r="K46" s="581">
        <v>0.25</v>
      </c>
      <c r="L46" s="581">
        <v>0.25</v>
      </c>
      <c r="M46" s="581">
        <v>0.25</v>
      </c>
      <c r="N46" s="619">
        <f>'4. Estimación RE2'!C628</f>
        <v>0</v>
      </c>
      <c r="O46" s="392" t="s">
        <v>994</v>
      </c>
      <c r="P46" s="734" t="s">
        <v>502</v>
      </c>
    </row>
    <row r="47" spans="1:16" ht="54" customHeight="1" x14ac:dyDescent="0.2">
      <c r="A47" s="335"/>
      <c r="B47" s="723"/>
      <c r="C47" s="731" t="s">
        <v>503</v>
      </c>
      <c r="D47" s="728">
        <v>0</v>
      </c>
      <c r="E47" s="728">
        <v>3600</v>
      </c>
      <c r="F47" s="728">
        <v>4909.2</v>
      </c>
      <c r="G47" s="559" t="s">
        <v>504</v>
      </c>
      <c r="H47" s="439">
        <v>11</v>
      </c>
      <c r="I47" s="581">
        <v>1</v>
      </c>
      <c r="J47" s="581">
        <v>0.25</v>
      </c>
      <c r="K47" s="581">
        <v>0.25</v>
      </c>
      <c r="L47" s="581">
        <v>0.25</v>
      </c>
      <c r="M47" s="581">
        <v>0.25</v>
      </c>
      <c r="N47" s="620"/>
      <c r="O47" s="392" t="s">
        <v>995</v>
      </c>
      <c r="P47" s="734"/>
    </row>
    <row r="48" spans="1:16" ht="57.75" customHeight="1" x14ac:dyDescent="0.2">
      <c r="A48" s="335"/>
      <c r="B48" s="723"/>
      <c r="C48" s="732"/>
      <c r="D48" s="729"/>
      <c r="E48" s="729"/>
      <c r="F48" s="729"/>
      <c r="G48" s="204" t="s">
        <v>505</v>
      </c>
      <c r="H48" s="440">
        <v>11</v>
      </c>
      <c r="I48" s="581">
        <v>1</v>
      </c>
      <c r="J48" s="581">
        <v>0.25</v>
      </c>
      <c r="K48" s="581">
        <v>0.25</v>
      </c>
      <c r="L48" s="581">
        <v>0.25</v>
      </c>
      <c r="M48" s="581">
        <v>0.25</v>
      </c>
      <c r="N48" s="620"/>
      <c r="O48" s="392" t="s">
        <v>995</v>
      </c>
      <c r="P48" s="734"/>
    </row>
    <row r="49" spans="1:16" ht="35.1" customHeight="1" x14ac:dyDescent="0.2">
      <c r="A49" s="335"/>
      <c r="B49" s="723"/>
      <c r="C49" s="732"/>
      <c r="D49" s="729"/>
      <c r="E49" s="729"/>
      <c r="F49" s="729"/>
      <c r="G49" s="559" t="s">
        <v>506</v>
      </c>
      <c r="H49" s="359">
        <v>2</v>
      </c>
      <c r="I49" s="622">
        <v>1</v>
      </c>
      <c r="J49" s="622"/>
      <c r="K49" s="622">
        <v>0.5</v>
      </c>
      <c r="L49" s="622"/>
      <c r="M49" s="622">
        <v>0.5</v>
      </c>
      <c r="N49" s="620"/>
      <c r="O49" s="392" t="s">
        <v>995</v>
      </c>
      <c r="P49" s="734"/>
    </row>
    <row r="50" spans="1:16" ht="35.1" customHeight="1" x14ac:dyDescent="0.2">
      <c r="A50" s="335"/>
      <c r="B50" s="723"/>
      <c r="C50" s="732"/>
      <c r="D50" s="729"/>
      <c r="E50" s="729"/>
      <c r="F50" s="729"/>
      <c r="G50" s="203" t="s">
        <v>507</v>
      </c>
      <c r="H50" s="440">
        <v>2</v>
      </c>
      <c r="I50" s="622">
        <v>1</v>
      </c>
      <c r="J50" s="622"/>
      <c r="K50" s="622">
        <v>0.5</v>
      </c>
      <c r="L50" s="622"/>
      <c r="M50" s="622">
        <v>0.5</v>
      </c>
      <c r="N50" s="620"/>
      <c r="O50" s="392" t="s">
        <v>996</v>
      </c>
      <c r="P50" s="734"/>
    </row>
    <row r="51" spans="1:16" ht="35.1" customHeight="1" x14ac:dyDescent="0.2">
      <c r="A51" s="335"/>
      <c r="B51" s="723"/>
      <c r="C51" s="733"/>
      <c r="D51" s="730"/>
      <c r="E51" s="730"/>
      <c r="F51" s="730"/>
      <c r="G51" s="203" t="s">
        <v>508</v>
      </c>
      <c r="H51" s="359">
        <v>1</v>
      </c>
      <c r="I51" s="622">
        <v>1</v>
      </c>
      <c r="J51" s="622"/>
      <c r="K51" s="622">
        <v>0.5</v>
      </c>
      <c r="L51" s="622"/>
      <c r="M51" s="622">
        <v>0.5</v>
      </c>
      <c r="N51" s="620"/>
      <c r="O51" s="670" t="s">
        <v>997</v>
      </c>
      <c r="P51" s="734"/>
    </row>
    <row r="52" spans="1:16" ht="63.75" customHeight="1" x14ac:dyDescent="0.2">
      <c r="A52" s="335"/>
      <c r="B52" s="723"/>
      <c r="C52" s="478" t="s">
        <v>509</v>
      </c>
      <c r="D52" s="476">
        <v>1080</v>
      </c>
      <c r="E52" s="476">
        <v>1080</v>
      </c>
      <c r="F52" s="476">
        <v>4909.2</v>
      </c>
      <c r="G52" s="202" t="s">
        <v>510</v>
      </c>
      <c r="H52" s="440">
        <v>124</v>
      </c>
      <c r="I52" s="622">
        <v>1</v>
      </c>
      <c r="J52" s="581">
        <v>0.25</v>
      </c>
      <c r="K52" s="581">
        <v>0.25</v>
      </c>
      <c r="L52" s="581">
        <v>0.25</v>
      </c>
      <c r="M52" s="622">
        <v>0.25</v>
      </c>
      <c r="N52" s="620"/>
      <c r="O52" s="392" t="s">
        <v>995</v>
      </c>
      <c r="P52" s="734"/>
    </row>
    <row r="53" spans="1:16" ht="62.25" customHeight="1" x14ac:dyDescent="0.2">
      <c r="A53" s="335"/>
      <c r="B53" s="723"/>
      <c r="C53" s="478"/>
      <c r="D53" s="476"/>
      <c r="E53" s="476"/>
      <c r="F53" s="476"/>
      <c r="G53" s="202" t="s">
        <v>511</v>
      </c>
      <c r="H53" s="440">
        <v>1</v>
      </c>
      <c r="I53" s="622">
        <v>1</v>
      </c>
      <c r="J53" s="622"/>
      <c r="K53" s="622"/>
      <c r="L53" s="622"/>
      <c r="M53" s="622">
        <v>1</v>
      </c>
      <c r="N53" s="620"/>
      <c r="O53" s="392" t="s">
        <v>995</v>
      </c>
      <c r="P53" s="734"/>
    </row>
    <row r="54" spans="1:16" ht="35.1" customHeight="1" x14ac:dyDescent="0.2">
      <c r="A54" s="335"/>
      <c r="B54" s="723"/>
      <c r="C54" s="473" t="s">
        <v>512</v>
      </c>
      <c r="D54" s="472"/>
      <c r="E54" s="472"/>
      <c r="F54" s="472"/>
      <c r="G54" s="442" t="s">
        <v>513</v>
      </c>
      <c r="H54" s="440"/>
      <c r="I54" s="623"/>
      <c r="J54" s="622"/>
      <c r="K54" s="622"/>
      <c r="L54" s="622"/>
      <c r="M54" s="622"/>
      <c r="N54" s="620"/>
      <c r="O54" s="670"/>
      <c r="P54" s="734"/>
    </row>
    <row r="55" spans="1:16" ht="35.1" customHeight="1" x14ac:dyDescent="0.2">
      <c r="A55" s="335"/>
      <c r="B55" s="723"/>
      <c r="C55" s="473"/>
      <c r="D55" s="472"/>
      <c r="E55" s="349"/>
      <c r="F55" s="350"/>
      <c r="G55" s="337" t="s">
        <v>514</v>
      </c>
      <c r="H55" s="440">
        <v>1</v>
      </c>
      <c r="I55" s="622">
        <v>1</v>
      </c>
      <c r="J55" s="622"/>
      <c r="K55" s="622"/>
      <c r="L55" s="622"/>
      <c r="M55" s="622">
        <v>1</v>
      </c>
      <c r="N55" s="620"/>
      <c r="O55" s="392" t="s">
        <v>995</v>
      </c>
      <c r="P55" s="734"/>
    </row>
    <row r="56" spans="1:16" ht="35.1" customHeight="1" x14ac:dyDescent="0.2">
      <c r="A56" s="335"/>
      <c r="B56" s="723"/>
      <c r="C56" s="473"/>
      <c r="D56" s="472"/>
      <c r="E56" s="349"/>
      <c r="F56" s="350"/>
      <c r="G56" s="337" t="s">
        <v>515</v>
      </c>
      <c r="H56" s="440">
        <v>1</v>
      </c>
      <c r="I56" s="622">
        <v>1</v>
      </c>
      <c r="J56" s="622"/>
      <c r="K56" s="622"/>
      <c r="L56" s="622"/>
      <c r="M56" s="622">
        <v>1</v>
      </c>
      <c r="N56" s="620"/>
      <c r="O56" s="392" t="s">
        <v>995</v>
      </c>
      <c r="P56" s="734"/>
    </row>
    <row r="57" spans="1:16" ht="35.1" customHeight="1" x14ac:dyDescent="0.2">
      <c r="A57" s="335"/>
      <c r="B57" s="724"/>
      <c r="C57" s="473"/>
      <c r="D57" s="472"/>
      <c r="E57" s="349"/>
      <c r="F57" s="350"/>
      <c r="G57" s="338" t="s">
        <v>516</v>
      </c>
      <c r="H57" s="441">
        <v>1</v>
      </c>
      <c r="I57" s="622">
        <v>1</v>
      </c>
      <c r="J57" s="622"/>
      <c r="K57" s="622"/>
      <c r="L57" s="622"/>
      <c r="M57" s="622">
        <v>1</v>
      </c>
      <c r="N57" s="620"/>
      <c r="O57" s="392" t="s">
        <v>995</v>
      </c>
      <c r="P57" s="734"/>
    </row>
    <row r="58" spans="1:16" ht="35.1" customHeight="1" x14ac:dyDescent="0.2">
      <c r="A58" s="335"/>
      <c r="B58" s="97"/>
      <c r="C58" s="97"/>
      <c r="D58" s="345"/>
      <c r="E58" s="345"/>
      <c r="F58" s="345"/>
      <c r="G58" s="97"/>
      <c r="H58" s="360"/>
      <c r="I58" s="354"/>
      <c r="J58" s="354"/>
      <c r="K58" s="354"/>
      <c r="L58" s="354"/>
      <c r="M58" s="354"/>
      <c r="N58" s="345"/>
      <c r="O58" s="97"/>
      <c r="P58" s="97"/>
    </row>
    <row r="59" spans="1:16" ht="42.75" customHeight="1" x14ac:dyDescent="0.2">
      <c r="B59" s="484" t="s">
        <v>517</v>
      </c>
      <c r="C59" s="484" t="s">
        <v>164</v>
      </c>
      <c r="D59" s="486" t="s">
        <v>165</v>
      </c>
      <c r="E59" s="764" t="s">
        <v>166</v>
      </c>
      <c r="F59" s="765"/>
      <c r="G59" s="765"/>
      <c r="H59" s="766"/>
      <c r="I59" s="488" t="s">
        <v>167</v>
      </c>
      <c r="J59" s="507" t="s">
        <v>168</v>
      </c>
      <c r="K59" s="364"/>
      <c r="L59" s="365"/>
      <c r="M59" s="365"/>
      <c r="N59" s="365"/>
      <c r="O59" s="368"/>
      <c r="P59" s="370"/>
    </row>
    <row r="60" spans="1:16" ht="35.1" customHeight="1" x14ac:dyDescent="0.2">
      <c r="B60" s="485"/>
      <c r="C60" s="485"/>
      <c r="D60" s="487"/>
      <c r="E60" s="508" t="s">
        <v>169</v>
      </c>
      <c r="F60" s="508" t="s">
        <v>170</v>
      </c>
      <c r="G60" s="508" t="s">
        <v>171</v>
      </c>
      <c r="H60" s="361" t="s">
        <v>172</v>
      </c>
      <c r="I60" s="488"/>
      <c r="J60" s="507"/>
      <c r="K60" s="366"/>
      <c r="L60" s="367"/>
      <c r="M60" s="367"/>
      <c r="N60" s="367"/>
      <c r="O60" s="369"/>
      <c r="P60" s="371"/>
    </row>
    <row r="61" spans="1:16" ht="60" customHeight="1" x14ac:dyDescent="0.2">
      <c r="B61" s="559" t="str">
        <f>'9. Valoración_Riesgo '!M14</f>
        <v>Capacitación del personal cuando surjan nueva normativa vinculada con el quehacer de sus funciones.</v>
      </c>
      <c r="C61" s="617" t="s">
        <v>518</v>
      </c>
      <c r="D61" s="544">
        <v>1</v>
      </c>
      <c r="E61" s="342"/>
      <c r="F61" s="342"/>
      <c r="G61" s="342"/>
      <c r="H61" s="581">
        <v>1</v>
      </c>
      <c r="I61" s="330">
        <f>SUM(E61:H61)</f>
        <v>1</v>
      </c>
      <c r="J61" s="725">
        <f>'4. Estimación RE2'!C783</f>
        <v>0</v>
      </c>
      <c r="K61" s="624"/>
      <c r="L61" s="624"/>
      <c r="M61" s="624"/>
      <c r="N61" s="625"/>
      <c r="O61" s="671" t="s">
        <v>973</v>
      </c>
      <c r="P61" s="674" t="s">
        <v>451</v>
      </c>
    </row>
    <row r="62" spans="1:16" ht="57.75" customHeight="1" x14ac:dyDescent="0.2">
      <c r="B62" s="559" t="str">
        <f>'9. Valoración_Riesgo '!M15</f>
        <v>Divulgación y aplicación de leyes y normativa vigente.</v>
      </c>
      <c r="C62" s="617" t="s">
        <v>519</v>
      </c>
      <c r="D62" s="544">
        <v>100</v>
      </c>
      <c r="E62" s="342">
        <v>0.25</v>
      </c>
      <c r="F62" s="342">
        <v>0.25</v>
      </c>
      <c r="G62" s="342">
        <v>0.25</v>
      </c>
      <c r="H62" s="581">
        <v>0.25</v>
      </c>
      <c r="I62" s="330">
        <f>SUM(E62:H62)</f>
        <v>1</v>
      </c>
      <c r="J62" s="726"/>
      <c r="K62" s="624"/>
      <c r="L62" s="624"/>
      <c r="M62" s="624"/>
      <c r="N62" s="625"/>
      <c r="O62" s="671" t="s">
        <v>71</v>
      </c>
      <c r="P62" s="674" t="s">
        <v>451</v>
      </c>
    </row>
    <row r="63" spans="1:16" ht="29.25" customHeight="1" x14ac:dyDescent="0.2">
      <c r="B63" s="559">
        <f>'9. Valoración_Riesgo '!M16</f>
        <v>0</v>
      </c>
      <c r="C63" s="559"/>
      <c r="D63" s="544"/>
      <c r="E63" s="342"/>
      <c r="F63" s="342"/>
      <c r="G63" s="342"/>
      <c r="H63" s="362"/>
      <c r="I63" s="581">
        <f>SUM(E63:H63)</f>
        <v>0</v>
      </c>
      <c r="J63" s="727"/>
      <c r="K63" s="624"/>
      <c r="L63" s="624"/>
      <c r="M63" s="624"/>
      <c r="N63" s="625"/>
      <c r="O63" s="559"/>
      <c r="P63" s="674" t="s">
        <v>451</v>
      </c>
    </row>
  </sheetData>
  <mergeCells count="54">
    <mergeCell ref="B10:B13"/>
    <mergeCell ref="B17:B22"/>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 ref="A2:P2"/>
    <mergeCell ref="A4:P4"/>
    <mergeCell ref="A3:P3"/>
    <mergeCell ref="C6:C8"/>
    <mergeCell ref="D6:D8"/>
    <mergeCell ref="F6:F8"/>
    <mergeCell ref="B6:B8"/>
    <mergeCell ref="G5:P5"/>
    <mergeCell ref="O6:O8"/>
    <mergeCell ref="G6:G8"/>
    <mergeCell ref="H6:I6"/>
    <mergeCell ref="P6:P8"/>
    <mergeCell ref="N6:N8"/>
    <mergeCell ref="J6:M6"/>
    <mergeCell ref="P46:P57"/>
    <mergeCell ref="D25:D30"/>
    <mergeCell ref="E25:E30"/>
    <mergeCell ref="C17:C22"/>
    <mergeCell ref="A5:F5"/>
    <mergeCell ref="E6:E8"/>
    <mergeCell ref="B9:P9"/>
    <mergeCell ref="B15:P15"/>
    <mergeCell ref="P10:P13"/>
    <mergeCell ref="P17:P45"/>
    <mergeCell ref="N23:N45"/>
    <mergeCell ref="D17:D22"/>
    <mergeCell ref="E17:E22"/>
    <mergeCell ref="F17:F22"/>
    <mergeCell ref="H7:H8"/>
    <mergeCell ref="I7:I8"/>
    <mergeCell ref="E32:E34"/>
    <mergeCell ref="F32:F34"/>
    <mergeCell ref="C25:C30"/>
    <mergeCell ref="J61:J63"/>
    <mergeCell ref="E47:E51"/>
    <mergeCell ref="F47:F51"/>
    <mergeCell ref="C47:C51"/>
    <mergeCell ref="D47:D51"/>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topLeftCell="A19" zoomScale="80" zoomScaleNormal="80" workbookViewId="0">
      <selection activeCell="F29" sqref="F29"/>
    </sheetView>
  </sheetViews>
  <sheetFormatPr baseColWidth="10" defaultColWidth="35.85546875" defaultRowHeight="12.75" x14ac:dyDescent="0.2"/>
  <cols>
    <col min="1" max="16384" width="35.85546875" style="151"/>
  </cols>
  <sheetData>
    <row r="1" spans="1:6" x14ac:dyDescent="0.2">
      <c r="D1" s="152">
        <v>0</v>
      </c>
    </row>
    <row r="2" spans="1:6" ht="21" customHeight="1" x14ac:dyDescent="0.2">
      <c r="A2" s="716" t="s">
        <v>174</v>
      </c>
      <c r="B2" s="717"/>
      <c r="C2" s="717"/>
      <c r="D2" s="718"/>
    </row>
    <row r="3" spans="1:6" ht="51" customHeight="1" x14ac:dyDescent="0.2">
      <c r="A3" s="153" t="str">
        <f>'3. Reg en Salud'!A10</f>
        <v xml:space="preserve">
RE2.REGULACIÓN EN SALUD, EFICIENTE Y EFICAZ </v>
      </c>
      <c r="B3" s="154" t="s">
        <v>175</v>
      </c>
      <c r="C3" s="155">
        <f>SUM(C5,C162,C318,C473,C628,C783)</f>
        <v>0</v>
      </c>
      <c r="D3" s="156"/>
    </row>
    <row r="4" spans="1:6" x14ac:dyDescent="0.2">
      <c r="A4" s="157" t="s">
        <v>176</v>
      </c>
      <c r="C4" s="158"/>
    </row>
    <row r="5" spans="1:6" ht="77.25" customHeight="1" x14ac:dyDescent="0.2">
      <c r="A5" s="159" t="str">
        <f>'3. Reg en Salud'!B10</f>
        <v xml:space="preserve">RE2. P1. Productos de interés sanitario registrados, regulados y controlados </v>
      </c>
      <c r="B5" s="160" t="s">
        <v>177</v>
      </c>
      <c r="C5" s="161">
        <f>SUM(C7,C83,C127)</f>
        <v>0</v>
      </c>
      <c r="D5" s="162"/>
    </row>
    <row r="6" spans="1:6" ht="33" customHeight="1" x14ac:dyDescent="0.2">
      <c r="A6" s="163" t="s">
        <v>178</v>
      </c>
      <c r="B6" s="164" t="s">
        <v>179</v>
      </c>
      <c r="C6" s="165" t="s">
        <v>180</v>
      </c>
      <c r="D6" s="166" t="s">
        <v>181</v>
      </c>
      <c r="F6" s="285"/>
    </row>
    <row r="7" spans="1:6" ht="15" customHeight="1" x14ac:dyDescent="0.2">
      <c r="A7" s="167">
        <v>1</v>
      </c>
      <c r="B7" s="168" t="s">
        <v>182</v>
      </c>
      <c r="C7" s="169">
        <f>SUM(C9,C16,C23,C32,C41,C46,C53,C58,C69,C75)</f>
        <v>0</v>
      </c>
      <c r="D7" s="170"/>
      <c r="F7" s="285"/>
    </row>
    <row r="8" spans="1:6" ht="15" customHeight="1" x14ac:dyDescent="0.2">
      <c r="A8" s="167"/>
      <c r="B8" s="168" t="s">
        <v>183</v>
      </c>
      <c r="C8" s="169"/>
      <c r="D8" s="170"/>
      <c r="F8" s="285"/>
    </row>
    <row r="9" spans="1:6" x14ac:dyDescent="0.2">
      <c r="A9" s="171" t="s">
        <v>184</v>
      </c>
      <c r="B9" s="168" t="s">
        <v>185</v>
      </c>
      <c r="C9" s="172">
        <f>SUM(C10:C14)</f>
        <v>0</v>
      </c>
      <c r="D9" s="170"/>
      <c r="F9" s="285"/>
    </row>
    <row r="10" spans="1:6" x14ac:dyDescent="0.2">
      <c r="A10" s="173" t="s">
        <v>186</v>
      </c>
      <c r="B10" s="174" t="s">
        <v>187</v>
      </c>
      <c r="C10" s="152">
        <v>0</v>
      </c>
      <c r="D10" s="175"/>
      <c r="F10" s="285"/>
    </row>
    <row r="11" spans="1:6" ht="25.5" x14ac:dyDescent="0.2">
      <c r="A11" s="173" t="s">
        <v>188</v>
      </c>
      <c r="B11" s="174" t="s">
        <v>189</v>
      </c>
      <c r="C11" s="152">
        <v>0</v>
      </c>
      <c r="D11" s="175"/>
      <c r="F11" s="286"/>
    </row>
    <row r="12" spans="1:6" x14ac:dyDescent="0.2">
      <c r="A12" s="173" t="s">
        <v>190</v>
      </c>
      <c r="B12" s="174" t="s">
        <v>191</v>
      </c>
      <c r="D12" s="175"/>
      <c r="F12" s="286"/>
    </row>
    <row r="13" spans="1:6" ht="25.5" x14ac:dyDescent="0.2">
      <c r="A13" s="173" t="s">
        <v>192</v>
      </c>
      <c r="B13" s="174" t="s">
        <v>193</v>
      </c>
      <c r="C13" s="152">
        <v>0</v>
      </c>
      <c r="D13" s="175"/>
      <c r="F13" s="286"/>
    </row>
    <row r="14" spans="1:6" x14ac:dyDescent="0.2">
      <c r="A14" s="173" t="s">
        <v>194</v>
      </c>
      <c r="B14" s="174" t="s">
        <v>195</v>
      </c>
      <c r="C14" s="152">
        <v>0</v>
      </c>
      <c r="D14" s="175"/>
      <c r="F14" s="286"/>
    </row>
    <row r="15" spans="1:6" x14ac:dyDescent="0.2">
      <c r="A15" s="176"/>
      <c r="B15" s="177"/>
      <c r="C15" s="152"/>
      <c r="D15" s="175"/>
      <c r="F15" s="286"/>
    </row>
    <row r="16" spans="1:6" x14ac:dyDescent="0.2">
      <c r="A16" s="171" t="s">
        <v>196</v>
      </c>
      <c r="B16" s="168" t="s">
        <v>197</v>
      </c>
      <c r="C16" s="172">
        <f>SUM(C17:C21)</f>
        <v>0</v>
      </c>
      <c r="D16" s="170"/>
      <c r="F16" s="285"/>
    </row>
    <row r="17" spans="1:6" x14ac:dyDescent="0.2">
      <c r="A17" s="173" t="s">
        <v>198</v>
      </c>
      <c r="B17" s="174" t="s">
        <v>199</v>
      </c>
      <c r="C17" s="152">
        <v>0</v>
      </c>
      <c r="D17" s="175"/>
      <c r="F17" s="285"/>
    </row>
    <row r="18" spans="1:6" x14ac:dyDescent="0.2">
      <c r="A18" s="173" t="s">
        <v>200</v>
      </c>
      <c r="B18" s="174" t="s">
        <v>201</v>
      </c>
      <c r="C18" s="152">
        <v>0</v>
      </c>
      <c r="D18" s="175"/>
      <c r="F18" s="285"/>
    </row>
    <row r="19" spans="1:6" x14ac:dyDescent="0.2">
      <c r="A19" s="173" t="s">
        <v>202</v>
      </c>
      <c r="B19" s="174" t="s">
        <v>203</v>
      </c>
      <c r="C19" s="152">
        <v>0</v>
      </c>
      <c r="D19" s="175"/>
    </row>
    <row r="20" spans="1:6" x14ac:dyDescent="0.2">
      <c r="A20" s="173" t="s">
        <v>204</v>
      </c>
      <c r="B20" s="174" t="s">
        <v>205</v>
      </c>
      <c r="C20" s="152">
        <v>0</v>
      </c>
      <c r="D20" s="175"/>
    </row>
    <row r="21" spans="1:6" x14ac:dyDescent="0.2">
      <c r="A21" s="173" t="s">
        <v>206</v>
      </c>
      <c r="B21" s="174" t="s">
        <v>207</v>
      </c>
      <c r="C21" s="152">
        <v>0</v>
      </c>
      <c r="D21" s="175"/>
    </row>
    <row r="22" spans="1:6" x14ac:dyDescent="0.2">
      <c r="A22" s="176"/>
      <c r="B22" s="177"/>
      <c r="C22" s="172"/>
      <c r="D22" s="170"/>
    </row>
    <row r="23" spans="1:6" ht="25.5" x14ac:dyDescent="0.2">
      <c r="A23" s="171" t="s">
        <v>208</v>
      </c>
      <c r="B23" s="178" t="s">
        <v>209</v>
      </c>
      <c r="C23" s="172">
        <f>SUM(C24:C30)</f>
        <v>0</v>
      </c>
      <c r="D23" s="170"/>
    </row>
    <row r="24" spans="1:6" x14ac:dyDescent="0.2">
      <c r="A24" s="173" t="s">
        <v>210</v>
      </c>
      <c r="B24" s="174" t="s">
        <v>211</v>
      </c>
      <c r="C24" s="152">
        <v>0</v>
      </c>
      <c r="D24" s="175"/>
    </row>
    <row r="25" spans="1:6" x14ac:dyDescent="0.2">
      <c r="A25" s="173" t="s">
        <v>212</v>
      </c>
      <c r="B25" s="174" t="s">
        <v>213</v>
      </c>
      <c r="C25" s="152">
        <v>0</v>
      </c>
      <c r="D25" s="175"/>
    </row>
    <row r="26" spans="1:6" x14ac:dyDescent="0.2">
      <c r="A26" s="173" t="s">
        <v>214</v>
      </c>
      <c r="B26" s="174" t="s">
        <v>215</v>
      </c>
      <c r="C26" s="152"/>
      <c r="D26" s="175"/>
    </row>
    <row r="27" spans="1:6" x14ac:dyDescent="0.2">
      <c r="A27" s="173" t="s">
        <v>216</v>
      </c>
      <c r="B27" s="174" t="s">
        <v>217</v>
      </c>
      <c r="C27" s="152">
        <v>0</v>
      </c>
      <c r="D27" s="175"/>
    </row>
    <row r="28" spans="1:6" x14ac:dyDescent="0.2">
      <c r="A28" s="173" t="s">
        <v>218</v>
      </c>
      <c r="B28" s="174" t="s">
        <v>219</v>
      </c>
      <c r="C28" s="152">
        <v>0</v>
      </c>
      <c r="D28" s="175"/>
    </row>
    <row r="29" spans="1:6" ht="25.5" x14ac:dyDescent="0.2">
      <c r="A29" s="173" t="s">
        <v>220</v>
      </c>
      <c r="B29" s="174" t="s">
        <v>221</v>
      </c>
      <c r="C29" s="152">
        <v>0</v>
      </c>
      <c r="D29" s="175"/>
    </row>
    <row r="30" spans="1:6" ht="25.5" x14ac:dyDescent="0.2">
      <c r="A30" s="173" t="s">
        <v>222</v>
      </c>
      <c r="B30" s="174" t="s">
        <v>223</v>
      </c>
      <c r="C30" s="152">
        <v>0</v>
      </c>
      <c r="D30" s="175"/>
    </row>
    <row r="31" spans="1:6" x14ac:dyDescent="0.2">
      <c r="A31" s="176"/>
      <c r="B31" s="177"/>
      <c r="C31" s="152"/>
      <c r="D31" s="175"/>
    </row>
    <row r="32" spans="1:6" x14ac:dyDescent="0.2">
      <c r="A32" s="171" t="s">
        <v>224</v>
      </c>
      <c r="B32" s="168" t="s">
        <v>225</v>
      </c>
      <c r="C32" s="172">
        <f>SUM(C33:C39)</f>
        <v>0</v>
      </c>
      <c r="D32" s="170"/>
    </row>
    <row r="33" spans="1:4" x14ac:dyDescent="0.2">
      <c r="A33" s="173" t="s">
        <v>226</v>
      </c>
      <c r="B33" s="174" t="s">
        <v>227</v>
      </c>
      <c r="C33" s="152">
        <v>0</v>
      </c>
      <c r="D33" s="175"/>
    </row>
    <row r="34" spans="1:4" x14ac:dyDescent="0.2">
      <c r="A34" s="173" t="s">
        <v>228</v>
      </c>
      <c r="B34" s="174" t="s">
        <v>229</v>
      </c>
      <c r="C34" s="152">
        <v>0</v>
      </c>
      <c r="D34" s="175"/>
    </row>
    <row r="35" spans="1:4" x14ac:dyDescent="0.2">
      <c r="A35" s="173" t="s">
        <v>230</v>
      </c>
      <c r="B35" s="174" t="s">
        <v>231</v>
      </c>
      <c r="C35" s="152">
        <v>0</v>
      </c>
      <c r="D35" s="175"/>
    </row>
    <row r="36" spans="1:4" ht="25.5" x14ac:dyDescent="0.2">
      <c r="A36" s="173" t="s">
        <v>232</v>
      </c>
      <c r="B36" s="174" t="s">
        <v>233</v>
      </c>
      <c r="C36" s="152">
        <v>0</v>
      </c>
      <c r="D36" s="175"/>
    </row>
    <row r="37" spans="1:4" ht="25.5" x14ac:dyDescent="0.2">
      <c r="A37" s="173" t="s">
        <v>234</v>
      </c>
      <c r="B37" s="174" t="s">
        <v>235</v>
      </c>
      <c r="C37" s="152">
        <v>0</v>
      </c>
      <c r="D37" s="175"/>
    </row>
    <row r="38" spans="1:4" x14ac:dyDescent="0.2">
      <c r="A38" s="173" t="s">
        <v>236</v>
      </c>
      <c r="B38" s="174" t="s">
        <v>237</v>
      </c>
      <c r="C38" s="152">
        <v>0</v>
      </c>
      <c r="D38" s="175"/>
    </row>
    <row r="39" spans="1:4" ht="35.25" customHeight="1" x14ac:dyDescent="0.2">
      <c r="A39" s="173" t="s">
        <v>238</v>
      </c>
      <c r="B39" s="174" t="s">
        <v>239</v>
      </c>
      <c r="C39" s="152"/>
      <c r="D39" s="175"/>
    </row>
    <row r="40" spans="1:4" x14ac:dyDescent="0.2">
      <c r="A40" s="176"/>
      <c r="B40" s="177"/>
      <c r="C40" s="152"/>
      <c r="D40" s="175"/>
    </row>
    <row r="41" spans="1:4" x14ac:dyDescent="0.2">
      <c r="A41" s="171" t="s">
        <v>240</v>
      </c>
      <c r="B41" s="168" t="s">
        <v>241</v>
      </c>
      <c r="C41" s="172">
        <f>SUM(C42++C43+C44)</f>
        <v>0</v>
      </c>
      <c r="D41" s="170"/>
    </row>
    <row r="42" spans="1:4" x14ac:dyDescent="0.2">
      <c r="A42" s="173" t="s">
        <v>242</v>
      </c>
      <c r="B42" s="174" t="s">
        <v>243</v>
      </c>
      <c r="C42" s="152">
        <v>0</v>
      </c>
      <c r="D42" s="175"/>
    </row>
    <row r="43" spans="1:4" x14ac:dyDescent="0.2">
      <c r="A43" s="173" t="s">
        <v>244</v>
      </c>
      <c r="B43" s="174" t="s">
        <v>245</v>
      </c>
      <c r="C43" s="152">
        <v>0</v>
      </c>
      <c r="D43" s="175"/>
    </row>
    <row r="44" spans="1:4" x14ac:dyDescent="0.2">
      <c r="A44" s="173" t="s">
        <v>246</v>
      </c>
      <c r="B44" s="174" t="s">
        <v>247</v>
      </c>
      <c r="C44" s="152">
        <v>0</v>
      </c>
      <c r="D44" s="175"/>
    </row>
    <row r="45" spans="1:4" x14ac:dyDescent="0.2">
      <c r="A45" s="176"/>
      <c r="B45" s="177"/>
      <c r="C45" s="152"/>
      <c r="D45" s="175"/>
    </row>
    <row r="46" spans="1:4" ht="25.5" x14ac:dyDescent="0.2">
      <c r="A46" s="171" t="s">
        <v>248</v>
      </c>
      <c r="B46" s="168" t="s">
        <v>249</v>
      </c>
      <c r="C46" s="172">
        <f>SUM(C47+C50+C51)</f>
        <v>0</v>
      </c>
      <c r="D46" s="170"/>
    </row>
    <row r="47" spans="1:4" x14ac:dyDescent="0.2">
      <c r="A47" s="173" t="s">
        <v>250</v>
      </c>
      <c r="B47" s="177" t="s">
        <v>251</v>
      </c>
      <c r="C47" s="172">
        <f>SUM(C48:C49)</f>
        <v>0</v>
      </c>
      <c r="D47" s="170"/>
    </row>
    <row r="48" spans="1:4" x14ac:dyDescent="0.2">
      <c r="A48" s="176" t="s">
        <v>252</v>
      </c>
      <c r="B48" s="177" t="s">
        <v>253</v>
      </c>
      <c r="C48" s="152">
        <v>0</v>
      </c>
      <c r="D48" s="175"/>
    </row>
    <row r="49" spans="1:4" ht="25.5" x14ac:dyDescent="0.2">
      <c r="A49" s="176" t="s">
        <v>254</v>
      </c>
      <c r="B49" s="177" t="s">
        <v>255</v>
      </c>
      <c r="C49" s="152">
        <v>0</v>
      </c>
      <c r="D49" s="175"/>
    </row>
    <row r="50" spans="1:4" x14ac:dyDescent="0.2">
      <c r="A50" s="173" t="s">
        <v>256</v>
      </c>
      <c r="B50" s="174" t="s">
        <v>257</v>
      </c>
      <c r="C50" s="152">
        <v>0</v>
      </c>
      <c r="D50" s="175"/>
    </row>
    <row r="51" spans="1:4" x14ac:dyDescent="0.2">
      <c r="A51" s="173" t="s">
        <v>258</v>
      </c>
      <c r="B51" s="174" t="s">
        <v>259</v>
      </c>
      <c r="C51" s="152">
        <v>0</v>
      </c>
      <c r="D51" s="175"/>
    </row>
    <row r="52" spans="1:4" x14ac:dyDescent="0.2">
      <c r="A52" s="176"/>
      <c r="B52" s="177"/>
      <c r="C52" s="152"/>
      <c r="D52" s="175"/>
    </row>
    <row r="53" spans="1:4" x14ac:dyDescent="0.2">
      <c r="A53" s="171" t="s">
        <v>260</v>
      </c>
      <c r="B53" s="168" t="s">
        <v>261</v>
      </c>
      <c r="C53" s="169" t="s">
        <v>262</v>
      </c>
      <c r="D53" s="170"/>
    </row>
    <row r="54" spans="1:4" x14ac:dyDescent="0.2">
      <c r="A54" s="173" t="s">
        <v>263</v>
      </c>
      <c r="B54" s="174" t="s">
        <v>264</v>
      </c>
      <c r="C54" s="179" t="s">
        <v>262</v>
      </c>
      <c r="D54" s="175"/>
    </row>
    <row r="55" spans="1:4" x14ac:dyDescent="0.2">
      <c r="A55" s="173" t="s">
        <v>265</v>
      </c>
      <c r="B55" s="174" t="s">
        <v>266</v>
      </c>
      <c r="C55" s="152">
        <v>0</v>
      </c>
      <c r="D55" s="175"/>
    </row>
    <row r="56" spans="1:4" x14ac:dyDescent="0.2">
      <c r="A56" s="173" t="s">
        <v>267</v>
      </c>
      <c r="B56" s="174" t="s">
        <v>268</v>
      </c>
      <c r="C56" s="152">
        <v>0</v>
      </c>
      <c r="D56" s="175"/>
    </row>
    <row r="57" spans="1:4" x14ac:dyDescent="0.2">
      <c r="A57" s="176"/>
      <c r="B57" s="177"/>
      <c r="C57" s="152"/>
      <c r="D57" s="175"/>
    </row>
    <row r="58" spans="1:4" x14ac:dyDescent="0.2">
      <c r="A58" s="171" t="s">
        <v>269</v>
      </c>
      <c r="B58" s="168" t="s">
        <v>270</v>
      </c>
      <c r="C58" s="172">
        <f>SUM(C59:C67)</f>
        <v>0</v>
      </c>
      <c r="D58" s="170"/>
    </row>
    <row r="59" spans="1:4" ht="21" customHeight="1" x14ac:dyDescent="0.2">
      <c r="A59" s="173" t="s">
        <v>271</v>
      </c>
      <c r="B59" s="174" t="s">
        <v>272</v>
      </c>
      <c r="C59" s="152">
        <v>0</v>
      </c>
      <c r="D59" s="175"/>
    </row>
    <row r="60" spans="1:4" x14ac:dyDescent="0.2">
      <c r="A60" s="173" t="s">
        <v>273</v>
      </c>
      <c r="B60" s="174" t="s">
        <v>274</v>
      </c>
      <c r="C60" s="152">
        <v>0</v>
      </c>
      <c r="D60" s="175"/>
    </row>
    <row r="61" spans="1:4" x14ac:dyDescent="0.2">
      <c r="A61" s="173" t="s">
        <v>275</v>
      </c>
      <c r="B61" s="174" t="s">
        <v>276</v>
      </c>
      <c r="C61" s="152">
        <v>0</v>
      </c>
      <c r="D61" s="175"/>
    </row>
    <row r="62" spans="1:4" ht="25.5" x14ac:dyDescent="0.2">
      <c r="A62" s="173" t="s">
        <v>277</v>
      </c>
      <c r="B62" s="174" t="s">
        <v>278</v>
      </c>
      <c r="C62" s="152">
        <v>0</v>
      </c>
      <c r="D62" s="175"/>
    </row>
    <row r="63" spans="1:4" ht="25.5" x14ac:dyDescent="0.2">
      <c r="A63" s="173" t="s">
        <v>279</v>
      </c>
      <c r="B63" s="174" t="s">
        <v>280</v>
      </c>
      <c r="C63" s="152">
        <v>0</v>
      </c>
      <c r="D63" s="175"/>
    </row>
    <row r="64" spans="1:4" ht="25.5" x14ac:dyDescent="0.2">
      <c r="A64" s="173" t="s">
        <v>281</v>
      </c>
      <c r="B64" s="174" t="s">
        <v>282</v>
      </c>
      <c r="C64" s="152">
        <v>0</v>
      </c>
      <c r="D64" s="175"/>
    </row>
    <row r="65" spans="1:4" x14ac:dyDescent="0.2">
      <c r="A65" s="173" t="s">
        <v>283</v>
      </c>
      <c r="B65" s="174" t="s">
        <v>284</v>
      </c>
      <c r="C65" s="152">
        <v>0</v>
      </c>
      <c r="D65" s="175"/>
    </row>
    <row r="66" spans="1:4" ht="25.5" x14ac:dyDescent="0.2">
      <c r="A66" s="173" t="s">
        <v>285</v>
      </c>
      <c r="B66" s="174" t="s">
        <v>286</v>
      </c>
      <c r="C66" s="152">
        <v>0</v>
      </c>
      <c r="D66" s="175"/>
    </row>
    <row r="67" spans="1:4" ht="25.5" x14ac:dyDescent="0.2">
      <c r="A67" s="173" t="s">
        <v>287</v>
      </c>
      <c r="B67" s="174" t="s">
        <v>288</v>
      </c>
      <c r="C67" s="152">
        <v>0</v>
      </c>
      <c r="D67" s="175"/>
    </row>
    <row r="68" spans="1:4" x14ac:dyDescent="0.2">
      <c r="A68" s="176"/>
      <c r="B68" s="177"/>
      <c r="C68" s="152"/>
      <c r="D68" s="175"/>
    </row>
    <row r="69" spans="1:4" x14ac:dyDescent="0.2">
      <c r="A69" s="171" t="s">
        <v>289</v>
      </c>
      <c r="B69" s="168" t="s">
        <v>290</v>
      </c>
      <c r="C69" s="172">
        <f>SUM(C70:C73)</f>
        <v>0</v>
      </c>
      <c r="D69" s="170"/>
    </row>
    <row r="70" spans="1:4" x14ac:dyDescent="0.2">
      <c r="A70" s="173" t="s">
        <v>291</v>
      </c>
      <c r="B70" s="174" t="s">
        <v>292</v>
      </c>
      <c r="C70" s="152">
        <v>0</v>
      </c>
      <c r="D70" s="175"/>
    </row>
    <row r="71" spans="1:4" x14ac:dyDescent="0.2">
      <c r="A71" s="173" t="s">
        <v>293</v>
      </c>
      <c r="B71" s="174" t="s">
        <v>294</v>
      </c>
      <c r="C71" s="152">
        <v>0</v>
      </c>
      <c r="D71" s="175"/>
    </row>
    <row r="72" spans="1:4" x14ac:dyDescent="0.2">
      <c r="A72" s="173" t="s">
        <v>295</v>
      </c>
      <c r="B72" s="174" t="s">
        <v>296</v>
      </c>
      <c r="C72" s="152">
        <v>0</v>
      </c>
      <c r="D72" s="175"/>
    </row>
    <row r="73" spans="1:4" x14ac:dyDescent="0.2">
      <c r="A73" s="173" t="s">
        <v>297</v>
      </c>
      <c r="B73" s="174" t="s">
        <v>298</v>
      </c>
      <c r="C73" s="152">
        <v>0</v>
      </c>
      <c r="D73" s="175"/>
    </row>
    <row r="74" spans="1:4" x14ac:dyDescent="0.2">
      <c r="A74" s="176"/>
      <c r="B74" s="177"/>
      <c r="C74" s="152"/>
      <c r="D74" s="175"/>
    </row>
    <row r="75" spans="1:4" x14ac:dyDescent="0.2">
      <c r="A75" s="171" t="s">
        <v>299</v>
      </c>
      <c r="B75" s="168" t="s">
        <v>300</v>
      </c>
      <c r="C75" s="172">
        <f>SUM(C76:C81)</f>
        <v>0</v>
      </c>
      <c r="D75" s="170"/>
    </row>
    <row r="76" spans="1:4" x14ac:dyDescent="0.2">
      <c r="A76" s="173" t="s">
        <v>301</v>
      </c>
      <c r="B76" s="174" t="s">
        <v>302</v>
      </c>
      <c r="C76" s="152">
        <v>0</v>
      </c>
      <c r="D76" s="175"/>
    </row>
    <row r="77" spans="1:4" x14ac:dyDescent="0.2">
      <c r="A77" s="173" t="s">
        <v>303</v>
      </c>
      <c r="B77" s="174" t="s">
        <v>304</v>
      </c>
      <c r="C77" s="152">
        <v>0</v>
      </c>
      <c r="D77" s="175"/>
    </row>
    <row r="78" spans="1:4" x14ac:dyDescent="0.2">
      <c r="A78" s="173" t="s">
        <v>305</v>
      </c>
      <c r="B78" s="174" t="s">
        <v>306</v>
      </c>
      <c r="C78" s="152">
        <v>0</v>
      </c>
      <c r="D78" s="175"/>
    </row>
    <row r="79" spans="1:4" ht="25.5" x14ac:dyDescent="0.2">
      <c r="A79" s="173" t="s">
        <v>307</v>
      </c>
      <c r="B79" s="174" t="s">
        <v>308</v>
      </c>
      <c r="C79" s="152">
        <v>0</v>
      </c>
      <c r="D79" s="175"/>
    </row>
    <row r="80" spans="1:4" x14ac:dyDescent="0.2">
      <c r="A80" s="173" t="s">
        <v>309</v>
      </c>
      <c r="B80" s="174" t="s">
        <v>310</v>
      </c>
      <c r="C80" s="152">
        <v>0</v>
      </c>
      <c r="D80" s="175"/>
    </row>
    <row r="81" spans="1:4" x14ac:dyDescent="0.2">
      <c r="A81" s="173" t="s">
        <v>311</v>
      </c>
      <c r="B81" s="174" t="s">
        <v>312</v>
      </c>
      <c r="C81" s="180">
        <v>0</v>
      </c>
      <c r="D81" s="181"/>
    </row>
    <row r="82" spans="1:4" x14ac:dyDescent="0.2">
      <c r="A82" s="182"/>
      <c r="B82" s="183"/>
      <c r="C82" s="184"/>
      <c r="D82" s="162"/>
    </row>
    <row r="83" spans="1:4" x14ac:dyDescent="0.2">
      <c r="A83" s="167">
        <v>2</v>
      </c>
      <c r="B83" s="168" t="s">
        <v>313</v>
      </c>
      <c r="C83" s="172">
        <f>SUM(C85+C92+C98+C107+C111+C117)</f>
        <v>0</v>
      </c>
      <c r="D83" s="170"/>
    </row>
    <row r="84" spans="1:4" x14ac:dyDescent="0.2">
      <c r="A84" s="167"/>
      <c r="B84" s="185"/>
      <c r="C84" s="152"/>
      <c r="D84" s="175"/>
    </row>
    <row r="85" spans="1:4" x14ac:dyDescent="0.2">
      <c r="A85" s="182" t="s">
        <v>314</v>
      </c>
      <c r="B85" s="168" t="s">
        <v>315</v>
      </c>
      <c r="C85" s="172">
        <f>SUM(C86:C90)</f>
        <v>0</v>
      </c>
      <c r="D85" s="170"/>
    </row>
    <row r="86" spans="1:4" x14ac:dyDescent="0.2">
      <c r="A86" s="173" t="s">
        <v>316</v>
      </c>
      <c r="B86" s="174" t="s">
        <v>317</v>
      </c>
      <c r="C86" s="152">
        <v>0</v>
      </c>
      <c r="D86" s="175"/>
    </row>
    <row r="87" spans="1:4" x14ac:dyDescent="0.2">
      <c r="A87" s="173" t="s">
        <v>318</v>
      </c>
      <c r="B87" s="174" t="s">
        <v>319</v>
      </c>
      <c r="C87" s="152">
        <v>0</v>
      </c>
      <c r="D87" s="175"/>
    </row>
    <row r="88" spans="1:4" x14ac:dyDescent="0.2">
      <c r="A88" s="173" t="s">
        <v>320</v>
      </c>
      <c r="B88" s="174" t="s">
        <v>321</v>
      </c>
      <c r="C88" s="152">
        <v>0</v>
      </c>
      <c r="D88" s="175"/>
    </row>
    <row r="89" spans="1:4" x14ac:dyDescent="0.2">
      <c r="A89" s="173" t="s">
        <v>322</v>
      </c>
      <c r="B89" s="174" t="s">
        <v>323</v>
      </c>
      <c r="C89" s="152">
        <v>0</v>
      </c>
      <c r="D89" s="175"/>
    </row>
    <row r="90" spans="1:4" x14ac:dyDescent="0.2">
      <c r="A90" s="173" t="s">
        <v>324</v>
      </c>
      <c r="B90" s="174" t="s">
        <v>325</v>
      </c>
      <c r="C90" s="152">
        <v>0</v>
      </c>
      <c r="D90" s="175"/>
    </row>
    <row r="91" spans="1:4" x14ac:dyDescent="0.2">
      <c r="A91" s="186"/>
      <c r="B91" s="177"/>
      <c r="C91" s="152"/>
      <c r="D91" s="175"/>
    </row>
    <row r="92" spans="1:4" ht="25.5" x14ac:dyDescent="0.2">
      <c r="A92" s="182" t="s">
        <v>326</v>
      </c>
      <c r="B92" s="168" t="s">
        <v>327</v>
      </c>
      <c r="C92" s="172">
        <f>SUM(C93:C96)</f>
        <v>0</v>
      </c>
      <c r="D92" s="170"/>
    </row>
    <row r="93" spans="1:4" x14ac:dyDescent="0.2">
      <c r="A93" s="173" t="s">
        <v>328</v>
      </c>
      <c r="B93" s="174" t="s">
        <v>329</v>
      </c>
      <c r="C93" s="152">
        <v>0</v>
      </c>
      <c r="D93" s="175"/>
    </row>
    <row r="94" spans="1:4" x14ac:dyDescent="0.2">
      <c r="A94" s="173" t="s">
        <v>330</v>
      </c>
      <c r="B94" s="174" t="s">
        <v>331</v>
      </c>
      <c r="C94" s="152">
        <v>0</v>
      </c>
      <c r="D94" s="175"/>
    </row>
    <row r="95" spans="1:4" x14ac:dyDescent="0.2">
      <c r="A95" s="173" t="s">
        <v>332</v>
      </c>
      <c r="B95" s="174" t="s">
        <v>333</v>
      </c>
      <c r="C95" s="152">
        <v>0</v>
      </c>
      <c r="D95" s="175"/>
    </row>
    <row r="96" spans="1:4" x14ac:dyDescent="0.2">
      <c r="A96" s="173" t="s">
        <v>334</v>
      </c>
      <c r="B96" s="174" t="s">
        <v>335</v>
      </c>
      <c r="C96" s="152">
        <v>0</v>
      </c>
      <c r="D96" s="175"/>
    </row>
    <row r="97" spans="1:4" x14ac:dyDescent="0.2">
      <c r="A97" s="186"/>
      <c r="B97" s="177"/>
      <c r="C97" s="152"/>
      <c r="D97" s="175"/>
    </row>
    <row r="98" spans="1:4" ht="25.5" x14ac:dyDescent="0.2">
      <c r="A98" s="182" t="s">
        <v>336</v>
      </c>
      <c r="B98" s="168" t="s">
        <v>337</v>
      </c>
      <c r="C98" s="172">
        <f>SUM(C99:C105)</f>
        <v>0</v>
      </c>
      <c r="D98" s="170"/>
    </row>
    <row r="99" spans="1:4" x14ac:dyDescent="0.2">
      <c r="A99" s="173" t="s">
        <v>338</v>
      </c>
      <c r="B99" s="174" t="s">
        <v>339</v>
      </c>
      <c r="C99" s="152">
        <v>0</v>
      </c>
      <c r="D99" s="175"/>
    </row>
    <row r="100" spans="1:4" ht="25.5" x14ac:dyDescent="0.2">
      <c r="A100" s="173" t="s">
        <v>340</v>
      </c>
      <c r="B100" s="174" t="s">
        <v>341</v>
      </c>
      <c r="C100" s="152">
        <v>0</v>
      </c>
      <c r="D100" s="175"/>
    </row>
    <row r="101" spans="1:4" x14ac:dyDescent="0.2">
      <c r="A101" s="173" t="s">
        <v>342</v>
      </c>
      <c r="B101" s="174" t="s">
        <v>343</v>
      </c>
      <c r="C101" s="152">
        <v>0</v>
      </c>
      <c r="D101" s="175"/>
    </row>
    <row r="102" spans="1:4" ht="25.5" x14ac:dyDescent="0.2">
      <c r="A102" s="173" t="s">
        <v>344</v>
      </c>
      <c r="B102" s="174" t="s">
        <v>345</v>
      </c>
      <c r="C102" s="152">
        <v>0</v>
      </c>
      <c r="D102" s="175"/>
    </row>
    <row r="103" spans="1:4" x14ac:dyDescent="0.2">
      <c r="A103" s="173" t="s">
        <v>346</v>
      </c>
      <c r="B103" s="174" t="s">
        <v>347</v>
      </c>
      <c r="C103" s="152">
        <v>0</v>
      </c>
      <c r="D103" s="175"/>
    </row>
    <row r="104" spans="1:4" x14ac:dyDescent="0.2">
      <c r="A104" s="173" t="s">
        <v>348</v>
      </c>
      <c r="B104" s="174" t="s">
        <v>349</v>
      </c>
      <c r="C104" s="152">
        <v>0</v>
      </c>
      <c r="D104" s="175"/>
    </row>
    <row r="105" spans="1:4" ht="25.5" x14ac:dyDescent="0.2">
      <c r="A105" s="173" t="s">
        <v>350</v>
      </c>
      <c r="B105" s="174" t="s">
        <v>351</v>
      </c>
      <c r="C105" s="152">
        <v>0</v>
      </c>
      <c r="D105" s="175"/>
    </row>
    <row r="106" spans="1:4" x14ac:dyDescent="0.2">
      <c r="A106" s="186"/>
      <c r="B106" s="177"/>
      <c r="C106" s="152"/>
      <c r="D106" s="175"/>
    </row>
    <row r="107" spans="1:4" ht="25.5" x14ac:dyDescent="0.2">
      <c r="A107" s="182" t="s">
        <v>352</v>
      </c>
      <c r="B107" s="168" t="s">
        <v>353</v>
      </c>
      <c r="C107" s="172">
        <f>SUM(C108:C109)</f>
        <v>0</v>
      </c>
      <c r="D107" s="170"/>
    </row>
    <row r="108" spans="1:4" x14ac:dyDescent="0.2">
      <c r="A108" s="173" t="s">
        <v>354</v>
      </c>
      <c r="B108" s="174" t="s">
        <v>355</v>
      </c>
      <c r="C108" s="152">
        <v>0</v>
      </c>
      <c r="D108" s="175"/>
    </row>
    <row r="109" spans="1:4" x14ac:dyDescent="0.2">
      <c r="A109" s="173" t="s">
        <v>356</v>
      </c>
      <c r="B109" s="174" t="s">
        <v>357</v>
      </c>
      <c r="C109" s="152">
        <v>0</v>
      </c>
      <c r="D109" s="175"/>
    </row>
    <row r="110" spans="1:4" x14ac:dyDescent="0.2">
      <c r="A110" s="186"/>
      <c r="B110" s="177"/>
      <c r="C110" s="152"/>
      <c r="D110" s="175"/>
    </row>
    <row r="111" spans="1:4" ht="25.5" x14ac:dyDescent="0.2">
      <c r="A111" s="182" t="s">
        <v>358</v>
      </c>
      <c r="B111" s="168" t="s">
        <v>359</v>
      </c>
      <c r="C111" s="172">
        <f>SUM(C112:C115)</f>
        <v>0</v>
      </c>
      <c r="D111" s="170"/>
    </row>
    <row r="112" spans="1:4" x14ac:dyDescent="0.2">
      <c r="A112" s="173" t="s">
        <v>360</v>
      </c>
      <c r="B112" s="174" t="s">
        <v>361</v>
      </c>
      <c r="C112" s="152">
        <v>0</v>
      </c>
      <c r="D112" s="175"/>
    </row>
    <row r="113" spans="1:4" x14ac:dyDescent="0.2">
      <c r="A113" s="173" t="s">
        <v>362</v>
      </c>
      <c r="B113" s="174" t="s">
        <v>363</v>
      </c>
      <c r="C113" s="152">
        <v>0</v>
      </c>
      <c r="D113" s="175"/>
    </row>
    <row r="114" spans="1:4" x14ac:dyDescent="0.2">
      <c r="A114" s="173" t="s">
        <v>364</v>
      </c>
      <c r="B114" s="174" t="s">
        <v>365</v>
      </c>
      <c r="C114" s="152">
        <v>0</v>
      </c>
      <c r="D114" s="175"/>
    </row>
    <row r="115" spans="1:4" ht="25.5" x14ac:dyDescent="0.2">
      <c r="A115" s="173" t="s">
        <v>366</v>
      </c>
      <c r="B115" s="174" t="s">
        <v>367</v>
      </c>
      <c r="C115" s="152">
        <v>0</v>
      </c>
      <c r="D115" s="175"/>
    </row>
    <row r="116" spans="1:4" x14ac:dyDescent="0.2">
      <c r="A116" s="186"/>
      <c r="B116" s="177"/>
      <c r="C116" s="152"/>
      <c r="D116" s="175"/>
    </row>
    <row r="117" spans="1:4" ht="25.5" x14ac:dyDescent="0.2">
      <c r="A117" s="182" t="s">
        <v>368</v>
      </c>
      <c r="B117" s="168" t="s">
        <v>369</v>
      </c>
      <c r="C117" s="172">
        <f>SUM(C118:C125)</f>
        <v>0</v>
      </c>
      <c r="D117" s="170"/>
    </row>
    <row r="118" spans="1:4" x14ac:dyDescent="0.2">
      <c r="A118" s="173" t="s">
        <v>370</v>
      </c>
      <c r="B118" s="174" t="s">
        <v>371</v>
      </c>
      <c r="C118" s="152"/>
      <c r="D118" s="175"/>
    </row>
    <row r="119" spans="1:4" ht="25.5" x14ac:dyDescent="0.2">
      <c r="A119" s="173" t="s">
        <v>372</v>
      </c>
      <c r="B119" s="174" t="s">
        <v>373</v>
      </c>
      <c r="C119" s="152">
        <v>0</v>
      </c>
      <c r="D119" s="175"/>
    </row>
    <row r="120" spans="1:4" x14ac:dyDescent="0.2">
      <c r="A120" s="173" t="s">
        <v>374</v>
      </c>
      <c r="B120" s="174" t="s">
        <v>375</v>
      </c>
      <c r="C120" s="152">
        <v>0</v>
      </c>
      <c r="D120" s="175"/>
    </row>
    <row r="121" spans="1:4" x14ac:dyDescent="0.2">
      <c r="A121" s="173" t="s">
        <v>376</v>
      </c>
      <c r="B121" s="174" t="s">
        <v>377</v>
      </c>
      <c r="C121" s="152">
        <v>0</v>
      </c>
      <c r="D121" s="175"/>
    </row>
    <row r="122" spans="1:4" x14ac:dyDescent="0.2">
      <c r="A122" s="173" t="s">
        <v>378</v>
      </c>
      <c r="B122" s="174" t="s">
        <v>379</v>
      </c>
      <c r="C122" s="152">
        <v>0</v>
      </c>
      <c r="D122" s="175"/>
    </row>
    <row r="123" spans="1:4" ht="25.5" x14ac:dyDescent="0.2">
      <c r="A123" s="173" t="s">
        <v>380</v>
      </c>
      <c r="B123" s="174" t="s">
        <v>381</v>
      </c>
      <c r="C123" s="152">
        <v>0</v>
      </c>
      <c r="D123" s="175"/>
    </row>
    <row r="124" spans="1:4" x14ac:dyDescent="0.2">
      <c r="A124" s="173" t="s">
        <v>382</v>
      </c>
      <c r="B124" s="174" t="s">
        <v>383</v>
      </c>
      <c r="C124" s="152">
        <v>0</v>
      </c>
      <c r="D124" s="175"/>
    </row>
    <row r="125" spans="1:4" x14ac:dyDescent="0.2">
      <c r="A125" s="173" t="s">
        <v>384</v>
      </c>
      <c r="B125" s="174" t="s">
        <v>385</v>
      </c>
      <c r="C125" s="152">
        <v>0</v>
      </c>
      <c r="D125" s="175"/>
    </row>
    <row r="126" spans="1:4" x14ac:dyDescent="0.2">
      <c r="A126" s="173"/>
      <c r="B126" s="177"/>
      <c r="C126" s="152"/>
      <c r="D126" s="175"/>
    </row>
    <row r="127" spans="1:4" x14ac:dyDescent="0.2">
      <c r="A127" s="167">
        <v>5</v>
      </c>
      <c r="B127" s="187" t="s">
        <v>386</v>
      </c>
      <c r="C127" s="172">
        <f>SUM(C129+C139+C149+C154)</f>
        <v>0</v>
      </c>
      <c r="D127" s="170"/>
    </row>
    <row r="128" spans="1:4" x14ac:dyDescent="0.2">
      <c r="A128" s="186"/>
      <c r="B128" s="177"/>
      <c r="C128" s="152"/>
      <c r="D128" s="175"/>
    </row>
    <row r="129" spans="1:4" x14ac:dyDescent="0.2">
      <c r="A129" s="188" t="s">
        <v>387</v>
      </c>
      <c r="B129" s="168" t="s">
        <v>388</v>
      </c>
      <c r="C129" s="172">
        <f>SUM(C130:C137)</f>
        <v>0</v>
      </c>
      <c r="D129" s="170"/>
    </row>
    <row r="130" spans="1:4" x14ac:dyDescent="0.2">
      <c r="A130" s="189" t="s">
        <v>389</v>
      </c>
      <c r="B130" s="174" t="s">
        <v>390</v>
      </c>
      <c r="C130" s="152">
        <v>0</v>
      </c>
      <c r="D130" s="175"/>
    </row>
    <row r="131" spans="1:4" x14ac:dyDescent="0.2">
      <c r="A131" s="189" t="s">
        <v>391</v>
      </c>
      <c r="B131" s="174" t="s">
        <v>392</v>
      </c>
      <c r="C131" s="152">
        <v>0</v>
      </c>
      <c r="D131" s="175"/>
    </row>
    <row r="132" spans="1:4" x14ac:dyDescent="0.2">
      <c r="A132" s="189" t="s">
        <v>393</v>
      </c>
      <c r="B132" s="174" t="s">
        <v>394</v>
      </c>
      <c r="C132" s="152"/>
      <c r="D132" s="175"/>
    </row>
    <row r="133" spans="1:4" x14ac:dyDescent="0.2">
      <c r="A133" s="189" t="s">
        <v>395</v>
      </c>
      <c r="B133" s="174" t="s">
        <v>396</v>
      </c>
      <c r="C133" s="152"/>
      <c r="D133" s="175"/>
    </row>
    <row r="134" spans="1:4" x14ac:dyDescent="0.2">
      <c r="A134" s="189" t="s">
        <v>397</v>
      </c>
      <c r="B134" s="174" t="s">
        <v>398</v>
      </c>
      <c r="C134" s="152"/>
      <c r="D134" s="175"/>
    </row>
    <row r="135" spans="1:4" ht="25.5" x14ac:dyDescent="0.2">
      <c r="A135" s="189" t="s">
        <v>399</v>
      </c>
      <c r="B135" s="174" t="s">
        <v>400</v>
      </c>
      <c r="C135" s="152"/>
      <c r="D135" s="175"/>
    </row>
    <row r="136" spans="1:4" ht="25.5" x14ac:dyDescent="0.2">
      <c r="A136" s="189" t="s">
        <v>401</v>
      </c>
      <c r="B136" s="174" t="s">
        <v>402</v>
      </c>
      <c r="C136" s="152"/>
      <c r="D136" s="175"/>
    </row>
    <row r="137" spans="1:4" x14ac:dyDescent="0.2">
      <c r="A137" s="189" t="s">
        <v>403</v>
      </c>
      <c r="B137" s="174" t="s">
        <v>404</v>
      </c>
      <c r="C137" s="152">
        <v>0</v>
      </c>
      <c r="D137" s="175"/>
    </row>
    <row r="138" spans="1:4" x14ac:dyDescent="0.2">
      <c r="A138" s="189"/>
      <c r="B138" s="174"/>
      <c r="C138" s="152"/>
      <c r="D138" s="175"/>
    </row>
    <row r="139" spans="1:4" ht="25.5" x14ac:dyDescent="0.2">
      <c r="A139" s="188" t="s">
        <v>405</v>
      </c>
      <c r="B139" s="168" t="s">
        <v>406</v>
      </c>
      <c r="C139" s="172">
        <f>SUM(C140:C147)</f>
        <v>0</v>
      </c>
      <c r="D139" s="170"/>
    </row>
    <row r="140" spans="1:4" x14ac:dyDescent="0.2">
      <c r="A140" s="189" t="s">
        <v>407</v>
      </c>
      <c r="B140" s="174" t="s">
        <v>408</v>
      </c>
      <c r="C140" s="152">
        <v>0</v>
      </c>
      <c r="D140" s="175"/>
    </row>
    <row r="141" spans="1:4" x14ac:dyDescent="0.2">
      <c r="A141" s="189" t="s">
        <v>409</v>
      </c>
      <c r="B141" s="174" t="s">
        <v>410</v>
      </c>
      <c r="C141" s="152">
        <v>0</v>
      </c>
      <c r="D141" s="175"/>
    </row>
    <row r="142" spans="1:4" x14ac:dyDescent="0.2">
      <c r="A142" s="189" t="s">
        <v>411</v>
      </c>
      <c r="B142" s="174" t="s">
        <v>412</v>
      </c>
      <c r="C142" s="152">
        <v>0</v>
      </c>
      <c r="D142" s="175"/>
    </row>
    <row r="143" spans="1:4" x14ac:dyDescent="0.2">
      <c r="A143" s="189" t="s">
        <v>413</v>
      </c>
      <c r="B143" s="174" t="s">
        <v>414</v>
      </c>
      <c r="C143" s="152">
        <v>0</v>
      </c>
      <c r="D143" s="175"/>
    </row>
    <row r="144" spans="1:4" x14ac:dyDescent="0.2">
      <c r="A144" s="189" t="s">
        <v>415</v>
      </c>
      <c r="B144" s="174" t="s">
        <v>416</v>
      </c>
      <c r="C144" s="152">
        <v>0</v>
      </c>
      <c r="D144" s="175"/>
    </row>
    <row r="145" spans="1:4" x14ac:dyDescent="0.2">
      <c r="A145" s="189" t="s">
        <v>417</v>
      </c>
      <c r="B145" s="174" t="s">
        <v>418</v>
      </c>
      <c r="C145" s="152">
        <v>0</v>
      </c>
      <c r="D145" s="175"/>
    </row>
    <row r="146" spans="1:4" x14ac:dyDescent="0.2">
      <c r="A146" s="189" t="s">
        <v>419</v>
      </c>
      <c r="B146" s="174" t="s">
        <v>420</v>
      </c>
      <c r="C146" s="152">
        <v>0</v>
      </c>
      <c r="D146" s="175"/>
    </row>
    <row r="147" spans="1:4" ht="25.5" x14ac:dyDescent="0.2">
      <c r="A147" s="189" t="s">
        <v>421</v>
      </c>
      <c r="B147" s="174" t="s">
        <v>422</v>
      </c>
      <c r="C147" s="152">
        <v>0</v>
      </c>
      <c r="D147" s="175"/>
    </row>
    <row r="148" spans="1:4" x14ac:dyDescent="0.2">
      <c r="A148" s="189"/>
      <c r="B148" s="174"/>
      <c r="C148" s="152"/>
      <c r="D148" s="175"/>
    </row>
    <row r="149" spans="1:4" x14ac:dyDescent="0.2">
      <c r="A149" s="188" t="s">
        <v>423</v>
      </c>
      <c r="B149" s="168" t="s">
        <v>424</v>
      </c>
      <c r="C149" s="172">
        <f>SUM(C150:C152)</f>
        <v>0</v>
      </c>
      <c r="D149" s="170"/>
    </row>
    <row r="150" spans="1:4" x14ac:dyDescent="0.2">
      <c r="A150" s="189" t="s">
        <v>425</v>
      </c>
      <c r="B150" s="174" t="s">
        <v>426</v>
      </c>
      <c r="C150" s="152">
        <v>0</v>
      </c>
      <c r="D150" s="175"/>
    </row>
    <row r="151" spans="1:4" x14ac:dyDescent="0.2">
      <c r="A151" s="189" t="s">
        <v>427</v>
      </c>
      <c r="B151" s="174" t="s">
        <v>428</v>
      </c>
      <c r="C151" s="152">
        <v>0</v>
      </c>
      <c r="D151" s="175"/>
    </row>
    <row r="152" spans="1:4" x14ac:dyDescent="0.2">
      <c r="A152" s="189" t="s">
        <v>429</v>
      </c>
      <c r="B152" s="174" t="s">
        <v>430</v>
      </c>
      <c r="C152" s="152">
        <v>0</v>
      </c>
      <c r="D152" s="175"/>
    </row>
    <row r="153" spans="1:4" x14ac:dyDescent="0.2">
      <c r="A153" s="189"/>
      <c r="B153" s="174"/>
      <c r="C153" s="152"/>
      <c r="D153" s="175"/>
    </row>
    <row r="154" spans="1:4" x14ac:dyDescent="0.2">
      <c r="A154" s="188" t="s">
        <v>431</v>
      </c>
      <c r="B154" s="168" t="s">
        <v>432</v>
      </c>
      <c r="C154" s="172">
        <f>SUM(C155:C158)</f>
        <v>0</v>
      </c>
      <c r="D154" s="170"/>
    </row>
    <row r="155" spans="1:4" x14ac:dyDescent="0.2">
      <c r="A155" s="189" t="s">
        <v>433</v>
      </c>
      <c r="B155" s="174" t="s">
        <v>434</v>
      </c>
      <c r="C155" s="152">
        <v>0</v>
      </c>
      <c r="D155" s="175"/>
    </row>
    <row r="156" spans="1:4" x14ac:dyDescent="0.2">
      <c r="A156" s="189" t="s">
        <v>435</v>
      </c>
      <c r="B156" s="174" t="s">
        <v>436</v>
      </c>
      <c r="C156" s="152">
        <v>0</v>
      </c>
      <c r="D156" s="175"/>
    </row>
    <row r="157" spans="1:4" x14ac:dyDescent="0.2">
      <c r="A157" s="189" t="s">
        <v>437</v>
      </c>
      <c r="B157" s="174" t="s">
        <v>438</v>
      </c>
      <c r="C157" s="152">
        <v>0</v>
      </c>
      <c r="D157" s="175"/>
    </row>
    <row r="158" spans="1:4" x14ac:dyDescent="0.2">
      <c r="A158" s="189" t="s">
        <v>439</v>
      </c>
      <c r="B158" s="174" t="s">
        <v>440</v>
      </c>
      <c r="C158" s="152">
        <v>0</v>
      </c>
      <c r="D158" s="175"/>
    </row>
    <row r="159" spans="1:4" x14ac:dyDescent="0.2">
      <c r="A159" s="190"/>
      <c r="B159" s="190"/>
      <c r="C159" s="190"/>
      <c r="D159" s="190"/>
    </row>
    <row r="160" spans="1:4" x14ac:dyDescent="0.2">
      <c r="A160" s="190"/>
      <c r="B160" s="190"/>
      <c r="C160" s="190"/>
      <c r="D160" s="190"/>
    </row>
    <row r="161" spans="1:4" x14ac:dyDescent="0.2">
      <c r="A161" s="157" t="s">
        <v>176</v>
      </c>
      <c r="C161" s="158"/>
    </row>
    <row r="162" spans="1:4" ht="51" x14ac:dyDescent="0.2">
      <c r="A162" s="191" t="str">
        <f>'3. Reg en Salud'!B16</f>
        <v xml:space="preserve">RE2. P3. Operativos para la verificación de la normativa de productos de interés sanitario realizados </v>
      </c>
      <c r="B162" s="160" t="s">
        <v>177</v>
      </c>
      <c r="C162" s="152">
        <f>SUM(C164,C240,C284)</f>
        <v>0</v>
      </c>
      <c r="D162" s="162"/>
    </row>
    <row r="163" spans="1:4" ht="33" customHeight="1" x14ac:dyDescent="0.2">
      <c r="A163" s="163" t="s">
        <v>178</v>
      </c>
      <c r="B163" s="164" t="s">
        <v>179</v>
      </c>
      <c r="C163" s="165" t="s">
        <v>180</v>
      </c>
      <c r="D163" s="166" t="s">
        <v>181</v>
      </c>
    </row>
    <row r="164" spans="1:4" x14ac:dyDescent="0.2">
      <c r="A164" s="167">
        <v>1</v>
      </c>
      <c r="B164" s="168" t="s">
        <v>182</v>
      </c>
      <c r="C164" s="169">
        <f>SUM(C166,C173,C180,C189,C198,C203,C210,C215,C226,C232)</f>
        <v>0</v>
      </c>
      <c r="D164" s="170"/>
    </row>
    <row r="165" spans="1:4" x14ac:dyDescent="0.2">
      <c r="A165" s="167"/>
      <c r="B165" s="185"/>
      <c r="C165" s="172"/>
      <c r="D165" s="170"/>
    </row>
    <row r="166" spans="1:4" x14ac:dyDescent="0.2">
      <c r="A166" s="171" t="s">
        <v>184</v>
      </c>
      <c r="B166" s="168" t="s">
        <v>185</v>
      </c>
      <c r="C166" s="172">
        <f>SUM(C167:C171)</f>
        <v>0</v>
      </c>
      <c r="D166" s="170"/>
    </row>
    <row r="167" spans="1:4" x14ac:dyDescent="0.2">
      <c r="A167" s="173" t="s">
        <v>186</v>
      </c>
      <c r="B167" s="174" t="s">
        <v>187</v>
      </c>
      <c r="C167" s="152">
        <v>0</v>
      </c>
      <c r="D167" s="175"/>
    </row>
    <row r="168" spans="1:4" ht="25.5" x14ac:dyDescent="0.2">
      <c r="A168" s="173" t="s">
        <v>188</v>
      </c>
      <c r="B168" s="174" t="s">
        <v>189</v>
      </c>
      <c r="C168" s="152">
        <v>0</v>
      </c>
      <c r="D168" s="175"/>
    </row>
    <row r="169" spans="1:4" x14ac:dyDescent="0.2">
      <c r="A169" s="173" t="s">
        <v>190</v>
      </c>
      <c r="B169" s="174" t="s">
        <v>191</v>
      </c>
      <c r="C169" s="152">
        <v>0</v>
      </c>
      <c r="D169" s="175"/>
    </row>
    <row r="170" spans="1:4" ht="25.5" x14ac:dyDescent="0.2">
      <c r="A170" s="173" t="s">
        <v>192</v>
      </c>
      <c r="B170" s="174" t="s">
        <v>193</v>
      </c>
      <c r="C170" s="152">
        <v>0</v>
      </c>
      <c r="D170" s="175"/>
    </row>
    <row r="171" spans="1:4" x14ac:dyDescent="0.2">
      <c r="A171" s="173" t="s">
        <v>194</v>
      </c>
      <c r="B171" s="174" t="s">
        <v>195</v>
      </c>
      <c r="C171" s="152">
        <v>0</v>
      </c>
      <c r="D171" s="175"/>
    </row>
    <row r="172" spans="1:4" x14ac:dyDescent="0.2">
      <c r="A172" s="176"/>
      <c r="B172" s="177"/>
      <c r="C172" s="152"/>
      <c r="D172" s="175"/>
    </row>
    <row r="173" spans="1:4" x14ac:dyDescent="0.2">
      <c r="A173" s="171" t="s">
        <v>196</v>
      </c>
      <c r="B173" s="168" t="s">
        <v>197</v>
      </c>
      <c r="C173" s="172">
        <f>SUM(C174:C178)</f>
        <v>0</v>
      </c>
      <c r="D173" s="170"/>
    </row>
    <row r="174" spans="1:4" x14ac:dyDescent="0.2">
      <c r="A174" s="173" t="s">
        <v>198</v>
      </c>
      <c r="B174" s="174" t="s">
        <v>199</v>
      </c>
      <c r="C174" s="152">
        <v>0</v>
      </c>
      <c r="D174" s="175"/>
    </row>
    <row r="175" spans="1:4" x14ac:dyDescent="0.2">
      <c r="A175" s="173" t="s">
        <v>200</v>
      </c>
      <c r="B175" s="174" t="s">
        <v>201</v>
      </c>
      <c r="C175" s="152">
        <v>0</v>
      </c>
      <c r="D175" s="175"/>
    </row>
    <row r="176" spans="1:4" x14ac:dyDescent="0.2">
      <c r="A176" s="173" t="s">
        <v>202</v>
      </c>
      <c r="B176" s="174" t="s">
        <v>203</v>
      </c>
      <c r="C176" s="152">
        <v>0</v>
      </c>
      <c r="D176" s="175"/>
    </row>
    <row r="177" spans="1:4" x14ac:dyDescent="0.2">
      <c r="A177" s="173" t="s">
        <v>204</v>
      </c>
      <c r="B177" s="174" t="s">
        <v>205</v>
      </c>
      <c r="C177" s="152">
        <v>0</v>
      </c>
      <c r="D177" s="175"/>
    </row>
    <row r="178" spans="1:4" x14ac:dyDescent="0.2">
      <c r="A178" s="173" t="s">
        <v>206</v>
      </c>
      <c r="B178" s="174" t="s">
        <v>207</v>
      </c>
      <c r="C178" s="152">
        <v>0</v>
      </c>
      <c r="D178" s="175"/>
    </row>
    <row r="179" spans="1:4" x14ac:dyDescent="0.2">
      <c r="A179" s="176"/>
      <c r="B179" s="177"/>
      <c r="C179" s="172"/>
      <c r="D179" s="170"/>
    </row>
    <row r="180" spans="1:4" ht="25.5" x14ac:dyDescent="0.2">
      <c r="A180" s="171" t="s">
        <v>208</v>
      </c>
      <c r="B180" s="178" t="s">
        <v>209</v>
      </c>
      <c r="C180" s="172">
        <f>SUM(C181:C187)</f>
        <v>0</v>
      </c>
      <c r="D180" s="170"/>
    </row>
    <row r="181" spans="1:4" x14ac:dyDescent="0.2">
      <c r="A181" s="173" t="s">
        <v>210</v>
      </c>
      <c r="B181" s="174" t="s">
        <v>211</v>
      </c>
      <c r="C181" s="152">
        <v>0</v>
      </c>
      <c r="D181" s="175"/>
    </row>
    <row r="182" spans="1:4" x14ac:dyDescent="0.2">
      <c r="A182" s="173" t="s">
        <v>212</v>
      </c>
      <c r="B182" s="174" t="s">
        <v>213</v>
      </c>
      <c r="C182" s="152">
        <v>0</v>
      </c>
      <c r="D182" s="175"/>
    </row>
    <row r="183" spans="1:4" x14ac:dyDescent="0.2">
      <c r="A183" s="173" t="s">
        <v>214</v>
      </c>
      <c r="B183" s="174" t="s">
        <v>215</v>
      </c>
      <c r="C183" s="152"/>
      <c r="D183" s="175"/>
    </row>
    <row r="184" spans="1:4" x14ac:dyDescent="0.2">
      <c r="A184" s="173" t="s">
        <v>216</v>
      </c>
      <c r="B184" s="174" t="s">
        <v>217</v>
      </c>
      <c r="C184" s="152">
        <v>0</v>
      </c>
      <c r="D184" s="175"/>
    </row>
    <row r="185" spans="1:4" x14ac:dyDescent="0.2">
      <c r="A185" s="173" t="s">
        <v>218</v>
      </c>
      <c r="B185" s="174" t="s">
        <v>219</v>
      </c>
      <c r="C185" s="152">
        <v>0</v>
      </c>
      <c r="D185" s="175"/>
    </row>
    <row r="186" spans="1:4" ht="25.5" x14ac:dyDescent="0.2">
      <c r="A186" s="173" t="s">
        <v>220</v>
      </c>
      <c r="B186" s="174" t="s">
        <v>221</v>
      </c>
      <c r="C186" s="152">
        <v>0</v>
      </c>
      <c r="D186" s="175"/>
    </row>
    <row r="187" spans="1:4" ht="25.5" x14ac:dyDescent="0.2">
      <c r="A187" s="173" t="s">
        <v>222</v>
      </c>
      <c r="B187" s="174" t="s">
        <v>223</v>
      </c>
      <c r="C187" s="152">
        <v>0</v>
      </c>
      <c r="D187" s="175"/>
    </row>
    <row r="188" spans="1:4" x14ac:dyDescent="0.2">
      <c r="A188" s="176"/>
      <c r="B188" s="177"/>
      <c r="C188" s="152"/>
      <c r="D188" s="175"/>
    </row>
    <row r="189" spans="1:4" x14ac:dyDescent="0.2">
      <c r="A189" s="171" t="s">
        <v>224</v>
      </c>
      <c r="B189" s="168" t="s">
        <v>225</v>
      </c>
      <c r="C189" s="172">
        <f>SUM(C190:C196)</f>
        <v>0</v>
      </c>
      <c r="D189" s="170"/>
    </row>
    <row r="190" spans="1:4" x14ac:dyDescent="0.2">
      <c r="A190" s="173" t="s">
        <v>226</v>
      </c>
      <c r="B190" s="174" t="s">
        <v>227</v>
      </c>
      <c r="C190" s="152">
        <v>0</v>
      </c>
      <c r="D190" s="175"/>
    </row>
    <row r="191" spans="1:4" x14ac:dyDescent="0.2">
      <c r="A191" s="173" t="s">
        <v>228</v>
      </c>
      <c r="B191" s="174" t="s">
        <v>229</v>
      </c>
      <c r="C191" s="152">
        <v>0</v>
      </c>
      <c r="D191" s="175"/>
    </row>
    <row r="192" spans="1:4" x14ac:dyDescent="0.2">
      <c r="A192" s="173" t="s">
        <v>230</v>
      </c>
      <c r="B192" s="174" t="s">
        <v>231</v>
      </c>
      <c r="C192" s="152">
        <v>0</v>
      </c>
      <c r="D192" s="175"/>
    </row>
    <row r="193" spans="1:4" ht="25.5" x14ac:dyDescent="0.2">
      <c r="A193" s="173" t="s">
        <v>232</v>
      </c>
      <c r="B193" s="174" t="s">
        <v>233</v>
      </c>
      <c r="C193" s="152">
        <v>0</v>
      </c>
      <c r="D193" s="175"/>
    </row>
    <row r="194" spans="1:4" ht="25.5" x14ac:dyDescent="0.2">
      <c r="A194" s="173" t="s">
        <v>234</v>
      </c>
      <c r="B194" s="174" t="s">
        <v>235</v>
      </c>
      <c r="C194" s="152">
        <v>0</v>
      </c>
      <c r="D194" s="175"/>
    </row>
    <row r="195" spans="1:4" x14ac:dyDescent="0.2">
      <c r="A195" s="173" t="s">
        <v>236</v>
      </c>
      <c r="B195" s="174" t="s">
        <v>237</v>
      </c>
      <c r="C195" s="152">
        <v>0</v>
      </c>
      <c r="D195" s="175"/>
    </row>
    <row r="196" spans="1:4" x14ac:dyDescent="0.2">
      <c r="A196" s="173" t="s">
        <v>238</v>
      </c>
      <c r="B196" s="174" t="s">
        <v>239</v>
      </c>
      <c r="C196" s="152"/>
      <c r="D196" s="175"/>
    </row>
    <row r="197" spans="1:4" x14ac:dyDescent="0.2">
      <c r="A197" s="176"/>
      <c r="B197" s="177"/>
      <c r="C197" s="152"/>
      <c r="D197" s="175"/>
    </row>
    <row r="198" spans="1:4" x14ac:dyDescent="0.2">
      <c r="A198" s="171" t="s">
        <v>240</v>
      </c>
      <c r="B198" s="168" t="s">
        <v>241</v>
      </c>
      <c r="C198" s="172">
        <f>SUM(C199++C200+C201)</f>
        <v>0</v>
      </c>
      <c r="D198" s="170"/>
    </row>
    <row r="199" spans="1:4" x14ac:dyDescent="0.2">
      <c r="A199" s="173" t="s">
        <v>242</v>
      </c>
      <c r="B199" s="174" t="s">
        <v>243</v>
      </c>
      <c r="C199" s="152">
        <v>0</v>
      </c>
      <c r="D199" s="175"/>
    </row>
    <row r="200" spans="1:4" x14ac:dyDescent="0.2">
      <c r="A200" s="173" t="s">
        <v>244</v>
      </c>
      <c r="B200" s="174" t="s">
        <v>245</v>
      </c>
      <c r="C200" s="152">
        <v>0</v>
      </c>
      <c r="D200" s="175"/>
    </row>
    <row r="201" spans="1:4" x14ac:dyDescent="0.2">
      <c r="A201" s="173" t="s">
        <v>246</v>
      </c>
      <c r="B201" s="174" t="s">
        <v>247</v>
      </c>
      <c r="C201" s="152">
        <v>0</v>
      </c>
      <c r="D201" s="175"/>
    </row>
    <row r="202" spans="1:4" x14ac:dyDescent="0.2">
      <c r="A202" s="176"/>
      <c r="B202" s="177"/>
      <c r="C202" s="152"/>
      <c r="D202" s="175"/>
    </row>
    <row r="203" spans="1:4" ht="25.5" x14ac:dyDescent="0.2">
      <c r="A203" s="171" t="s">
        <v>248</v>
      </c>
      <c r="B203" s="168" t="s">
        <v>249</v>
      </c>
      <c r="C203" s="172">
        <f>SUM(C204+C207+C208)</f>
        <v>0</v>
      </c>
      <c r="D203" s="170"/>
    </row>
    <row r="204" spans="1:4" x14ac:dyDescent="0.2">
      <c r="A204" s="173" t="s">
        <v>250</v>
      </c>
      <c r="B204" s="177" t="s">
        <v>251</v>
      </c>
      <c r="C204" s="172">
        <f>SUM(C205:C206)</f>
        <v>0</v>
      </c>
      <c r="D204" s="170"/>
    </row>
    <row r="205" spans="1:4" x14ac:dyDescent="0.2">
      <c r="A205" s="176" t="s">
        <v>252</v>
      </c>
      <c r="B205" s="177" t="s">
        <v>253</v>
      </c>
      <c r="C205" s="152">
        <v>0</v>
      </c>
      <c r="D205" s="175"/>
    </row>
    <row r="206" spans="1:4" ht="25.5" x14ac:dyDescent="0.2">
      <c r="A206" s="176" t="s">
        <v>254</v>
      </c>
      <c r="B206" s="177" t="s">
        <v>255</v>
      </c>
      <c r="C206" s="152">
        <v>0</v>
      </c>
      <c r="D206" s="175"/>
    </row>
    <row r="207" spans="1:4" x14ac:dyDescent="0.2">
      <c r="A207" s="173" t="s">
        <v>256</v>
      </c>
      <c r="B207" s="174" t="s">
        <v>257</v>
      </c>
      <c r="C207" s="152">
        <v>0</v>
      </c>
      <c r="D207" s="175"/>
    </row>
    <row r="208" spans="1:4" x14ac:dyDescent="0.2">
      <c r="A208" s="173" t="s">
        <v>258</v>
      </c>
      <c r="B208" s="174" t="s">
        <v>259</v>
      </c>
      <c r="C208" s="152">
        <v>0</v>
      </c>
      <c r="D208" s="175"/>
    </row>
    <row r="209" spans="1:4" x14ac:dyDescent="0.2">
      <c r="A209" s="176"/>
      <c r="B209" s="177"/>
      <c r="C209" s="152"/>
      <c r="D209" s="175"/>
    </row>
    <row r="210" spans="1:4" x14ac:dyDescent="0.2">
      <c r="A210" s="171" t="s">
        <v>260</v>
      </c>
      <c r="B210" s="168" t="s">
        <v>261</v>
      </c>
      <c r="C210" s="169" t="s">
        <v>262</v>
      </c>
      <c r="D210" s="170"/>
    </row>
    <row r="211" spans="1:4" x14ac:dyDescent="0.2">
      <c r="A211" s="173" t="s">
        <v>263</v>
      </c>
      <c r="B211" s="174" t="s">
        <v>264</v>
      </c>
      <c r="C211" s="179" t="s">
        <v>262</v>
      </c>
      <c r="D211" s="175"/>
    </row>
    <row r="212" spans="1:4" x14ac:dyDescent="0.2">
      <c r="A212" s="173" t="s">
        <v>265</v>
      </c>
      <c r="B212" s="174" t="s">
        <v>266</v>
      </c>
      <c r="C212" s="152">
        <v>0</v>
      </c>
      <c r="D212" s="175"/>
    </row>
    <row r="213" spans="1:4" x14ac:dyDescent="0.2">
      <c r="A213" s="173" t="s">
        <v>267</v>
      </c>
      <c r="B213" s="174" t="s">
        <v>268</v>
      </c>
      <c r="C213" s="152">
        <v>0</v>
      </c>
      <c r="D213" s="175"/>
    </row>
    <row r="214" spans="1:4" x14ac:dyDescent="0.2">
      <c r="A214" s="176"/>
      <c r="B214" s="177"/>
      <c r="C214" s="152"/>
      <c r="D214" s="175"/>
    </row>
    <row r="215" spans="1:4" x14ac:dyDescent="0.2">
      <c r="A215" s="171" t="s">
        <v>269</v>
      </c>
      <c r="B215" s="168" t="s">
        <v>270</v>
      </c>
      <c r="C215" s="172">
        <f>SUM(C216:C224)</f>
        <v>0</v>
      </c>
      <c r="D215" s="170"/>
    </row>
    <row r="216" spans="1:4" x14ac:dyDescent="0.2">
      <c r="A216" s="173" t="s">
        <v>271</v>
      </c>
      <c r="B216" s="174" t="s">
        <v>272</v>
      </c>
      <c r="C216" s="152">
        <v>0</v>
      </c>
      <c r="D216" s="175"/>
    </row>
    <row r="217" spans="1:4" x14ac:dyDescent="0.2">
      <c r="A217" s="173" t="s">
        <v>273</v>
      </c>
      <c r="B217" s="174" t="s">
        <v>274</v>
      </c>
      <c r="C217" s="152">
        <v>0</v>
      </c>
      <c r="D217" s="175"/>
    </row>
    <row r="218" spans="1:4" x14ac:dyDescent="0.2">
      <c r="A218" s="173" t="s">
        <v>275</v>
      </c>
      <c r="B218" s="174" t="s">
        <v>276</v>
      </c>
      <c r="C218" s="152">
        <v>0</v>
      </c>
      <c r="D218" s="175"/>
    </row>
    <row r="219" spans="1:4" ht="25.5" x14ac:dyDescent="0.2">
      <c r="A219" s="173" t="s">
        <v>277</v>
      </c>
      <c r="B219" s="174" t="s">
        <v>278</v>
      </c>
      <c r="C219" s="152">
        <v>0</v>
      </c>
      <c r="D219" s="175"/>
    </row>
    <row r="220" spans="1:4" ht="25.5" x14ac:dyDescent="0.2">
      <c r="A220" s="173" t="s">
        <v>279</v>
      </c>
      <c r="B220" s="174" t="s">
        <v>280</v>
      </c>
      <c r="C220" s="152">
        <v>0</v>
      </c>
      <c r="D220" s="175"/>
    </row>
    <row r="221" spans="1:4" ht="25.5" x14ac:dyDescent="0.2">
      <c r="A221" s="173" t="s">
        <v>281</v>
      </c>
      <c r="B221" s="174" t="s">
        <v>282</v>
      </c>
      <c r="C221" s="152">
        <v>0</v>
      </c>
      <c r="D221" s="175"/>
    </row>
    <row r="222" spans="1:4" x14ac:dyDescent="0.2">
      <c r="A222" s="173" t="s">
        <v>283</v>
      </c>
      <c r="B222" s="174" t="s">
        <v>284</v>
      </c>
      <c r="C222" s="152">
        <v>0</v>
      </c>
      <c r="D222" s="175"/>
    </row>
    <row r="223" spans="1:4" ht="25.5" x14ac:dyDescent="0.2">
      <c r="A223" s="173" t="s">
        <v>285</v>
      </c>
      <c r="B223" s="174" t="s">
        <v>286</v>
      </c>
      <c r="C223" s="152">
        <v>0</v>
      </c>
      <c r="D223" s="175"/>
    </row>
    <row r="224" spans="1:4" ht="25.5" x14ac:dyDescent="0.2">
      <c r="A224" s="173" t="s">
        <v>287</v>
      </c>
      <c r="B224" s="174" t="s">
        <v>288</v>
      </c>
      <c r="C224" s="152">
        <v>0</v>
      </c>
      <c r="D224" s="175"/>
    </row>
    <row r="225" spans="1:4" x14ac:dyDescent="0.2">
      <c r="A225" s="176"/>
      <c r="B225" s="177"/>
      <c r="C225" s="152"/>
      <c r="D225" s="175"/>
    </row>
    <row r="226" spans="1:4" x14ac:dyDescent="0.2">
      <c r="A226" s="171" t="s">
        <v>289</v>
      </c>
      <c r="B226" s="168" t="s">
        <v>290</v>
      </c>
      <c r="C226" s="172">
        <f>SUM(C227:C230)</f>
        <v>0</v>
      </c>
      <c r="D226" s="170"/>
    </row>
    <row r="227" spans="1:4" x14ac:dyDescent="0.2">
      <c r="A227" s="173" t="s">
        <v>291</v>
      </c>
      <c r="B227" s="174" t="s">
        <v>292</v>
      </c>
      <c r="C227" s="152">
        <v>0</v>
      </c>
      <c r="D227" s="175"/>
    </row>
    <row r="228" spans="1:4" x14ac:dyDescent="0.2">
      <c r="A228" s="173" t="s">
        <v>293</v>
      </c>
      <c r="B228" s="174" t="s">
        <v>294</v>
      </c>
      <c r="C228" s="152">
        <v>0</v>
      </c>
      <c r="D228" s="175"/>
    </row>
    <row r="229" spans="1:4" x14ac:dyDescent="0.2">
      <c r="A229" s="173" t="s">
        <v>295</v>
      </c>
      <c r="B229" s="174" t="s">
        <v>296</v>
      </c>
      <c r="C229" s="152">
        <v>0</v>
      </c>
      <c r="D229" s="175"/>
    </row>
    <row r="230" spans="1:4" x14ac:dyDescent="0.2">
      <c r="A230" s="173" t="s">
        <v>297</v>
      </c>
      <c r="B230" s="174" t="s">
        <v>298</v>
      </c>
      <c r="C230" s="152">
        <v>0</v>
      </c>
      <c r="D230" s="175"/>
    </row>
    <row r="231" spans="1:4" x14ac:dyDescent="0.2">
      <c r="A231" s="176"/>
      <c r="B231" s="177"/>
      <c r="C231" s="152"/>
      <c r="D231" s="175"/>
    </row>
    <row r="232" spans="1:4" x14ac:dyDescent="0.2">
      <c r="A232" s="171" t="s">
        <v>299</v>
      </c>
      <c r="B232" s="168" t="s">
        <v>300</v>
      </c>
      <c r="C232" s="172">
        <f>SUM(C233:C238)</f>
        <v>0</v>
      </c>
      <c r="D232" s="170"/>
    </row>
    <row r="233" spans="1:4" x14ac:dyDescent="0.2">
      <c r="A233" s="173" t="s">
        <v>301</v>
      </c>
      <c r="B233" s="174" t="s">
        <v>302</v>
      </c>
      <c r="C233" s="152">
        <v>0</v>
      </c>
      <c r="D233" s="175"/>
    </row>
    <row r="234" spans="1:4" x14ac:dyDescent="0.2">
      <c r="A234" s="173" t="s">
        <v>303</v>
      </c>
      <c r="B234" s="174" t="s">
        <v>304</v>
      </c>
      <c r="C234" s="152">
        <v>0</v>
      </c>
      <c r="D234" s="175"/>
    </row>
    <row r="235" spans="1:4" x14ac:dyDescent="0.2">
      <c r="A235" s="173" t="s">
        <v>305</v>
      </c>
      <c r="B235" s="174" t="s">
        <v>306</v>
      </c>
      <c r="C235" s="152">
        <v>0</v>
      </c>
      <c r="D235" s="175"/>
    </row>
    <row r="236" spans="1:4" ht="25.5" x14ac:dyDescent="0.2">
      <c r="A236" s="173" t="s">
        <v>307</v>
      </c>
      <c r="B236" s="174" t="s">
        <v>308</v>
      </c>
      <c r="C236" s="152">
        <v>0</v>
      </c>
      <c r="D236" s="175"/>
    </row>
    <row r="237" spans="1:4" x14ac:dyDescent="0.2">
      <c r="A237" s="173" t="s">
        <v>309</v>
      </c>
      <c r="B237" s="174" t="s">
        <v>310</v>
      </c>
      <c r="C237" s="152">
        <v>0</v>
      </c>
      <c r="D237" s="175"/>
    </row>
    <row r="238" spans="1:4" x14ac:dyDescent="0.2">
      <c r="A238" s="173" t="s">
        <v>311</v>
      </c>
      <c r="B238" s="174" t="s">
        <v>312</v>
      </c>
      <c r="C238" s="180">
        <v>0</v>
      </c>
      <c r="D238" s="181"/>
    </row>
    <row r="239" spans="1:4" x14ac:dyDescent="0.2">
      <c r="A239" s="182"/>
      <c r="B239" s="183"/>
      <c r="C239" s="184"/>
      <c r="D239" s="162"/>
    </row>
    <row r="240" spans="1:4" x14ac:dyDescent="0.2">
      <c r="A240" s="167">
        <v>2</v>
      </c>
      <c r="B240" s="168" t="s">
        <v>313</v>
      </c>
      <c r="C240" s="172">
        <f>SUM(C242+C249+C255+C264+C268+C274)</f>
        <v>0</v>
      </c>
      <c r="D240" s="170"/>
    </row>
    <row r="241" spans="1:4" x14ac:dyDescent="0.2">
      <c r="A241" s="167"/>
      <c r="B241" s="185"/>
      <c r="C241" s="152"/>
      <c r="D241" s="175"/>
    </row>
    <row r="242" spans="1:4" x14ac:dyDescent="0.2">
      <c r="A242" s="182" t="s">
        <v>314</v>
      </c>
      <c r="B242" s="168" t="s">
        <v>315</v>
      </c>
      <c r="C242" s="172">
        <f>SUM(C243:C247)</f>
        <v>0</v>
      </c>
      <c r="D242" s="170"/>
    </row>
    <row r="243" spans="1:4" x14ac:dyDescent="0.2">
      <c r="A243" s="173" t="s">
        <v>316</v>
      </c>
      <c r="B243" s="174" t="s">
        <v>317</v>
      </c>
      <c r="C243" s="152">
        <v>0</v>
      </c>
      <c r="D243" s="175"/>
    </row>
    <row r="244" spans="1:4" x14ac:dyDescent="0.2">
      <c r="A244" s="173" t="s">
        <v>318</v>
      </c>
      <c r="B244" s="174" t="s">
        <v>319</v>
      </c>
      <c r="C244" s="152">
        <v>0</v>
      </c>
      <c r="D244" s="175"/>
    </row>
    <row r="245" spans="1:4" x14ac:dyDescent="0.2">
      <c r="A245" s="173" t="s">
        <v>320</v>
      </c>
      <c r="B245" s="174" t="s">
        <v>321</v>
      </c>
      <c r="C245" s="152">
        <v>0</v>
      </c>
      <c r="D245" s="175"/>
    </row>
    <row r="246" spans="1:4" x14ac:dyDescent="0.2">
      <c r="A246" s="173" t="s">
        <v>322</v>
      </c>
      <c r="B246" s="174" t="s">
        <v>323</v>
      </c>
      <c r="C246" s="152">
        <v>0</v>
      </c>
      <c r="D246" s="175"/>
    </row>
    <row r="247" spans="1:4" x14ac:dyDescent="0.2">
      <c r="A247" s="173" t="s">
        <v>324</v>
      </c>
      <c r="B247" s="174" t="s">
        <v>325</v>
      </c>
      <c r="C247" s="152">
        <v>0</v>
      </c>
      <c r="D247" s="175"/>
    </row>
    <row r="248" spans="1:4" x14ac:dyDescent="0.2">
      <c r="A248" s="186"/>
      <c r="B248" s="177"/>
      <c r="C248" s="152"/>
      <c r="D248" s="175"/>
    </row>
    <row r="249" spans="1:4" ht="25.5" x14ac:dyDescent="0.2">
      <c r="A249" s="182" t="s">
        <v>326</v>
      </c>
      <c r="B249" s="168" t="s">
        <v>327</v>
      </c>
      <c r="C249" s="172">
        <f>SUM(C250:C253)</f>
        <v>0</v>
      </c>
      <c r="D249" s="170"/>
    </row>
    <row r="250" spans="1:4" x14ac:dyDescent="0.2">
      <c r="A250" s="173" t="s">
        <v>328</v>
      </c>
      <c r="B250" s="174" t="s">
        <v>329</v>
      </c>
      <c r="C250" s="152">
        <v>0</v>
      </c>
      <c r="D250" s="175"/>
    </row>
    <row r="251" spans="1:4" x14ac:dyDescent="0.2">
      <c r="A251" s="173" t="s">
        <v>330</v>
      </c>
      <c r="B251" s="174" t="s">
        <v>331</v>
      </c>
      <c r="C251" s="152">
        <v>0</v>
      </c>
      <c r="D251" s="175"/>
    </row>
    <row r="252" spans="1:4" x14ac:dyDescent="0.2">
      <c r="A252" s="173" t="s">
        <v>332</v>
      </c>
      <c r="B252" s="174" t="s">
        <v>333</v>
      </c>
      <c r="C252" s="152">
        <v>0</v>
      </c>
      <c r="D252" s="175"/>
    </row>
    <row r="253" spans="1:4" x14ac:dyDescent="0.2">
      <c r="A253" s="173" t="s">
        <v>334</v>
      </c>
      <c r="B253" s="174" t="s">
        <v>335</v>
      </c>
      <c r="C253" s="152">
        <v>0</v>
      </c>
      <c r="D253" s="175"/>
    </row>
    <row r="254" spans="1:4" x14ac:dyDescent="0.2">
      <c r="A254" s="186"/>
      <c r="B254" s="177"/>
      <c r="C254" s="152"/>
      <c r="D254" s="175"/>
    </row>
    <row r="255" spans="1:4" ht="25.5" x14ac:dyDescent="0.2">
      <c r="A255" s="182" t="s">
        <v>336</v>
      </c>
      <c r="B255" s="168" t="s">
        <v>337</v>
      </c>
      <c r="C255" s="172">
        <f>SUM(C256:C262)</f>
        <v>0</v>
      </c>
      <c r="D255" s="170"/>
    </row>
    <row r="256" spans="1:4" x14ac:dyDescent="0.2">
      <c r="A256" s="173" t="s">
        <v>338</v>
      </c>
      <c r="B256" s="174" t="s">
        <v>339</v>
      </c>
      <c r="C256" s="152">
        <v>0</v>
      </c>
      <c r="D256" s="175"/>
    </row>
    <row r="257" spans="1:4" ht="25.5" x14ac:dyDescent="0.2">
      <c r="A257" s="173" t="s">
        <v>340</v>
      </c>
      <c r="B257" s="174" t="s">
        <v>341</v>
      </c>
      <c r="C257" s="152">
        <v>0</v>
      </c>
      <c r="D257" s="175"/>
    </row>
    <row r="258" spans="1:4" x14ac:dyDescent="0.2">
      <c r="A258" s="173" t="s">
        <v>342</v>
      </c>
      <c r="B258" s="174" t="s">
        <v>343</v>
      </c>
      <c r="C258" s="152">
        <v>0</v>
      </c>
      <c r="D258" s="175"/>
    </row>
    <row r="259" spans="1:4" ht="25.5" x14ac:dyDescent="0.2">
      <c r="A259" s="173" t="s">
        <v>344</v>
      </c>
      <c r="B259" s="174" t="s">
        <v>345</v>
      </c>
      <c r="C259" s="152">
        <v>0</v>
      </c>
      <c r="D259" s="175"/>
    </row>
    <row r="260" spans="1:4" x14ac:dyDescent="0.2">
      <c r="A260" s="173" t="s">
        <v>346</v>
      </c>
      <c r="B260" s="174" t="s">
        <v>347</v>
      </c>
      <c r="C260" s="152">
        <v>0</v>
      </c>
      <c r="D260" s="175"/>
    </row>
    <row r="261" spans="1:4" x14ac:dyDescent="0.2">
      <c r="A261" s="173" t="s">
        <v>348</v>
      </c>
      <c r="B261" s="174" t="s">
        <v>349</v>
      </c>
      <c r="C261" s="152">
        <v>0</v>
      </c>
      <c r="D261" s="175"/>
    </row>
    <row r="262" spans="1:4" ht="25.5" x14ac:dyDescent="0.2">
      <c r="A262" s="173" t="s">
        <v>350</v>
      </c>
      <c r="B262" s="174" t="s">
        <v>351</v>
      </c>
      <c r="C262" s="152">
        <v>0</v>
      </c>
      <c r="D262" s="175"/>
    </row>
    <row r="263" spans="1:4" x14ac:dyDescent="0.2">
      <c r="A263" s="186"/>
      <c r="B263" s="177"/>
      <c r="C263" s="152"/>
      <c r="D263" s="175"/>
    </row>
    <row r="264" spans="1:4" ht="25.5" x14ac:dyDescent="0.2">
      <c r="A264" s="182" t="s">
        <v>352</v>
      </c>
      <c r="B264" s="168" t="s">
        <v>353</v>
      </c>
      <c r="C264" s="172">
        <f>SUM(C265:C266)</f>
        <v>0</v>
      </c>
      <c r="D264" s="170"/>
    </row>
    <row r="265" spans="1:4" x14ac:dyDescent="0.2">
      <c r="A265" s="173" t="s">
        <v>354</v>
      </c>
      <c r="B265" s="174" t="s">
        <v>355</v>
      </c>
      <c r="C265" s="152">
        <v>0</v>
      </c>
      <c r="D265" s="175"/>
    </row>
    <row r="266" spans="1:4" x14ac:dyDescent="0.2">
      <c r="A266" s="173" t="s">
        <v>356</v>
      </c>
      <c r="B266" s="174" t="s">
        <v>357</v>
      </c>
      <c r="C266" s="152">
        <v>0</v>
      </c>
      <c r="D266" s="175"/>
    </row>
    <row r="267" spans="1:4" x14ac:dyDescent="0.2">
      <c r="A267" s="186"/>
      <c r="B267" s="177"/>
      <c r="C267" s="152"/>
      <c r="D267" s="175"/>
    </row>
    <row r="268" spans="1:4" ht="25.5" x14ac:dyDescent="0.2">
      <c r="A268" s="182" t="s">
        <v>358</v>
      </c>
      <c r="B268" s="168" t="s">
        <v>359</v>
      </c>
      <c r="C268" s="172">
        <f>SUM(C269:C272)</f>
        <v>0</v>
      </c>
      <c r="D268" s="170"/>
    </row>
    <row r="269" spans="1:4" x14ac:dyDescent="0.2">
      <c r="A269" s="173" t="s">
        <v>360</v>
      </c>
      <c r="B269" s="174" t="s">
        <v>361</v>
      </c>
      <c r="C269" s="152">
        <v>0</v>
      </c>
      <c r="D269" s="175"/>
    </row>
    <row r="270" spans="1:4" x14ac:dyDescent="0.2">
      <c r="A270" s="173" t="s">
        <v>362</v>
      </c>
      <c r="B270" s="174" t="s">
        <v>363</v>
      </c>
      <c r="C270" s="152">
        <v>0</v>
      </c>
      <c r="D270" s="175"/>
    </row>
    <row r="271" spans="1:4" x14ac:dyDescent="0.2">
      <c r="A271" s="173" t="s">
        <v>364</v>
      </c>
      <c r="B271" s="174" t="s">
        <v>365</v>
      </c>
      <c r="C271" s="152">
        <v>0</v>
      </c>
      <c r="D271" s="175"/>
    </row>
    <row r="272" spans="1:4" ht="25.5" x14ac:dyDescent="0.2">
      <c r="A272" s="173" t="s">
        <v>366</v>
      </c>
      <c r="B272" s="174" t="s">
        <v>367</v>
      </c>
      <c r="C272" s="152">
        <v>0</v>
      </c>
      <c r="D272" s="175"/>
    </row>
    <row r="273" spans="1:4" x14ac:dyDescent="0.2">
      <c r="A273" s="186"/>
      <c r="B273" s="177"/>
      <c r="C273" s="152"/>
      <c r="D273" s="175"/>
    </row>
    <row r="274" spans="1:4" ht="25.5" x14ac:dyDescent="0.2">
      <c r="A274" s="182" t="s">
        <v>368</v>
      </c>
      <c r="B274" s="168" t="s">
        <v>369</v>
      </c>
      <c r="C274" s="172">
        <f>SUM(C275:C282)</f>
        <v>0</v>
      </c>
      <c r="D274" s="170"/>
    </row>
    <row r="275" spans="1:4" x14ac:dyDescent="0.2">
      <c r="A275" s="173" t="s">
        <v>370</v>
      </c>
      <c r="B275" s="174" t="s">
        <v>371</v>
      </c>
      <c r="C275" s="152"/>
      <c r="D275" s="175"/>
    </row>
    <row r="276" spans="1:4" ht="25.5" x14ac:dyDescent="0.2">
      <c r="A276" s="173" t="s">
        <v>372</v>
      </c>
      <c r="B276" s="174" t="s">
        <v>373</v>
      </c>
      <c r="C276" s="152">
        <v>0</v>
      </c>
      <c r="D276" s="175"/>
    </row>
    <row r="277" spans="1:4" x14ac:dyDescent="0.2">
      <c r="A277" s="173" t="s">
        <v>374</v>
      </c>
      <c r="B277" s="174" t="s">
        <v>375</v>
      </c>
      <c r="C277" s="152">
        <v>0</v>
      </c>
      <c r="D277" s="175"/>
    </row>
    <row r="278" spans="1:4" x14ac:dyDescent="0.2">
      <c r="A278" s="173" t="s">
        <v>376</v>
      </c>
      <c r="B278" s="174" t="s">
        <v>377</v>
      </c>
      <c r="C278" s="152">
        <v>0</v>
      </c>
      <c r="D278" s="175"/>
    </row>
    <row r="279" spans="1:4" x14ac:dyDescent="0.2">
      <c r="A279" s="173" t="s">
        <v>378</v>
      </c>
      <c r="B279" s="174" t="s">
        <v>379</v>
      </c>
      <c r="C279" s="152">
        <v>0</v>
      </c>
      <c r="D279" s="175"/>
    </row>
    <row r="280" spans="1:4" ht="25.5" x14ac:dyDescent="0.2">
      <c r="A280" s="173" t="s">
        <v>380</v>
      </c>
      <c r="B280" s="174" t="s">
        <v>381</v>
      </c>
      <c r="C280" s="152">
        <v>0</v>
      </c>
      <c r="D280" s="175"/>
    </row>
    <row r="281" spans="1:4" x14ac:dyDescent="0.2">
      <c r="A281" s="173" t="s">
        <v>382</v>
      </c>
      <c r="B281" s="174" t="s">
        <v>383</v>
      </c>
      <c r="C281" s="152">
        <v>0</v>
      </c>
      <c r="D281" s="175"/>
    </row>
    <row r="282" spans="1:4" x14ac:dyDescent="0.2">
      <c r="A282" s="173" t="s">
        <v>384</v>
      </c>
      <c r="B282" s="174" t="s">
        <v>385</v>
      </c>
      <c r="C282" s="152">
        <v>0</v>
      </c>
      <c r="D282" s="175"/>
    </row>
    <row r="283" spans="1:4" x14ac:dyDescent="0.2">
      <c r="A283" s="173"/>
      <c r="B283" s="177"/>
      <c r="C283" s="152"/>
      <c r="D283" s="175"/>
    </row>
    <row r="284" spans="1:4" x14ac:dyDescent="0.2">
      <c r="A284" s="167">
        <v>5</v>
      </c>
      <c r="B284" s="187" t="s">
        <v>386</v>
      </c>
      <c r="C284" s="172">
        <f>SUM(C286+C296+C306+C311)</f>
        <v>0</v>
      </c>
      <c r="D284" s="170"/>
    </row>
    <row r="285" spans="1:4" x14ac:dyDescent="0.2">
      <c r="A285" s="186"/>
      <c r="B285" s="177"/>
      <c r="C285" s="152"/>
      <c r="D285" s="175"/>
    </row>
    <row r="286" spans="1:4" x14ac:dyDescent="0.2">
      <c r="A286" s="188" t="s">
        <v>387</v>
      </c>
      <c r="B286" s="168" t="s">
        <v>388</v>
      </c>
      <c r="C286" s="172">
        <f>SUM(C287:C294)</f>
        <v>0</v>
      </c>
      <c r="D286" s="170"/>
    </row>
    <row r="287" spans="1:4" x14ac:dyDescent="0.2">
      <c r="A287" s="189" t="s">
        <v>389</v>
      </c>
      <c r="B287" s="174" t="s">
        <v>390</v>
      </c>
      <c r="C287" s="152">
        <v>0</v>
      </c>
      <c r="D287" s="175"/>
    </row>
    <row r="288" spans="1:4" x14ac:dyDescent="0.2">
      <c r="A288" s="189" t="s">
        <v>391</v>
      </c>
      <c r="B288" s="174" t="s">
        <v>392</v>
      </c>
      <c r="C288" s="152">
        <v>0</v>
      </c>
      <c r="D288" s="175"/>
    </row>
    <row r="289" spans="1:4" x14ac:dyDescent="0.2">
      <c r="A289" s="189" t="s">
        <v>393</v>
      </c>
      <c r="B289" s="174" t="s">
        <v>394</v>
      </c>
      <c r="C289" s="152"/>
      <c r="D289" s="175"/>
    </row>
    <row r="290" spans="1:4" x14ac:dyDescent="0.2">
      <c r="A290" s="189" t="s">
        <v>395</v>
      </c>
      <c r="B290" s="174" t="s">
        <v>396</v>
      </c>
      <c r="C290" s="152"/>
      <c r="D290" s="175"/>
    </row>
    <row r="291" spans="1:4" x14ac:dyDescent="0.2">
      <c r="A291" s="189" t="s">
        <v>397</v>
      </c>
      <c r="B291" s="174" t="s">
        <v>398</v>
      </c>
      <c r="C291" s="152"/>
      <c r="D291" s="175"/>
    </row>
    <row r="292" spans="1:4" ht="25.5" x14ac:dyDescent="0.2">
      <c r="A292" s="189" t="s">
        <v>399</v>
      </c>
      <c r="B292" s="174" t="s">
        <v>400</v>
      </c>
      <c r="C292" s="152"/>
      <c r="D292" s="175"/>
    </row>
    <row r="293" spans="1:4" ht="25.5" x14ac:dyDescent="0.2">
      <c r="A293" s="189" t="s">
        <v>401</v>
      </c>
      <c r="B293" s="174" t="s">
        <v>402</v>
      </c>
      <c r="C293" s="152"/>
      <c r="D293" s="175"/>
    </row>
    <row r="294" spans="1:4" x14ac:dyDescent="0.2">
      <c r="A294" s="189" t="s">
        <v>403</v>
      </c>
      <c r="B294" s="174" t="s">
        <v>404</v>
      </c>
      <c r="C294" s="152">
        <v>0</v>
      </c>
      <c r="D294" s="175"/>
    </row>
    <row r="295" spans="1:4" x14ac:dyDescent="0.2">
      <c r="A295" s="189"/>
      <c r="B295" s="174"/>
      <c r="C295" s="152"/>
      <c r="D295" s="175"/>
    </row>
    <row r="296" spans="1:4" ht="25.5" x14ac:dyDescent="0.2">
      <c r="A296" s="188" t="s">
        <v>405</v>
      </c>
      <c r="B296" s="168" t="s">
        <v>406</v>
      </c>
      <c r="C296" s="172">
        <f>SUM(C297:C304)</f>
        <v>0</v>
      </c>
      <c r="D296" s="170"/>
    </row>
    <row r="297" spans="1:4" x14ac:dyDescent="0.2">
      <c r="A297" s="189" t="s">
        <v>407</v>
      </c>
      <c r="B297" s="174" t="s">
        <v>408</v>
      </c>
      <c r="C297" s="152">
        <v>0</v>
      </c>
      <c r="D297" s="175"/>
    </row>
    <row r="298" spans="1:4" x14ac:dyDescent="0.2">
      <c r="A298" s="189" t="s">
        <v>409</v>
      </c>
      <c r="B298" s="174" t="s">
        <v>410</v>
      </c>
      <c r="C298" s="152">
        <v>0</v>
      </c>
      <c r="D298" s="175"/>
    </row>
    <row r="299" spans="1:4" x14ac:dyDescent="0.2">
      <c r="A299" s="189" t="s">
        <v>411</v>
      </c>
      <c r="B299" s="174" t="s">
        <v>412</v>
      </c>
      <c r="C299" s="152">
        <v>0</v>
      </c>
      <c r="D299" s="175"/>
    </row>
    <row r="300" spans="1:4" x14ac:dyDescent="0.2">
      <c r="A300" s="189" t="s">
        <v>413</v>
      </c>
      <c r="B300" s="174" t="s">
        <v>414</v>
      </c>
      <c r="C300" s="152">
        <v>0</v>
      </c>
      <c r="D300" s="175"/>
    </row>
    <row r="301" spans="1:4" x14ac:dyDescent="0.2">
      <c r="A301" s="189" t="s">
        <v>415</v>
      </c>
      <c r="B301" s="174" t="s">
        <v>416</v>
      </c>
      <c r="C301" s="152">
        <v>0</v>
      </c>
      <c r="D301" s="175"/>
    </row>
    <row r="302" spans="1:4" x14ac:dyDescent="0.2">
      <c r="A302" s="189" t="s">
        <v>417</v>
      </c>
      <c r="B302" s="174" t="s">
        <v>418</v>
      </c>
      <c r="C302" s="152">
        <v>0</v>
      </c>
      <c r="D302" s="175"/>
    </row>
    <row r="303" spans="1:4" x14ac:dyDescent="0.2">
      <c r="A303" s="189" t="s">
        <v>419</v>
      </c>
      <c r="B303" s="174" t="s">
        <v>420</v>
      </c>
      <c r="C303" s="152">
        <v>0</v>
      </c>
      <c r="D303" s="175"/>
    </row>
    <row r="304" spans="1:4" ht="25.5" x14ac:dyDescent="0.2">
      <c r="A304" s="189" t="s">
        <v>421</v>
      </c>
      <c r="B304" s="174" t="s">
        <v>422</v>
      </c>
      <c r="C304" s="152">
        <v>0</v>
      </c>
      <c r="D304" s="175"/>
    </row>
    <row r="305" spans="1:4" x14ac:dyDescent="0.2">
      <c r="A305" s="189"/>
      <c r="B305" s="174"/>
      <c r="C305" s="152"/>
      <c r="D305" s="175"/>
    </row>
    <row r="306" spans="1:4" x14ac:dyDescent="0.2">
      <c r="A306" s="188" t="s">
        <v>423</v>
      </c>
      <c r="B306" s="168" t="s">
        <v>424</v>
      </c>
      <c r="C306" s="172">
        <f>SUM(C307:C309)</f>
        <v>0</v>
      </c>
      <c r="D306" s="170"/>
    </row>
    <row r="307" spans="1:4" x14ac:dyDescent="0.2">
      <c r="A307" s="189" t="s">
        <v>425</v>
      </c>
      <c r="B307" s="174" t="s">
        <v>426</v>
      </c>
      <c r="C307" s="152">
        <v>0</v>
      </c>
      <c r="D307" s="175"/>
    </row>
    <row r="308" spans="1:4" x14ac:dyDescent="0.2">
      <c r="A308" s="189" t="s">
        <v>427</v>
      </c>
      <c r="B308" s="174" t="s">
        <v>428</v>
      </c>
      <c r="C308" s="152">
        <v>0</v>
      </c>
      <c r="D308" s="175"/>
    </row>
    <row r="309" spans="1:4" x14ac:dyDescent="0.2">
      <c r="A309" s="189" t="s">
        <v>429</v>
      </c>
      <c r="B309" s="174" t="s">
        <v>430</v>
      </c>
      <c r="C309" s="152">
        <v>0</v>
      </c>
      <c r="D309" s="175"/>
    </row>
    <row r="310" spans="1:4" x14ac:dyDescent="0.2">
      <c r="A310" s="189"/>
      <c r="B310" s="174"/>
      <c r="C310" s="152"/>
      <c r="D310" s="175"/>
    </row>
    <row r="311" spans="1:4" x14ac:dyDescent="0.2">
      <c r="A311" s="188" t="s">
        <v>431</v>
      </c>
      <c r="B311" s="168" t="s">
        <v>432</v>
      </c>
      <c r="C311" s="172">
        <f>SUM(C312:C315)</f>
        <v>0</v>
      </c>
      <c r="D311" s="170"/>
    </row>
    <row r="312" spans="1:4" x14ac:dyDescent="0.2">
      <c r="A312" s="189" t="s">
        <v>433</v>
      </c>
      <c r="B312" s="174" t="s">
        <v>434</v>
      </c>
      <c r="C312" s="152">
        <v>0</v>
      </c>
      <c r="D312" s="175"/>
    </row>
    <row r="313" spans="1:4" x14ac:dyDescent="0.2">
      <c r="A313" s="189" t="s">
        <v>435</v>
      </c>
      <c r="B313" s="174" t="s">
        <v>436</v>
      </c>
      <c r="C313" s="152">
        <v>0</v>
      </c>
      <c r="D313" s="175"/>
    </row>
    <row r="314" spans="1:4" x14ac:dyDescent="0.2">
      <c r="A314" s="189" t="s">
        <v>437</v>
      </c>
      <c r="B314" s="174" t="s">
        <v>438</v>
      </c>
      <c r="C314" s="152">
        <v>0</v>
      </c>
      <c r="D314" s="175"/>
    </row>
    <row r="315" spans="1:4" x14ac:dyDescent="0.2">
      <c r="A315" s="189" t="s">
        <v>439</v>
      </c>
      <c r="B315" s="174" t="s">
        <v>440</v>
      </c>
      <c r="C315" s="152">
        <v>0</v>
      </c>
      <c r="D315" s="175"/>
    </row>
    <row r="316" spans="1:4" x14ac:dyDescent="0.2">
      <c r="A316" s="190"/>
      <c r="B316" s="190"/>
      <c r="C316" s="190"/>
      <c r="D316" s="190"/>
    </row>
    <row r="317" spans="1:4" x14ac:dyDescent="0.2">
      <c r="A317" s="157" t="s">
        <v>176</v>
      </c>
      <c r="C317" s="158"/>
    </row>
    <row r="318" spans="1:4" ht="38.25" x14ac:dyDescent="0.2">
      <c r="A318" s="191" t="str">
        <f>'3. Reg en Salud'!B17</f>
        <v>RE2. P4. Ambiente humano mejorado acorde con el desarrollo sostenible</v>
      </c>
      <c r="B318" s="160" t="s">
        <v>177</v>
      </c>
      <c r="C318" s="152">
        <f>SUM(C321,C395,C439)</f>
        <v>0</v>
      </c>
      <c r="D318" s="162"/>
    </row>
    <row r="319" spans="1:4" ht="33" customHeight="1" x14ac:dyDescent="0.2">
      <c r="A319" s="163" t="s">
        <v>178</v>
      </c>
      <c r="B319" s="164" t="s">
        <v>179</v>
      </c>
      <c r="C319" s="165" t="s">
        <v>180</v>
      </c>
      <c r="D319" s="166" t="s">
        <v>181</v>
      </c>
    </row>
    <row r="320" spans="1:4" x14ac:dyDescent="0.2">
      <c r="A320" s="167"/>
      <c r="B320" s="185"/>
      <c r="C320" s="172"/>
      <c r="D320" s="170"/>
    </row>
    <row r="321" spans="1:4" x14ac:dyDescent="0.2">
      <c r="A321" s="171" t="s">
        <v>184</v>
      </c>
      <c r="B321" s="168" t="s">
        <v>185</v>
      </c>
      <c r="C321" s="172">
        <f>SUM(C322:C326)</f>
        <v>0</v>
      </c>
      <c r="D321" s="170"/>
    </row>
    <row r="322" spans="1:4" x14ac:dyDescent="0.2">
      <c r="A322" s="173" t="s">
        <v>186</v>
      </c>
      <c r="B322" s="174" t="s">
        <v>187</v>
      </c>
      <c r="C322" s="152">
        <v>0</v>
      </c>
      <c r="D322" s="175"/>
    </row>
    <row r="323" spans="1:4" ht="25.5" x14ac:dyDescent="0.2">
      <c r="A323" s="173" t="s">
        <v>188</v>
      </c>
      <c r="B323" s="174" t="s">
        <v>189</v>
      </c>
      <c r="C323" s="152">
        <v>0</v>
      </c>
      <c r="D323" s="175"/>
    </row>
    <row r="324" spans="1:4" x14ac:dyDescent="0.2">
      <c r="A324" s="173" t="s">
        <v>190</v>
      </c>
      <c r="B324" s="174" t="s">
        <v>191</v>
      </c>
      <c r="C324" s="152">
        <v>0</v>
      </c>
      <c r="D324" s="175"/>
    </row>
    <row r="325" spans="1:4" ht="25.5" x14ac:dyDescent="0.2">
      <c r="A325" s="173" t="s">
        <v>192</v>
      </c>
      <c r="B325" s="174" t="s">
        <v>193</v>
      </c>
      <c r="C325" s="152">
        <v>0</v>
      </c>
      <c r="D325" s="175"/>
    </row>
    <row r="326" spans="1:4" x14ac:dyDescent="0.2">
      <c r="A326" s="173" t="s">
        <v>194</v>
      </c>
      <c r="B326" s="174" t="s">
        <v>195</v>
      </c>
      <c r="C326" s="152">
        <v>0</v>
      </c>
      <c r="D326" s="175"/>
    </row>
    <row r="327" spans="1:4" x14ac:dyDescent="0.2">
      <c r="A327" s="176"/>
      <c r="B327" s="177"/>
      <c r="C327" s="152"/>
      <c r="D327" s="175"/>
    </row>
    <row r="328" spans="1:4" x14ac:dyDescent="0.2">
      <c r="A328" s="171" t="s">
        <v>196</v>
      </c>
      <c r="B328" s="168" t="s">
        <v>197</v>
      </c>
      <c r="C328" s="172">
        <f>SUM(C329:C333)</f>
        <v>0</v>
      </c>
      <c r="D328" s="170"/>
    </row>
    <row r="329" spans="1:4" x14ac:dyDescent="0.2">
      <c r="A329" s="173" t="s">
        <v>198</v>
      </c>
      <c r="B329" s="174" t="s">
        <v>199</v>
      </c>
      <c r="C329" s="152">
        <v>0</v>
      </c>
      <c r="D329" s="175"/>
    </row>
    <row r="330" spans="1:4" x14ac:dyDescent="0.2">
      <c r="A330" s="173" t="s">
        <v>200</v>
      </c>
      <c r="B330" s="174" t="s">
        <v>201</v>
      </c>
      <c r="C330" s="152">
        <v>0</v>
      </c>
      <c r="D330" s="175"/>
    </row>
    <row r="331" spans="1:4" x14ac:dyDescent="0.2">
      <c r="A331" s="173" t="s">
        <v>202</v>
      </c>
      <c r="B331" s="174" t="s">
        <v>203</v>
      </c>
      <c r="C331" s="152">
        <v>0</v>
      </c>
      <c r="D331" s="175"/>
    </row>
    <row r="332" spans="1:4" x14ac:dyDescent="0.2">
      <c r="A332" s="173" t="s">
        <v>204</v>
      </c>
      <c r="B332" s="174" t="s">
        <v>205</v>
      </c>
      <c r="C332" s="152">
        <v>0</v>
      </c>
      <c r="D332" s="175"/>
    </row>
    <row r="333" spans="1:4" x14ac:dyDescent="0.2">
      <c r="A333" s="173" t="s">
        <v>206</v>
      </c>
      <c r="B333" s="174" t="s">
        <v>207</v>
      </c>
      <c r="C333" s="152">
        <v>0</v>
      </c>
      <c r="D333" s="175"/>
    </row>
    <row r="334" spans="1:4" x14ac:dyDescent="0.2">
      <c r="A334" s="176"/>
      <c r="B334" s="177"/>
      <c r="C334" s="172"/>
      <c r="D334" s="170"/>
    </row>
    <row r="335" spans="1:4" ht="25.5" x14ac:dyDescent="0.2">
      <c r="A335" s="171" t="s">
        <v>208</v>
      </c>
      <c r="B335" s="178" t="s">
        <v>209</v>
      </c>
      <c r="C335" s="172">
        <f>SUM(C336:C342)</f>
        <v>0</v>
      </c>
      <c r="D335" s="170"/>
    </row>
    <row r="336" spans="1:4" x14ac:dyDescent="0.2">
      <c r="A336" s="173" t="s">
        <v>210</v>
      </c>
      <c r="B336" s="174" t="s">
        <v>211</v>
      </c>
      <c r="C336" s="152">
        <v>0</v>
      </c>
      <c r="D336" s="175"/>
    </row>
    <row r="337" spans="1:4" x14ac:dyDescent="0.2">
      <c r="A337" s="173" t="s">
        <v>212</v>
      </c>
      <c r="B337" s="174" t="s">
        <v>213</v>
      </c>
      <c r="C337" s="152">
        <v>0</v>
      </c>
      <c r="D337" s="175"/>
    </row>
    <row r="338" spans="1:4" x14ac:dyDescent="0.2">
      <c r="A338" s="173" t="s">
        <v>214</v>
      </c>
      <c r="B338" s="174" t="s">
        <v>215</v>
      </c>
      <c r="C338" s="152"/>
      <c r="D338" s="175"/>
    </row>
    <row r="339" spans="1:4" x14ac:dyDescent="0.2">
      <c r="A339" s="173" t="s">
        <v>216</v>
      </c>
      <c r="B339" s="174" t="s">
        <v>217</v>
      </c>
      <c r="C339" s="152">
        <v>0</v>
      </c>
      <c r="D339" s="175"/>
    </row>
    <row r="340" spans="1:4" x14ac:dyDescent="0.2">
      <c r="A340" s="173" t="s">
        <v>218</v>
      </c>
      <c r="B340" s="174" t="s">
        <v>219</v>
      </c>
      <c r="C340" s="152">
        <v>0</v>
      </c>
      <c r="D340" s="175"/>
    </row>
    <row r="341" spans="1:4" ht="25.5" x14ac:dyDescent="0.2">
      <c r="A341" s="173" t="s">
        <v>220</v>
      </c>
      <c r="B341" s="174" t="s">
        <v>221</v>
      </c>
      <c r="C341" s="152">
        <v>0</v>
      </c>
      <c r="D341" s="175"/>
    </row>
    <row r="342" spans="1:4" ht="25.5" x14ac:dyDescent="0.2">
      <c r="A342" s="173" t="s">
        <v>222</v>
      </c>
      <c r="B342" s="174" t="s">
        <v>223</v>
      </c>
      <c r="C342" s="152">
        <v>0</v>
      </c>
      <c r="D342" s="175"/>
    </row>
    <row r="343" spans="1:4" x14ac:dyDescent="0.2">
      <c r="A343" s="176"/>
      <c r="B343" s="177"/>
      <c r="C343" s="152"/>
      <c r="D343" s="175"/>
    </row>
    <row r="344" spans="1:4" x14ac:dyDescent="0.2">
      <c r="A344" s="171" t="s">
        <v>224</v>
      </c>
      <c r="B344" s="168" t="s">
        <v>225</v>
      </c>
      <c r="C344" s="172">
        <f>SUM(C345:C351)</f>
        <v>0</v>
      </c>
      <c r="D344" s="170"/>
    </row>
    <row r="345" spans="1:4" x14ac:dyDescent="0.2">
      <c r="A345" s="173" t="s">
        <v>226</v>
      </c>
      <c r="B345" s="174" t="s">
        <v>227</v>
      </c>
      <c r="C345" s="152">
        <v>0</v>
      </c>
      <c r="D345" s="175"/>
    </row>
    <row r="346" spans="1:4" x14ac:dyDescent="0.2">
      <c r="A346" s="173" t="s">
        <v>228</v>
      </c>
      <c r="B346" s="174" t="s">
        <v>229</v>
      </c>
      <c r="C346" s="152">
        <v>0</v>
      </c>
      <c r="D346" s="175"/>
    </row>
    <row r="347" spans="1:4" x14ac:dyDescent="0.2">
      <c r="A347" s="173" t="s">
        <v>230</v>
      </c>
      <c r="B347" s="174" t="s">
        <v>231</v>
      </c>
      <c r="C347" s="152">
        <v>0</v>
      </c>
      <c r="D347" s="175"/>
    </row>
    <row r="348" spans="1:4" ht="25.5" x14ac:dyDescent="0.2">
      <c r="A348" s="173" t="s">
        <v>232</v>
      </c>
      <c r="B348" s="174" t="s">
        <v>233</v>
      </c>
      <c r="C348" s="152">
        <v>0</v>
      </c>
      <c r="D348" s="175"/>
    </row>
    <row r="349" spans="1:4" ht="25.5" x14ac:dyDescent="0.2">
      <c r="A349" s="173" t="s">
        <v>234</v>
      </c>
      <c r="B349" s="174" t="s">
        <v>235</v>
      </c>
      <c r="C349" s="152">
        <v>0</v>
      </c>
      <c r="D349" s="175"/>
    </row>
    <row r="350" spans="1:4" x14ac:dyDescent="0.2">
      <c r="A350" s="173" t="s">
        <v>236</v>
      </c>
      <c r="B350" s="174" t="s">
        <v>237</v>
      </c>
      <c r="C350" s="152">
        <v>0</v>
      </c>
      <c r="D350" s="175"/>
    </row>
    <row r="351" spans="1:4" x14ac:dyDescent="0.2">
      <c r="A351" s="173" t="s">
        <v>238</v>
      </c>
      <c r="B351" s="174" t="s">
        <v>239</v>
      </c>
      <c r="C351" s="152"/>
      <c r="D351" s="175"/>
    </row>
    <row r="352" spans="1:4" x14ac:dyDescent="0.2">
      <c r="A352" s="176"/>
      <c r="B352" s="177"/>
      <c r="C352" s="152"/>
      <c r="D352" s="175"/>
    </row>
    <row r="353" spans="1:4" x14ac:dyDescent="0.2">
      <c r="A353" s="171" t="s">
        <v>240</v>
      </c>
      <c r="B353" s="168" t="s">
        <v>241</v>
      </c>
      <c r="C353" s="172">
        <f>SUM(C354++C355+C356)</f>
        <v>0</v>
      </c>
      <c r="D353" s="170"/>
    </row>
    <row r="354" spans="1:4" x14ac:dyDescent="0.2">
      <c r="A354" s="173" t="s">
        <v>242</v>
      </c>
      <c r="B354" s="174" t="s">
        <v>243</v>
      </c>
      <c r="C354" s="152">
        <v>0</v>
      </c>
      <c r="D354" s="175"/>
    </row>
    <row r="355" spans="1:4" x14ac:dyDescent="0.2">
      <c r="A355" s="173" t="s">
        <v>244</v>
      </c>
      <c r="B355" s="174" t="s">
        <v>245</v>
      </c>
      <c r="C355" s="152">
        <v>0</v>
      </c>
      <c r="D355" s="175"/>
    </row>
    <row r="356" spans="1:4" x14ac:dyDescent="0.2">
      <c r="A356" s="173" t="s">
        <v>246</v>
      </c>
      <c r="B356" s="174" t="s">
        <v>247</v>
      </c>
      <c r="C356" s="152">
        <v>0</v>
      </c>
      <c r="D356" s="175"/>
    </row>
    <row r="357" spans="1:4" x14ac:dyDescent="0.2">
      <c r="A357" s="176"/>
      <c r="B357" s="177"/>
      <c r="C357" s="152"/>
      <c r="D357" s="175"/>
    </row>
    <row r="358" spans="1:4" ht="25.5" x14ac:dyDescent="0.2">
      <c r="A358" s="171" t="s">
        <v>248</v>
      </c>
      <c r="B358" s="168" t="s">
        <v>249</v>
      </c>
      <c r="C358" s="172">
        <f>SUM(C359+C362+C363)</f>
        <v>0</v>
      </c>
      <c r="D358" s="170"/>
    </row>
    <row r="359" spans="1:4" x14ac:dyDescent="0.2">
      <c r="A359" s="173" t="s">
        <v>250</v>
      </c>
      <c r="B359" s="177" t="s">
        <v>251</v>
      </c>
      <c r="C359" s="172">
        <f>SUM(C360:C361)</f>
        <v>0</v>
      </c>
      <c r="D359" s="170"/>
    </row>
    <row r="360" spans="1:4" x14ac:dyDescent="0.2">
      <c r="A360" s="176" t="s">
        <v>252</v>
      </c>
      <c r="B360" s="177" t="s">
        <v>253</v>
      </c>
      <c r="C360" s="152">
        <v>0</v>
      </c>
      <c r="D360" s="175"/>
    </row>
    <row r="361" spans="1:4" ht="25.5" x14ac:dyDescent="0.2">
      <c r="A361" s="176" t="s">
        <v>254</v>
      </c>
      <c r="B361" s="177" t="s">
        <v>255</v>
      </c>
      <c r="C361" s="152">
        <v>0</v>
      </c>
      <c r="D361" s="175"/>
    </row>
    <row r="362" spans="1:4" x14ac:dyDescent="0.2">
      <c r="A362" s="173" t="s">
        <v>256</v>
      </c>
      <c r="B362" s="174" t="s">
        <v>257</v>
      </c>
      <c r="C362" s="152">
        <v>0</v>
      </c>
      <c r="D362" s="175"/>
    </row>
    <row r="363" spans="1:4" x14ac:dyDescent="0.2">
      <c r="A363" s="173" t="s">
        <v>258</v>
      </c>
      <c r="B363" s="174" t="s">
        <v>259</v>
      </c>
      <c r="C363" s="152">
        <v>0</v>
      </c>
      <c r="D363" s="175"/>
    </row>
    <row r="364" spans="1:4" x14ac:dyDescent="0.2">
      <c r="A364" s="176"/>
      <c r="B364" s="177"/>
      <c r="C364" s="152"/>
      <c r="D364" s="175"/>
    </row>
    <row r="365" spans="1:4" x14ac:dyDescent="0.2">
      <c r="A365" s="171" t="s">
        <v>260</v>
      </c>
      <c r="B365" s="168" t="s">
        <v>261</v>
      </c>
      <c r="C365" s="169" t="s">
        <v>262</v>
      </c>
      <c r="D365" s="170"/>
    </row>
    <row r="366" spans="1:4" x14ac:dyDescent="0.2">
      <c r="A366" s="173" t="s">
        <v>263</v>
      </c>
      <c r="B366" s="174" t="s">
        <v>264</v>
      </c>
      <c r="C366" s="179" t="s">
        <v>262</v>
      </c>
      <c r="D366" s="175"/>
    </row>
    <row r="367" spans="1:4" x14ac:dyDescent="0.2">
      <c r="A367" s="173" t="s">
        <v>265</v>
      </c>
      <c r="B367" s="174" t="s">
        <v>266</v>
      </c>
      <c r="C367" s="152">
        <v>0</v>
      </c>
      <c r="D367" s="175"/>
    </row>
    <row r="368" spans="1:4" x14ac:dyDescent="0.2">
      <c r="A368" s="173" t="s">
        <v>267</v>
      </c>
      <c r="B368" s="174" t="s">
        <v>268</v>
      </c>
      <c r="C368" s="152">
        <v>0</v>
      </c>
      <c r="D368" s="175"/>
    </row>
    <row r="369" spans="1:4" x14ac:dyDescent="0.2">
      <c r="A369" s="176"/>
      <c r="B369" s="177"/>
      <c r="C369" s="152"/>
      <c r="D369" s="175"/>
    </row>
    <row r="370" spans="1:4" x14ac:dyDescent="0.2">
      <c r="A370" s="171" t="s">
        <v>269</v>
      </c>
      <c r="B370" s="168" t="s">
        <v>270</v>
      </c>
      <c r="C370" s="172">
        <f>SUM(C371:C379)</f>
        <v>0</v>
      </c>
      <c r="D370" s="170"/>
    </row>
    <row r="371" spans="1:4" x14ac:dyDescent="0.2">
      <c r="A371" s="173" t="s">
        <v>271</v>
      </c>
      <c r="B371" s="174" t="s">
        <v>272</v>
      </c>
      <c r="C371" s="152">
        <v>0</v>
      </c>
      <c r="D371" s="175"/>
    </row>
    <row r="372" spans="1:4" x14ac:dyDescent="0.2">
      <c r="A372" s="173" t="s">
        <v>273</v>
      </c>
      <c r="B372" s="174" t="s">
        <v>274</v>
      </c>
      <c r="C372" s="152">
        <v>0</v>
      </c>
      <c r="D372" s="175"/>
    </row>
    <row r="373" spans="1:4" x14ac:dyDescent="0.2">
      <c r="A373" s="173" t="s">
        <v>275</v>
      </c>
      <c r="B373" s="174" t="s">
        <v>276</v>
      </c>
      <c r="C373" s="152">
        <v>0</v>
      </c>
      <c r="D373" s="175"/>
    </row>
    <row r="374" spans="1:4" ht="25.5" x14ac:dyDescent="0.2">
      <c r="A374" s="173" t="s">
        <v>277</v>
      </c>
      <c r="B374" s="174" t="s">
        <v>278</v>
      </c>
      <c r="C374" s="152">
        <v>0</v>
      </c>
      <c r="D374" s="175"/>
    </row>
    <row r="375" spans="1:4" ht="25.5" x14ac:dyDescent="0.2">
      <c r="A375" s="173" t="s">
        <v>279</v>
      </c>
      <c r="B375" s="174" t="s">
        <v>280</v>
      </c>
      <c r="C375" s="152">
        <v>0</v>
      </c>
      <c r="D375" s="175"/>
    </row>
    <row r="376" spans="1:4" ht="25.5" x14ac:dyDescent="0.2">
      <c r="A376" s="173" t="s">
        <v>281</v>
      </c>
      <c r="B376" s="174" t="s">
        <v>282</v>
      </c>
      <c r="C376" s="152">
        <v>0</v>
      </c>
      <c r="D376" s="175"/>
    </row>
    <row r="377" spans="1:4" x14ac:dyDescent="0.2">
      <c r="A377" s="173" t="s">
        <v>283</v>
      </c>
      <c r="B377" s="174" t="s">
        <v>284</v>
      </c>
      <c r="C377" s="152">
        <v>0</v>
      </c>
      <c r="D377" s="175"/>
    </row>
    <row r="378" spans="1:4" ht="25.5" x14ac:dyDescent="0.2">
      <c r="A378" s="173" t="s">
        <v>285</v>
      </c>
      <c r="B378" s="174" t="s">
        <v>286</v>
      </c>
      <c r="C378" s="152">
        <v>0</v>
      </c>
      <c r="D378" s="175"/>
    </row>
    <row r="379" spans="1:4" ht="25.5" x14ac:dyDescent="0.2">
      <c r="A379" s="173" t="s">
        <v>287</v>
      </c>
      <c r="B379" s="174" t="s">
        <v>288</v>
      </c>
      <c r="C379" s="152">
        <v>0</v>
      </c>
      <c r="D379" s="175"/>
    </row>
    <row r="380" spans="1:4" x14ac:dyDescent="0.2">
      <c r="A380" s="176"/>
      <c r="B380" s="177"/>
      <c r="C380" s="152"/>
      <c r="D380" s="175"/>
    </row>
    <row r="381" spans="1:4" x14ac:dyDescent="0.2">
      <c r="A381" s="171" t="s">
        <v>289</v>
      </c>
      <c r="B381" s="168" t="s">
        <v>290</v>
      </c>
      <c r="C381" s="172">
        <f>SUM(C382:C385)</f>
        <v>0</v>
      </c>
      <c r="D381" s="170"/>
    </row>
    <row r="382" spans="1:4" x14ac:dyDescent="0.2">
      <c r="A382" s="173" t="s">
        <v>291</v>
      </c>
      <c r="B382" s="174" t="s">
        <v>292</v>
      </c>
      <c r="C382" s="152">
        <v>0</v>
      </c>
      <c r="D382" s="175"/>
    </row>
    <row r="383" spans="1:4" x14ac:dyDescent="0.2">
      <c r="A383" s="173" t="s">
        <v>293</v>
      </c>
      <c r="B383" s="174" t="s">
        <v>294</v>
      </c>
      <c r="C383" s="152">
        <v>0</v>
      </c>
      <c r="D383" s="175"/>
    </row>
    <row r="384" spans="1:4" x14ac:dyDescent="0.2">
      <c r="A384" s="173" t="s">
        <v>295</v>
      </c>
      <c r="B384" s="174" t="s">
        <v>296</v>
      </c>
      <c r="C384" s="152">
        <v>0</v>
      </c>
      <c r="D384" s="175"/>
    </row>
    <row r="385" spans="1:4" x14ac:dyDescent="0.2">
      <c r="A385" s="173" t="s">
        <v>297</v>
      </c>
      <c r="B385" s="174" t="s">
        <v>298</v>
      </c>
      <c r="C385" s="152">
        <v>0</v>
      </c>
      <c r="D385" s="175"/>
    </row>
    <row r="386" spans="1:4" x14ac:dyDescent="0.2">
      <c r="A386" s="176"/>
      <c r="B386" s="177"/>
      <c r="C386" s="152"/>
      <c r="D386" s="175"/>
    </row>
    <row r="387" spans="1:4" x14ac:dyDescent="0.2">
      <c r="A387" s="171" t="s">
        <v>299</v>
      </c>
      <c r="B387" s="168" t="s">
        <v>300</v>
      </c>
      <c r="C387" s="172">
        <f>SUM(C388:C393)</f>
        <v>0</v>
      </c>
      <c r="D387" s="170"/>
    </row>
    <row r="388" spans="1:4" x14ac:dyDescent="0.2">
      <c r="A388" s="173" t="s">
        <v>301</v>
      </c>
      <c r="B388" s="174" t="s">
        <v>302</v>
      </c>
      <c r="C388" s="152">
        <v>0</v>
      </c>
      <c r="D388" s="175"/>
    </row>
    <row r="389" spans="1:4" x14ac:dyDescent="0.2">
      <c r="A389" s="173" t="s">
        <v>303</v>
      </c>
      <c r="B389" s="174" t="s">
        <v>304</v>
      </c>
      <c r="C389" s="152">
        <v>0</v>
      </c>
      <c r="D389" s="175"/>
    </row>
    <row r="390" spans="1:4" x14ac:dyDescent="0.2">
      <c r="A390" s="173" t="s">
        <v>305</v>
      </c>
      <c r="B390" s="174" t="s">
        <v>306</v>
      </c>
      <c r="C390" s="152">
        <v>0</v>
      </c>
      <c r="D390" s="175"/>
    </row>
    <row r="391" spans="1:4" ht="25.5" x14ac:dyDescent="0.2">
      <c r="A391" s="173" t="s">
        <v>307</v>
      </c>
      <c r="B391" s="174" t="s">
        <v>308</v>
      </c>
      <c r="C391" s="152">
        <v>0</v>
      </c>
      <c r="D391" s="175"/>
    </row>
    <row r="392" spans="1:4" x14ac:dyDescent="0.2">
      <c r="A392" s="173" t="s">
        <v>309</v>
      </c>
      <c r="B392" s="174" t="s">
        <v>310</v>
      </c>
      <c r="C392" s="152">
        <v>0</v>
      </c>
      <c r="D392" s="175"/>
    </row>
    <row r="393" spans="1:4" x14ac:dyDescent="0.2">
      <c r="A393" s="173" t="s">
        <v>311</v>
      </c>
      <c r="B393" s="174" t="s">
        <v>312</v>
      </c>
      <c r="C393" s="180">
        <v>0</v>
      </c>
      <c r="D393" s="181"/>
    </row>
    <row r="394" spans="1:4" x14ac:dyDescent="0.2">
      <c r="A394" s="182"/>
      <c r="B394" s="183"/>
      <c r="C394" s="184"/>
      <c r="D394" s="162"/>
    </row>
    <row r="395" spans="1:4" x14ac:dyDescent="0.2">
      <c r="A395" s="167">
        <v>2</v>
      </c>
      <c r="B395" s="168" t="s">
        <v>313</v>
      </c>
      <c r="C395" s="172">
        <f>SUM(C397+C404+C410+C419+C423+C429)</f>
        <v>0</v>
      </c>
      <c r="D395" s="170"/>
    </row>
    <row r="396" spans="1:4" x14ac:dyDescent="0.2">
      <c r="A396" s="167"/>
      <c r="B396" s="185"/>
      <c r="C396" s="152"/>
      <c r="D396" s="175"/>
    </row>
    <row r="397" spans="1:4" x14ac:dyDescent="0.2">
      <c r="A397" s="182" t="s">
        <v>314</v>
      </c>
      <c r="B397" s="168" t="s">
        <v>315</v>
      </c>
      <c r="C397" s="172">
        <f>SUM(C398:C402)</f>
        <v>0</v>
      </c>
      <c r="D397" s="170"/>
    </row>
    <row r="398" spans="1:4" x14ac:dyDescent="0.2">
      <c r="A398" s="173" t="s">
        <v>316</v>
      </c>
      <c r="B398" s="174" t="s">
        <v>317</v>
      </c>
      <c r="C398" s="152">
        <v>0</v>
      </c>
      <c r="D398" s="175"/>
    </row>
    <row r="399" spans="1:4" x14ac:dyDescent="0.2">
      <c r="A399" s="173" t="s">
        <v>318</v>
      </c>
      <c r="B399" s="174" t="s">
        <v>319</v>
      </c>
      <c r="C399" s="152">
        <v>0</v>
      </c>
      <c r="D399" s="175"/>
    </row>
    <row r="400" spans="1:4" x14ac:dyDescent="0.2">
      <c r="A400" s="173" t="s">
        <v>320</v>
      </c>
      <c r="B400" s="174" t="s">
        <v>321</v>
      </c>
      <c r="C400" s="152">
        <v>0</v>
      </c>
      <c r="D400" s="175"/>
    </row>
    <row r="401" spans="1:4" x14ac:dyDescent="0.2">
      <c r="A401" s="173" t="s">
        <v>322</v>
      </c>
      <c r="B401" s="174" t="s">
        <v>323</v>
      </c>
      <c r="C401" s="152">
        <v>0</v>
      </c>
      <c r="D401" s="175"/>
    </row>
    <row r="402" spans="1:4" x14ac:dyDescent="0.2">
      <c r="A402" s="173" t="s">
        <v>324</v>
      </c>
      <c r="B402" s="174" t="s">
        <v>325</v>
      </c>
      <c r="C402" s="152">
        <v>0</v>
      </c>
      <c r="D402" s="175"/>
    </row>
    <row r="403" spans="1:4" x14ac:dyDescent="0.2">
      <c r="A403" s="186"/>
      <c r="B403" s="177"/>
      <c r="C403" s="152"/>
      <c r="D403" s="175"/>
    </row>
    <row r="404" spans="1:4" ht="25.5" x14ac:dyDescent="0.2">
      <c r="A404" s="182" t="s">
        <v>326</v>
      </c>
      <c r="B404" s="168" t="s">
        <v>327</v>
      </c>
      <c r="C404" s="172">
        <f>SUM(C405:C408)</f>
        <v>0</v>
      </c>
      <c r="D404" s="170"/>
    </row>
    <row r="405" spans="1:4" x14ac:dyDescent="0.2">
      <c r="A405" s="173" t="s">
        <v>328</v>
      </c>
      <c r="B405" s="174" t="s">
        <v>329</v>
      </c>
      <c r="C405" s="152">
        <v>0</v>
      </c>
      <c r="D405" s="175"/>
    </row>
    <row r="406" spans="1:4" x14ac:dyDescent="0.2">
      <c r="A406" s="173" t="s">
        <v>330</v>
      </c>
      <c r="B406" s="174" t="s">
        <v>331</v>
      </c>
      <c r="C406" s="152">
        <v>0</v>
      </c>
      <c r="D406" s="175"/>
    </row>
    <row r="407" spans="1:4" x14ac:dyDescent="0.2">
      <c r="A407" s="173" t="s">
        <v>332</v>
      </c>
      <c r="B407" s="174" t="s">
        <v>333</v>
      </c>
      <c r="C407" s="152">
        <v>0</v>
      </c>
      <c r="D407" s="175"/>
    </row>
    <row r="408" spans="1:4" x14ac:dyDescent="0.2">
      <c r="A408" s="173" t="s">
        <v>334</v>
      </c>
      <c r="B408" s="174" t="s">
        <v>335</v>
      </c>
      <c r="C408" s="152">
        <v>0</v>
      </c>
      <c r="D408" s="175"/>
    </row>
    <row r="409" spans="1:4" x14ac:dyDescent="0.2">
      <c r="A409" s="186"/>
      <c r="B409" s="177"/>
      <c r="C409" s="152"/>
      <c r="D409" s="175"/>
    </row>
    <row r="410" spans="1:4" ht="25.5" x14ac:dyDescent="0.2">
      <c r="A410" s="182" t="s">
        <v>336</v>
      </c>
      <c r="B410" s="168" t="s">
        <v>337</v>
      </c>
      <c r="C410" s="172">
        <f>SUM(C411:C417)</f>
        <v>0</v>
      </c>
      <c r="D410" s="170"/>
    </row>
    <row r="411" spans="1:4" x14ac:dyDescent="0.2">
      <c r="A411" s="173" t="s">
        <v>338</v>
      </c>
      <c r="B411" s="174" t="s">
        <v>339</v>
      </c>
      <c r="C411" s="152">
        <v>0</v>
      </c>
      <c r="D411" s="175"/>
    </row>
    <row r="412" spans="1:4" ht="25.5" x14ac:dyDescent="0.2">
      <c r="A412" s="173" t="s">
        <v>340</v>
      </c>
      <c r="B412" s="174" t="s">
        <v>341</v>
      </c>
      <c r="C412" s="152">
        <v>0</v>
      </c>
      <c r="D412" s="175"/>
    </row>
    <row r="413" spans="1:4" x14ac:dyDescent="0.2">
      <c r="A413" s="173" t="s">
        <v>342</v>
      </c>
      <c r="B413" s="174" t="s">
        <v>343</v>
      </c>
      <c r="C413" s="152">
        <v>0</v>
      </c>
      <c r="D413" s="175"/>
    </row>
    <row r="414" spans="1:4" ht="25.5" x14ac:dyDescent="0.2">
      <c r="A414" s="173" t="s">
        <v>344</v>
      </c>
      <c r="B414" s="174" t="s">
        <v>345</v>
      </c>
      <c r="C414" s="152">
        <v>0</v>
      </c>
      <c r="D414" s="175"/>
    </row>
    <row r="415" spans="1:4" x14ac:dyDescent="0.2">
      <c r="A415" s="173" t="s">
        <v>346</v>
      </c>
      <c r="B415" s="174" t="s">
        <v>347</v>
      </c>
      <c r="C415" s="152">
        <v>0</v>
      </c>
      <c r="D415" s="175"/>
    </row>
    <row r="416" spans="1:4" x14ac:dyDescent="0.2">
      <c r="A416" s="173" t="s">
        <v>348</v>
      </c>
      <c r="B416" s="174" t="s">
        <v>349</v>
      </c>
      <c r="C416" s="152">
        <v>0</v>
      </c>
      <c r="D416" s="175"/>
    </row>
    <row r="417" spans="1:4" ht="25.5" x14ac:dyDescent="0.2">
      <c r="A417" s="173" t="s">
        <v>350</v>
      </c>
      <c r="B417" s="174" t="s">
        <v>351</v>
      </c>
      <c r="C417" s="152">
        <v>0</v>
      </c>
      <c r="D417" s="175"/>
    </row>
    <row r="418" spans="1:4" x14ac:dyDescent="0.2">
      <c r="A418" s="186"/>
      <c r="B418" s="177"/>
      <c r="C418" s="152"/>
      <c r="D418" s="175"/>
    </row>
    <row r="419" spans="1:4" ht="25.5" x14ac:dyDescent="0.2">
      <c r="A419" s="182" t="s">
        <v>352</v>
      </c>
      <c r="B419" s="168" t="s">
        <v>353</v>
      </c>
      <c r="C419" s="172">
        <f>SUM(C420:C421)</f>
        <v>0</v>
      </c>
      <c r="D419" s="170"/>
    </row>
    <row r="420" spans="1:4" x14ac:dyDescent="0.2">
      <c r="A420" s="173" t="s">
        <v>354</v>
      </c>
      <c r="B420" s="174" t="s">
        <v>355</v>
      </c>
      <c r="C420" s="152">
        <v>0</v>
      </c>
      <c r="D420" s="175"/>
    </row>
    <row r="421" spans="1:4" x14ac:dyDescent="0.2">
      <c r="A421" s="173" t="s">
        <v>356</v>
      </c>
      <c r="B421" s="174" t="s">
        <v>357</v>
      </c>
      <c r="C421" s="152">
        <v>0</v>
      </c>
      <c r="D421" s="175"/>
    </row>
    <row r="422" spans="1:4" x14ac:dyDescent="0.2">
      <c r="A422" s="186"/>
      <c r="B422" s="177"/>
      <c r="C422" s="152"/>
      <c r="D422" s="175"/>
    </row>
    <row r="423" spans="1:4" ht="25.5" x14ac:dyDescent="0.2">
      <c r="A423" s="182" t="s">
        <v>358</v>
      </c>
      <c r="B423" s="168" t="s">
        <v>359</v>
      </c>
      <c r="C423" s="172">
        <f>SUM(C424:C427)</f>
        <v>0</v>
      </c>
      <c r="D423" s="170"/>
    </row>
    <row r="424" spans="1:4" x14ac:dyDescent="0.2">
      <c r="A424" s="173" t="s">
        <v>360</v>
      </c>
      <c r="B424" s="174" t="s">
        <v>361</v>
      </c>
      <c r="C424" s="152">
        <v>0</v>
      </c>
      <c r="D424" s="175"/>
    </row>
    <row r="425" spans="1:4" x14ac:dyDescent="0.2">
      <c r="A425" s="173" t="s">
        <v>362</v>
      </c>
      <c r="B425" s="174" t="s">
        <v>363</v>
      </c>
      <c r="C425" s="152">
        <v>0</v>
      </c>
      <c r="D425" s="175"/>
    </row>
    <row r="426" spans="1:4" x14ac:dyDescent="0.2">
      <c r="A426" s="173" t="s">
        <v>364</v>
      </c>
      <c r="B426" s="174" t="s">
        <v>365</v>
      </c>
      <c r="C426" s="152">
        <v>0</v>
      </c>
      <c r="D426" s="175"/>
    </row>
    <row r="427" spans="1:4" ht="25.5" x14ac:dyDescent="0.2">
      <c r="A427" s="173" t="s">
        <v>366</v>
      </c>
      <c r="B427" s="174" t="s">
        <v>367</v>
      </c>
      <c r="C427" s="152">
        <v>0</v>
      </c>
      <c r="D427" s="175"/>
    </row>
    <row r="428" spans="1:4" x14ac:dyDescent="0.2">
      <c r="A428" s="186"/>
      <c r="B428" s="177"/>
      <c r="C428" s="152"/>
      <c r="D428" s="175"/>
    </row>
    <row r="429" spans="1:4" ht="25.5" x14ac:dyDescent="0.2">
      <c r="A429" s="182" t="s">
        <v>368</v>
      </c>
      <c r="B429" s="168" t="s">
        <v>369</v>
      </c>
      <c r="C429" s="172">
        <f>SUM(C430:C437)</f>
        <v>0</v>
      </c>
      <c r="D429" s="170"/>
    </row>
    <row r="430" spans="1:4" x14ac:dyDescent="0.2">
      <c r="A430" s="173" t="s">
        <v>370</v>
      </c>
      <c r="B430" s="174" t="s">
        <v>371</v>
      </c>
      <c r="C430" s="152"/>
      <c r="D430" s="175"/>
    </row>
    <row r="431" spans="1:4" ht="25.5" x14ac:dyDescent="0.2">
      <c r="A431" s="173" t="s">
        <v>372</v>
      </c>
      <c r="B431" s="174" t="s">
        <v>373</v>
      </c>
      <c r="C431" s="152">
        <v>0</v>
      </c>
      <c r="D431" s="175"/>
    </row>
    <row r="432" spans="1:4" x14ac:dyDescent="0.2">
      <c r="A432" s="173" t="s">
        <v>374</v>
      </c>
      <c r="B432" s="174" t="s">
        <v>375</v>
      </c>
      <c r="C432" s="152">
        <v>0</v>
      </c>
      <c r="D432" s="175"/>
    </row>
    <row r="433" spans="1:4" x14ac:dyDescent="0.2">
      <c r="A433" s="173" t="s">
        <v>376</v>
      </c>
      <c r="B433" s="174" t="s">
        <v>377</v>
      </c>
      <c r="C433" s="152">
        <v>0</v>
      </c>
      <c r="D433" s="175"/>
    </row>
    <row r="434" spans="1:4" x14ac:dyDescent="0.2">
      <c r="A434" s="173" t="s">
        <v>378</v>
      </c>
      <c r="B434" s="174" t="s">
        <v>379</v>
      </c>
      <c r="C434" s="152">
        <v>0</v>
      </c>
      <c r="D434" s="175"/>
    </row>
    <row r="435" spans="1:4" ht="25.5" x14ac:dyDescent="0.2">
      <c r="A435" s="173" t="s">
        <v>380</v>
      </c>
      <c r="B435" s="174" t="s">
        <v>381</v>
      </c>
      <c r="C435" s="152">
        <v>0</v>
      </c>
      <c r="D435" s="175"/>
    </row>
    <row r="436" spans="1:4" x14ac:dyDescent="0.2">
      <c r="A436" s="173" t="s">
        <v>382</v>
      </c>
      <c r="B436" s="174" t="s">
        <v>383</v>
      </c>
      <c r="C436" s="152">
        <v>0</v>
      </c>
      <c r="D436" s="175"/>
    </row>
    <row r="437" spans="1:4" x14ac:dyDescent="0.2">
      <c r="A437" s="173" t="s">
        <v>384</v>
      </c>
      <c r="B437" s="174" t="s">
        <v>385</v>
      </c>
      <c r="C437" s="152">
        <v>0</v>
      </c>
      <c r="D437" s="175"/>
    </row>
    <row r="438" spans="1:4" x14ac:dyDescent="0.2">
      <c r="A438" s="173"/>
      <c r="B438" s="177"/>
      <c r="C438" s="152"/>
      <c r="D438" s="175"/>
    </row>
    <row r="439" spans="1:4" x14ac:dyDescent="0.2">
      <c r="A439" s="167">
        <v>5</v>
      </c>
      <c r="B439" s="187" t="s">
        <v>386</v>
      </c>
      <c r="C439" s="172">
        <f>SUM(C441+C451+C461+C466)</f>
        <v>0</v>
      </c>
      <c r="D439" s="170"/>
    </row>
    <row r="440" spans="1:4" x14ac:dyDescent="0.2">
      <c r="A440" s="186"/>
      <c r="B440" s="177"/>
      <c r="C440" s="152"/>
      <c r="D440" s="175"/>
    </row>
    <row r="441" spans="1:4" x14ac:dyDescent="0.2">
      <c r="A441" s="188" t="s">
        <v>387</v>
      </c>
      <c r="B441" s="168" t="s">
        <v>388</v>
      </c>
      <c r="C441" s="172">
        <f>SUM(C442:C449)</f>
        <v>0</v>
      </c>
      <c r="D441" s="170"/>
    </row>
    <row r="442" spans="1:4" x14ac:dyDescent="0.2">
      <c r="A442" s="189" t="s">
        <v>389</v>
      </c>
      <c r="B442" s="174" t="s">
        <v>390</v>
      </c>
      <c r="C442" s="152">
        <v>0</v>
      </c>
      <c r="D442" s="175"/>
    </row>
    <row r="443" spans="1:4" x14ac:dyDescent="0.2">
      <c r="A443" s="189" t="s">
        <v>391</v>
      </c>
      <c r="B443" s="174" t="s">
        <v>392</v>
      </c>
      <c r="C443" s="152">
        <v>0</v>
      </c>
      <c r="D443" s="175"/>
    </row>
    <row r="444" spans="1:4" x14ac:dyDescent="0.2">
      <c r="A444" s="189" t="s">
        <v>393</v>
      </c>
      <c r="B444" s="174" t="s">
        <v>394</v>
      </c>
      <c r="C444" s="152"/>
      <c r="D444" s="175"/>
    </row>
    <row r="445" spans="1:4" x14ac:dyDescent="0.2">
      <c r="A445" s="189" t="s">
        <v>395</v>
      </c>
      <c r="B445" s="174" t="s">
        <v>396</v>
      </c>
      <c r="C445" s="152"/>
      <c r="D445" s="175"/>
    </row>
    <row r="446" spans="1:4" x14ac:dyDescent="0.2">
      <c r="A446" s="189" t="s">
        <v>397</v>
      </c>
      <c r="B446" s="174" t="s">
        <v>398</v>
      </c>
      <c r="C446" s="152"/>
      <c r="D446" s="175"/>
    </row>
    <row r="447" spans="1:4" ht="25.5" x14ac:dyDescent="0.2">
      <c r="A447" s="189" t="s">
        <v>399</v>
      </c>
      <c r="B447" s="174" t="s">
        <v>400</v>
      </c>
      <c r="C447" s="152"/>
      <c r="D447" s="175"/>
    </row>
    <row r="448" spans="1:4" ht="25.5" x14ac:dyDescent="0.2">
      <c r="A448" s="189" t="s">
        <v>401</v>
      </c>
      <c r="B448" s="174" t="s">
        <v>402</v>
      </c>
      <c r="C448" s="152"/>
      <c r="D448" s="175"/>
    </row>
    <row r="449" spans="1:4" x14ac:dyDescent="0.2">
      <c r="A449" s="189" t="s">
        <v>403</v>
      </c>
      <c r="B449" s="174" t="s">
        <v>404</v>
      </c>
      <c r="C449" s="152">
        <v>0</v>
      </c>
      <c r="D449" s="175"/>
    </row>
    <row r="450" spans="1:4" x14ac:dyDescent="0.2">
      <c r="A450" s="189"/>
      <c r="B450" s="174"/>
      <c r="C450" s="152"/>
      <c r="D450" s="175"/>
    </row>
    <row r="451" spans="1:4" ht="25.5" x14ac:dyDescent="0.2">
      <c r="A451" s="188" t="s">
        <v>405</v>
      </c>
      <c r="B451" s="168" t="s">
        <v>406</v>
      </c>
      <c r="C451" s="172">
        <f>SUM(C452:C459)</f>
        <v>0</v>
      </c>
      <c r="D451" s="170"/>
    </row>
    <row r="452" spans="1:4" x14ac:dyDescent="0.2">
      <c r="A452" s="189" t="s">
        <v>407</v>
      </c>
      <c r="B452" s="174" t="s">
        <v>408</v>
      </c>
      <c r="C452" s="152">
        <v>0</v>
      </c>
      <c r="D452" s="175"/>
    </row>
    <row r="453" spans="1:4" x14ac:dyDescent="0.2">
      <c r="A453" s="189" t="s">
        <v>409</v>
      </c>
      <c r="B453" s="174" t="s">
        <v>410</v>
      </c>
      <c r="C453" s="152">
        <v>0</v>
      </c>
      <c r="D453" s="175"/>
    </row>
    <row r="454" spans="1:4" x14ac:dyDescent="0.2">
      <c r="A454" s="189" t="s">
        <v>411</v>
      </c>
      <c r="B454" s="174" t="s">
        <v>412</v>
      </c>
      <c r="C454" s="152">
        <v>0</v>
      </c>
      <c r="D454" s="175"/>
    </row>
    <row r="455" spans="1:4" x14ac:dyDescent="0.2">
      <c r="A455" s="189" t="s">
        <v>413</v>
      </c>
      <c r="B455" s="174" t="s">
        <v>414</v>
      </c>
      <c r="C455" s="152">
        <v>0</v>
      </c>
      <c r="D455" s="175"/>
    </row>
    <row r="456" spans="1:4" x14ac:dyDescent="0.2">
      <c r="A456" s="189" t="s">
        <v>415</v>
      </c>
      <c r="B456" s="174" t="s">
        <v>416</v>
      </c>
      <c r="C456" s="152">
        <v>0</v>
      </c>
      <c r="D456" s="175"/>
    </row>
    <row r="457" spans="1:4" x14ac:dyDescent="0.2">
      <c r="A457" s="189" t="s">
        <v>417</v>
      </c>
      <c r="B457" s="174" t="s">
        <v>418</v>
      </c>
      <c r="C457" s="152">
        <v>0</v>
      </c>
      <c r="D457" s="175"/>
    </row>
    <row r="458" spans="1:4" x14ac:dyDescent="0.2">
      <c r="A458" s="189" t="s">
        <v>419</v>
      </c>
      <c r="B458" s="174" t="s">
        <v>420</v>
      </c>
      <c r="C458" s="152">
        <v>0</v>
      </c>
      <c r="D458" s="175"/>
    </row>
    <row r="459" spans="1:4" ht="25.5" x14ac:dyDescent="0.2">
      <c r="A459" s="189" t="s">
        <v>421</v>
      </c>
      <c r="B459" s="174" t="s">
        <v>422</v>
      </c>
      <c r="C459" s="152">
        <v>0</v>
      </c>
      <c r="D459" s="175"/>
    </row>
    <row r="460" spans="1:4" x14ac:dyDescent="0.2">
      <c r="A460" s="189"/>
      <c r="B460" s="174"/>
      <c r="C460" s="152"/>
      <c r="D460" s="175"/>
    </row>
    <row r="461" spans="1:4" x14ac:dyDescent="0.2">
      <c r="A461" s="188" t="s">
        <v>423</v>
      </c>
      <c r="B461" s="168" t="s">
        <v>424</v>
      </c>
      <c r="C461" s="172">
        <f>SUM(C462:C464)</f>
        <v>0</v>
      </c>
      <c r="D461" s="170"/>
    </row>
    <row r="462" spans="1:4" x14ac:dyDescent="0.2">
      <c r="A462" s="189" t="s">
        <v>425</v>
      </c>
      <c r="B462" s="174" t="s">
        <v>426</v>
      </c>
      <c r="C462" s="152">
        <v>0</v>
      </c>
      <c r="D462" s="175"/>
    </row>
    <row r="463" spans="1:4" x14ac:dyDescent="0.2">
      <c r="A463" s="189" t="s">
        <v>427</v>
      </c>
      <c r="B463" s="174" t="s">
        <v>428</v>
      </c>
      <c r="C463" s="152">
        <v>0</v>
      </c>
      <c r="D463" s="175"/>
    </row>
    <row r="464" spans="1:4" x14ac:dyDescent="0.2">
      <c r="A464" s="189" t="s">
        <v>429</v>
      </c>
      <c r="B464" s="174" t="s">
        <v>430</v>
      </c>
      <c r="C464" s="152">
        <v>0</v>
      </c>
      <c r="D464" s="175"/>
    </row>
    <row r="465" spans="1:4" x14ac:dyDescent="0.2">
      <c r="A465" s="189"/>
      <c r="B465" s="174"/>
      <c r="C465" s="152"/>
      <c r="D465" s="175"/>
    </row>
    <row r="466" spans="1:4" x14ac:dyDescent="0.2">
      <c r="A466" s="188" t="s">
        <v>431</v>
      </c>
      <c r="B466" s="168" t="s">
        <v>432</v>
      </c>
      <c r="C466" s="172">
        <f>SUM(C467:C470)</f>
        <v>0</v>
      </c>
      <c r="D466" s="170"/>
    </row>
    <row r="467" spans="1:4" x14ac:dyDescent="0.2">
      <c r="A467" s="189" t="s">
        <v>433</v>
      </c>
      <c r="B467" s="174" t="s">
        <v>434</v>
      </c>
      <c r="C467" s="152">
        <v>0</v>
      </c>
      <c r="D467" s="175"/>
    </row>
    <row r="468" spans="1:4" x14ac:dyDescent="0.2">
      <c r="A468" s="189" t="s">
        <v>435</v>
      </c>
      <c r="B468" s="174" t="s">
        <v>436</v>
      </c>
      <c r="C468" s="152">
        <v>0</v>
      </c>
      <c r="D468" s="175"/>
    </row>
    <row r="469" spans="1:4" x14ac:dyDescent="0.2">
      <c r="A469" s="189" t="s">
        <v>437</v>
      </c>
      <c r="B469" s="174" t="s">
        <v>438</v>
      </c>
      <c r="C469" s="152">
        <v>0</v>
      </c>
      <c r="D469" s="175"/>
    </row>
    <row r="470" spans="1:4" x14ac:dyDescent="0.2">
      <c r="A470" s="189" t="s">
        <v>439</v>
      </c>
      <c r="B470" s="174" t="s">
        <v>440</v>
      </c>
      <c r="C470" s="152">
        <v>0</v>
      </c>
      <c r="D470" s="175"/>
    </row>
    <row r="471" spans="1:4" x14ac:dyDescent="0.2">
      <c r="A471" s="190"/>
      <c r="B471" s="190"/>
      <c r="C471" s="190"/>
      <c r="D471" s="190"/>
    </row>
    <row r="472" spans="1:4" x14ac:dyDescent="0.2">
      <c r="A472" s="157" t="s">
        <v>176</v>
      </c>
      <c r="C472" s="158"/>
    </row>
    <row r="473" spans="1:4" ht="38.25" x14ac:dyDescent="0.2">
      <c r="A473" s="191" t="str">
        <f>'3. Reg en Salud'!B23</f>
        <v>RE2. P5. Establecimientos y actividades controladas según la  normativa nacional vigente</v>
      </c>
      <c r="B473" s="160" t="s">
        <v>177</v>
      </c>
      <c r="C473" s="152">
        <f>SUM(C475,C550,C594)</f>
        <v>0</v>
      </c>
      <c r="D473" s="162"/>
    </row>
    <row r="474" spans="1:4" ht="33" customHeight="1" x14ac:dyDescent="0.2">
      <c r="A474" s="163" t="s">
        <v>178</v>
      </c>
      <c r="B474" s="164" t="s">
        <v>179</v>
      </c>
      <c r="C474" s="165" t="s">
        <v>180</v>
      </c>
      <c r="D474" s="166" t="s">
        <v>181</v>
      </c>
    </row>
    <row r="475" spans="1:4" x14ac:dyDescent="0.2">
      <c r="A475" s="167">
        <v>1</v>
      </c>
      <c r="B475" s="168" t="s">
        <v>182</v>
      </c>
      <c r="C475" s="169">
        <f>SUM(C476,C483,C490,C499,C508,C513,C520,C525,C536,C542)</f>
        <v>0</v>
      </c>
      <c r="D475" s="170"/>
    </row>
    <row r="476" spans="1:4" x14ac:dyDescent="0.2">
      <c r="A476" s="171" t="s">
        <v>184</v>
      </c>
      <c r="B476" s="168" t="s">
        <v>185</v>
      </c>
      <c r="C476" s="172">
        <f>SUM(C477:C481)</f>
        <v>0</v>
      </c>
      <c r="D476" s="170"/>
    </row>
    <row r="477" spans="1:4" x14ac:dyDescent="0.2">
      <c r="A477" s="173" t="s">
        <v>186</v>
      </c>
      <c r="B477" s="174" t="s">
        <v>187</v>
      </c>
      <c r="C477" s="152">
        <v>0</v>
      </c>
      <c r="D477" s="175"/>
    </row>
    <row r="478" spans="1:4" ht="25.5" x14ac:dyDescent="0.2">
      <c r="A478" s="173" t="s">
        <v>188</v>
      </c>
      <c r="B478" s="174" t="s">
        <v>189</v>
      </c>
      <c r="C478" s="152">
        <v>0</v>
      </c>
      <c r="D478" s="175"/>
    </row>
    <row r="479" spans="1:4" x14ac:dyDescent="0.2">
      <c r="A479" s="173" t="s">
        <v>190</v>
      </c>
      <c r="B479" s="174" t="s">
        <v>191</v>
      </c>
      <c r="C479" s="152">
        <v>0</v>
      </c>
      <c r="D479" s="175"/>
    </row>
    <row r="480" spans="1:4" ht="25.5" x14ac:dyDescent="0.2">
      <c r="A480" s="173" t="s">
        <v>192</v>
      </c>
      <c r="B480" s="174" t="s">
        <v>193</v>
      </c>
      <c r="C480" s="152">
        <v>0</v>
      </c>
      <c r="D480" s="175"/>
    </row>
    <row r="481" spans="1:4" x14ac:dyDescent="0.2">
      <c r="A481" s="173" t="s">
        <v>194</v>
      </c>
      <c r="B481" s="174" t="s">
        <v>195</v>
      </c>
      <c r="C481" s="152">
        <v>0</v>
      </c>
      <c r="D481" s="175"/>
    </row>
    <row r="482" spans="1:4" x14ac:dyDescent="0.2">
      <c r="A482" s="176"/>
      <c r="B482" s="177"/>
      <c r="C482" s="152"/>
      <c r="D482" s="175"/>
    </row>
    <row r="483" spans="1:4" x14ac:dyDescent="0.2">
      <c r="A483" s="171" t="s">
        <v>196</v>
      </c>
      <c r="B483" s="168" t="s">
        <v>197</v>
      </c>
      <c r="C483" s="172">
        <f>SUM(C484:C488)</f>
        <v>0</v>
      </c>
      <c r="D483" s="170"/>
    </row>
    <row r="484" spans="1:4" x14ac:dyDescent="0.2">
      <c r="A484" s="173" t="s">
        <v>198</v>
      </c>
      <c r="B484" s="174" t="s">
        <v>199</v>
      </c>
      <c r="C484" s="152">
        <v>0</v>
      </c>
      <c r="D484" s="175"/>
    </row>
    <row r="485" spans="1:4" x14ac:dyDescent="0.2">
      <c r="A485" s="173" t="s">
        <v>200</v>
      </c>
      <c r="B485" s="174" t="s">
        <v>201</v>
      </c>
      <c r="C485" s="152">
        <v>0</v>
      </c>
      <c r="D485" s="175"/>
    </row>
    <row r="486" spans="1:4" x14ac:dyDescent="0.2">
      <c r="A486" s="173" t="s">
        <v>202</v>
      </c>
      <c r="B486" s="174" t="s">
        <v>203</v>
      </c>
      <c r="C486" s="152">
        <v>0</v>
      </c>
      <c r="D486" s="175"/>
    </row>
    <row r="487" spans="1:4" x14ac:dyDescent="0.2">
      <c r="A487" s="173" t="s">
        <v>204</v>
      </c>
      <c r="B487" s="174" t="s">
        <v>205</v>
      </c>
      <c r="C487" s="152">
        <v>0</v>
      </c>
      <c r="D487" s="175"/>
    </row>
    <row r="488" spans="1:4" x14ac:dyDescent="0.2">
      <c r="A488" s="173" t="s">
        <v>206</v>
      </c>
      <c r="B488" s="174" t="s">
        <v>207</v>
      </c>
      <c r="C488" s="152">
        <v>0</v>
      </c>
      <c r="D488" s="175"/>
    </row>
    <row r="489" spans="1:4" x14ac:dyDescent="0.2">
      <c r="A489" s="176"/>
      <c r="B489" s="177"/>
      <c r="C489" s="172"/>
      <c r="D489" s="170"/>
    </row>
    <row r="490" spans="1:4" ht="25.5" x14ac:dyDescent="0.2">
      <c r="A490" s="171" t="s">
        <v>208</v>
      </c>
      <c r="B490" s="178" t="s">
        <v>209</v>
      </c>
      <c r="C490" s="172">
        <f>SUM(C491:C497)</f>
        <v>0</v>
      </c>
      <c r="D490" s="170"/>
    </row>
    <row r="491" spans="1:4" x14ac:dyDescent="0.2">
      <c r="A491" s="173" t="s">
        <v>210</v>
      </c>
      <c r="B491" s="174" t="s">
        <v>211</v>
      </c>
      <c r="C491" s="152">
        <v>0</v>
      </c>
      <c r="D491" s="175"/>
    </row>
    <row r="492" spans="1:4" x14ac:dyDescent="0.2">
      <c r="A492" s="173" t="s">
        <v>212</v>
      </c>
      <c r="B492" s="174" t="s">
        <v>213</v>
      </c>
      <c r="C492" s="152">
        <v>0</v>
      </c>
      <c r="D492" s="175"/>
    </row>
    <row r="493" spans="1:4" x14ac:dyDescent="0.2">
      <c r="A493" s="173" t="s">
        <v>214</v>
      </c>
      <c r="B493" s="174" t="s">
        <v>215</v>
      </c>
      <c r="C493" s="152"/>
      <c r="D493" s="175"/>
    </row>
    <row r="494" spans="1:4" x14ac:dyDescent="0.2">
      <c r="A494" s="173" t="s">
        <v>216</v>
      </c>
      <c r="B494" s="174" t="s">
        <v>217</v>
      </c>
      <c r="C494" s="152">
        <v>0</v>
      </c>
      <c r="D494" s="175"/>
    </row>
    <row r="495" spans="1:4" x14ac:dyDescent="0.2">
      <c r="A495" s="173" t="s">
        <v>218</v>
      </c>
      <c r="B495" s="174" t="s">
        <v>219</v>
      </c>
      <c r="C495" s="152">
        <v>0</v>
      </c>
      <c r="D495" s="175"/>
    </row>
    <row r="496" spans="1:4" ht="25.5" x14ac:dyDescent="0.2">
      <c r="A496" s="173" t="s">
        <v>220</v>
      </c>
      <c r="B496" s="174" t="s">
        <v>221</v>
      </c>
      <c r="C496" s="152">
        <v>0</v>
      </c>
      <c r="D496" s="175"/>
    </row>
    <row r="497" spans="1:4" ht="25.5" x14ac:dyDescent="0.2">
      <c r="A497" s="173" t="s">
        <v>222</v>
      </c>
      <c r="B497" s="174" t="s">
        <v>223</v>
      </c>
      <c r="C497" s="152">
        <v>0</v>
      </c>
      <c r="D497" s="175"/>
    </row>
    <row r="498" spans="1:4" x14ac:dyDescent="0.2">
      <c r="A498" s="176"/>
      <c r="B498" s="177"/>
      <c r="C498" s="152"/>
      <c r="D498" s="175"/>
    </row>
    <row r="499" spans="1:4" x14ac:dyDescent="0.2">
      <c r="A499" s="171" t="s">
        <v>224</v>
      </c>
      <c r="B499" s="168" t="s">
        <v>225</v>
      </c>
      <c r="C499" s="172">
        <f>SUM(C500:C506)</f>
        <v>0</v>
      </c>
      <c r="D499" s="170"/>
    </row>
    <row r="500" spans="1:4" x14ac:dyDescent="0.2">
      <c r="A500" s="173" t="s">
        <v>226</v>
      </c>
      <c r="B500" s="174" t="s">
        <v>227</v>
      </c>
      <c r="C500" s="152">
        <v>0</v>
      </c>
      <c r="D500" s="175"/>
    </row>
    <row r="501" spans="1:4" x14ac:dyDescent="0.2">
      <c r="A501" s="173" t="s">
        <v>228</v>
      </c>
      <c r="B501" s="174" t="s">
        <v>229</v>
      </c>
      <c r="C501" s="152">
        <v>0</v>
      </c>
      <c r="D501" s="175"/>
    </row>
    <row r="502" spans="1:4" x14ac:dyDescent="0.2">
      <c r="A502" s="173" t="s">
        <v>230</v>
      </c>
      <c r="B502" s="174" t="s">
        <v>231</v>
      </c>
      <c r="C502" s="152">
        <v>0</v>
      </c>
      <c r="D502" s="175"/>
    </row>
    <row r="503" spans="1:4" ht="25.5" x14ac:dyDescent="0.2">
      <c r="A503" s="173" t="s">
        <v>232</v>
      </c>
      <c r="B503" s="174" t="s">
        <v>233</v>
      </c>
      <c r="C503" s="152">
        <v>0</v>
      </c>
      <c r="D503" s="175"/>
    </row>
    <row r="504" spans="1:4" ht="25.5" x14ac:dyDescent="0.2">
      <c r="A504" s="173" t="s">
        <v>234</v>
      </c>
      <c r="B504" s="174" t="s">
        <v>235</v>
      </c>
      <c r="C504" s="152">
        <v>0</v>
      </c>
      <c r="D504" s="175"/>
    </row>
    <row r="505" spans="1:4" x14ac:dyDescent="0.2">
      <c r="A505" s="173" t="s">
        <v>236</v>
      </c>
      <c r="B505" s="174" t="s">
        <v>237</v>
      </c>
      <c r="C505" s="152">
        <v>0</v>
      </c>
      <c r="D505" s="175"/>
    </row>
    <row r="506" spans="1:4" x14ac:dyDescent="0.2">
      <c r="A506" s="173" t="s">
        <v>238</v>
      </c>
      <c r="B506" s="174" t="s">
        <v>239</v>
      </c>
      <c r="C506" s="152"/>
      <c r="D506" s="175"/>
    </row>
    <row r="507" spans="1:4" x14ac:dyDescent="0.2">
      <c r="A507" s="176"/>
      <c r="B507" s="177"/>
      <c r="C507" s="152"/>
      <c r="D507" s="175"/>
    </row>
    <row r="508" spans="1:4" x14ac:dyDescent="0.2">
      <c r="A508" s="171" t="s">
        <v>240</v>
      </c>
      <c r="B508" s="168" t="s">
        <v>241</v>
      </c>
      <c r="C508" s="172">
        <f>SUM(C509++C510+C511)</f>
        <v>0</v>
      </c>
      <c r="D508" s="170"/>
    </row>
    <row r="509" spans="1:4" x14ac:dyDescent="0.2">
      <c r="A509" s="173" t="s">
        <v>242</v>
      </c>
      <c r="B509" s="174" t="s">
        <v>243</v>
      </c>
      <c r="C509" s="152">
        <v>0</v>
      </c>
      <c r="D509" s="175"/>
    </row>
    <row r="510" spans="1:4" x14ac:dyDescent="0.2">
      <c r="A510" s="173" t="s">
        <v>244</v>
      </c>
      <c r="B510" s="174" t="s">
        <v>245</v>
      </c>
      <c r="C510" s="152">
        <v>0</v>
      </c>
      <c r="D510" s="175"/>
    </row>
    <row r="511" spans="1:4" x14ac:dyDescent="0.2">
      <c r="A511" s="173" t="s">
        <v>246</v>
      </c>
      <c r="B511" s="174" t="s">
        <v>247</v>
      </c>
      <c r="C511" s="152">
        <v>0</v>
      </c>
      <c r="D511" s="175"/>
    </row>
    <row r="512" spans="1:4" x14ac:dyDescent="0.2">
      <c r="A512" s="176"/>
      <c r="B512" s="177"/>
      <c r="C512" s="152"/>
      <c r="D512" s="175"/>
    </row>
    <row r="513" spans="1:4" ht="25.5" x14ac:dyDescent="0.2">
      <c r="A513" s="171" t="s">
        <v>248</v>
      </c>
      <c r="B513" s="168" t="s">
        <v>249</v>
      </c>
      <c r="C513" s="172">
        <f>SUM(C514+C517+C518)</f>
        <v>0</v>
      </c>
      <c r="D513" s="170"/>
    </row>
    <row r="514" spans="1:4" x14ac:dyDescent="0.2">
      <c r="A514" s="173" t="s">
        <v>250</v>
      </c>
      <c r="B514" s="177" t="s">
        <v>251</v>
      </c>
      <c r="C514" s="172">
        <f>SUM(C515:C516)</f>
        <v>0</v>
      </c>
      <c r="D514" s="170"/>
    </row>
    <row r="515" spans="1:4" x14ac:dyDescent="0.2">
      <c r="A515" s="176" t="s">
        <v>252</v>
      </c>
      <c r="B515" s="177" t="s">
        <v>253</v>
      </c>
      <c r="C515" s="152">
        <v>0</v>
      </c>
      <c r="D515" s="175"/>
    </row>
    <row r="516" spans="1:4" ht="25.5" x14ac:dyDescent="0.2">
      <c r="A516" s="176" t="s">
        <v>254</v>
      </c>
      <c r="B516" s="177" t="s">
        <v>255</v>
      </c>
      <c r="C516" s="152">
        <v>0</v>
      </c>
      <c r="D516" s="175"/>
    </row>
    <row r="517" spans="1:4" x14ac:dyDescent="0.2">
      <c r="A517" s="173" t="s">
        <v>256</v>
      </c>
      <c r="B517" s="174" t="s">
        <v>257</v>
      </c>
      <c r="C517" s="152">
        <v>0</v>
      </c>
      <c r="D517" s="175"/>
    </row>
    <row r="518" spans="1:4" x14ac:dyDescent="0.2">
      <c r="A518" s="173" t="s">
        <v>258</v>
      </c>
      <c r="B518" s="174" t="s">
        <v>259</v>
      </c>
      <c r="C518" s="152">
        <v>0</v>
      </c>
      <c r="D518" s="175"/>
    </row>
    <row r="519" spans="1:4" x14ac:dyDescent="0.2">
      <c r="A519" s="176"/>
      <c r="B519" s="177"/>
      <c r="C519" s="152"/>
      <c r="D519" s="175"/>
    </row>
    <row r="520" spans="1:4" x14ac:dyDescent="0.2">
      <c r="A520" s="171" t="s">
        <v>260</v>
      </c>
      <c r="B520" s="168" t="s">
        <v>261</v>
      </c>
      <c r="C520" s="169" t="s">
        <v>262</v>
      </c>
      <c r="D520" s="170"/>
    </row>
    <row r="521" spans="1:4" x14ac:dyDescent="0.2">
      <c r="A521" s="173" t="s">
        <v>263</v>
      </c>
      <c r="B521" s="174" t="s">
        <v>264</v>
      </c>
      <c r="C521" s="179" t="s">
        <v>262</v>
      </c>
      <c r="D521" s="175"/>
    </row>
    <row r="522" spans="1:4" x14ac:dyDescent="0.2">
      <c r="A522" s="173" t="s">
        <v>265</v>
      </c>
      <c r="B522" s="174" t="s">
        <v>266</v>
      </c>
      <c r="C522" s="152">
        <v>0</v>
      </c>
      <c r="D522" s="175"/>
    </row>
    <row r="523" spans="1:4" x14ac:dyDescent="0.2">
      <c r="A523" s="173" t="s">
        <v>267</v>
      </c>
      <c r="B523" s="174" t="s">
        <v>268</v>
      </c>
      <c r="C523" s="152">
        <v>0</v>
      </c>
      <c r="D523" s="175"/>
    </row>
    <row r="524" spans="1:4" x14ac:dyDescent="0.2">
      <c r="A524" s="176"/>
      <c r="B524" s="177"/>
      <c r="C524" s="152"/>
      <c r="D524" s="175"/>
    </row>
    <row r="525" spans="1:4" x14ac:dyDescent="0.2">
      <c r="A525" s="171" t="s">
        <v>269</v>
      </c>
      <c r="B525" s="168" t="s">
        <v>270</v>
      </c>
      <c r="C525" s="172">
        <f>SUM(C526:C534)</f>
        <v>0</v>
      </c>
      <c r="D525" s="170"/>
    </row>
    <row r="526" spans="1:4" x14ac:dyDescent="0.2">
      <c r="A526" s="173" t="s">
        <v>271</v>
      </c>
      <c r="B526" s="174" t="s">
        <v>272</v>
      </c>
      <c r="C526" s="152">
        <v>0</v>
      </c>
      <c r="D526" s="175"/>
    </row>
    <row r="527" spans="1:4" x14ac:dyDescent="0.2">
      <c r="A527" s="173" t="s">
        <v>273</v>
      </c>
      <c r="B527" s="174" t="s">
        <v>274</v>
      </c>
      <c r="C527" s="152">
        <v>0</v>
      </c>
      <c r="D527" s="175"/>
    </row>
    <row r="528" spans="1:4" x14ac:dyDescent="0.2">
      <c r="A528" s="173" t="s">
        <v>275</v>
      </c>
      <c r="B528" s="174" t="s">
        <v>276</v>
      </c>
      <c r="C528" s="152">
        <v>0</v>
      </c>
      <c r="D528" s="175"/>
    </row>
    <row r="529" spans="1:4" ht="25.5" x14ac:dyDescent="0.2">
      <c r="A529" s="173" t="s">
        <v>277</v>
      </c>
      <c r="B529" s="174" t="s">
        <v>278</v>
      </c>
      <c r="C529" s="152">
        <v>0</v>
      </c>
      <c r="D529" s="175"/>
    </row>
    <row r="530" spans="1:4" ht="25.5" x14ac:dyDescent="0.2">
      <c r="A530" s="173" t="s">
        <v>279</v>
      </c>
      <c r="B530" s="174" t="s">
        <v>280</v>
      </c>
      <c r="C530" s="152">
        <v>0</v>
      </c>
      <c r="D530" s="175"/>
    </row>
    <row r="531" spans="1:4" ht="25.5" x14ac:dyDescent="0.2">
      <c r="A531" s="173" t="s">
        <v>281</v>
      </c>
      <c r="B531" s="174" t="s">
        <v>282</v>
      </c>
      <c r="C531" s="152">
        <v>0</v>
      </c>
      <c r="D531" s="175"/>
    </row>
    <row r="532" spans="1:4" x14ac:dyDescent="0.2">
      <c r="A532" s="173" t="s">
        <v>283</v>
      </c>
      <c r="B532" s="174" t="s">
        <v>284</v>
      </c>
      <c r="C532" s="152">
        <v>0</v>
      </c>
      <c r="D532" s="175"/>
    </row>
    <row r="533" spans="1:4" ht="25.5" x14ac:dyDescent="0.2">
      <c r="A533" s="173" t="s">
        <v>285</v>
      </c>
      <c r="B533" s="174" t="s">
        <v>286</v>
      </c>
      <c r="C533" s="152">
        <v>0</v>
      </c>
      <c r="D533" s="175"/>
    </row>
    <row r="534" spans="1:4" ht="25.5" x14ac:dyDescent="0.2">
      <c r="A534" s="173" t="s">
        <v>287</v>
      </c>
      <c r="B534" s="174" t="s">
        <v>288</v>
      </c>
      <c r="C534" s="152">
        <v>0</v>
      </c>
      <c r="D534" s="175"/>
    </row>
    <row r="535" spans="1:4" x14ac:dyDescent="0.2">
      <c r="A535" s="176"/>
      <c r="B535" s="177"/>
      <c r="C535" s="152"/>
      <c r="D535" s="175"/>
    </row>
    <row r="536" spans="1:4" x14ac:dyDescent="0.2">
      <c r="A536" s="171" t="s">
        <v>289</v>
      </c>
      <c r="B536" s="168" t="s">
        <v>290</v>
      </c>
      <c r="C536" s="172">
        <f>SUM(C537:C540)</f>
        <v>0</v>
      </c>
      <c r="D536" s="170"/>
    </row>
    <row r="537" spans="1:4" x14ac:dyDescent="0.2">
      <c r="A537" s="173" t="s">
        <v>291</v>
      </c>
      <c r="B537" s="174" t="s">
        <v>292</v>
      </c>
      <c r="C537" s="152">
        <v>0</v>
      </c>
      <c r="D537" s="175"/>
    </row>
    <row r="538" spans="1:4" x14ac:dyDescent="0.2">
      <c r="A538" s="173" t="s">
        <v>293</v>
      </c>
      <c r="B538" s="174" t="s">
        <v>294</v>
      </c>
      <c r="C538" s="152">
        <v>0</v>
      </c>
      <c r="D538" s="175"/>
    </row>
    <row r="539" spans="1:4" x14ac:dyDescent="0.2">
      <c r="A539" s="173" t="s">
        <v>295</v>
      </c>
      <c r="B539" s="174" t="s">
        <v>296</v>
      </c>
      <c r="C539" s="152">
        <v>0</v>
      </c>
      <c r="D539" s="175"/>
    </row>
    <row r="540" spans="1:4" x14ac:dyDescent="0.2">
      <c r="A540" s="173" t="s">
        <v>297</v>
      </c>
      <c r="B540" s="174" t="s">
        <v>298</v>
      </c>
      <c r="C540" s="152">
        <v>0</v>
      </c>
      <c r="D540" s="175"/>
    </row>
    <row r="541" spans="1:4" x14ac:dyDescent="0.2">
      <c r="A541" s="176"/>
      <c r="B541" s="177"/>
      <c r="C541" s="152"/>
      <c r="D541" s="175"/>
    </row>
    <row r="542" spans="1:4" x14ac:dyDescent="0.2">
      <c r="A542" s="171" t="s">
        <v>299</v>
      </c>
      <c r="B542" s="168" t="s">
        <v>300</v>
      </c>
      <c r="C542" s="172">
        <f>SUM(C543:C548)</f>
        <v>0</v>
      </c>
      <c r="D542" s="170"/>
    </row>
    <row r="543" spans="1:4" x14ac:dyDescent="0.2">
      <c r="A543" s="173" t="s">
        <v>301</v>
      </c>
      <c r="B543" s="174" t="s">
        <v>302</v>
      </c>
      <c r="C543" s="152">
        <v>0</v>
      </c>
      <c r="D543" s="175"/>
    </row>
    <row r="544" spans="1:4" x14ac:dyDescent="0.2">
      <c r="A544" s="173" t="s">
        <v>303</v>
      </c>
      <c r="B544" s="174" t="s">
        <v>304</v>
      </c>
      <c r="C544" s="152">
        <v>0</v>
      </c>
      <c r="D544" s="175"/>
    </row>
    <row r="545" spans="1:4" x14ac:dyDescent="0.2">
      <c r="A545" s="173" t="s">
        <v>305</v>
      </c>
      <c r="B545" s="174" t="s">
        <v>306</v>
      </c>
      <c r="C545" s="152">
        <v>0</v>
      </c>
      <c r="D545" s="175"/>
    </row>
    <row r="546" spans="1:4" ht="25.5" x14ac:dyDescent="0.2">
      <c r="A546" s="173" t="s">
        <v>307</v>
      </c>
      <c r="B546" s="174" t="s">
        <v>308</v>
      </c>
      <c r="C546" s="152">
        <v>0</v>
      </c>
      <c r="D546" s="175"/>
    </row>
    <row r="547" spans="1:4" x14ac:dyDescent="0.2">
      <c r="A547" s="173" t="s">
        <v>309</v>
      </c>
      <c r="B547" s="174" t="s">
        <v>310</v>
      </c>
      <c r="C547" s="152">
        <v>0</v>
      </c>
      <c r="D547" s="175"/>
    </row>
    <row r="548" spans="1:4" x14ac:dyDescent="0.2">
      <c r="A548" s="173" t="s">
        <v>311</v>
      </c>
      <c r="B548" s="174" t="s">
        <v>312</v>
      </c>
      <c r="C548" s="180">
        <v>0</v>
      </c>
      <c r="D548" s="181"/>
    </row>
    <row r="549" spans="1:4" x14ac:dyDescent="0.2">
      <c r="A549" s="182"/>
      <c r="B549" s="183"/>
      <c r="C549" s="184"/>
      <c r="D549" s="162"/>
    </row>
    <row r="550" spans="1:4" x14ac:dyDescent="0.2">
      <c r="A550" s="167">
        <v>2</v>
      </c>
      <c r="B550" s="168" t="s">
        <v>313</v>
      </c>
      <c r="C550" s="172">
        <f>SUM(C552+C559+C565+C574+C578+C584)</f>
        <v>0</v>
      </c>
      <c r="D550" s="170"/>
    </row>
    <row r="551" spans="1:4" x14ac:dyDescent="0.2">
      <c r="A551" s="167"/>
      <c r="B551" s="185"/>
      <c r="C551" s="152"/>
      <c r="D551" s="175"/>
    </row>
    <row r="552" spans="1:4" x14ac:dyDescent="0.2">
      <c r="A552" s="182" t="s">
        <v>314</v>
      </c>
      <c r="B552" s="168" t="s">
        <v>315</v>
      </c>
      <c r="C552" s="172">
        <f>SUM(C553:C557)</f>
        <v>0</v>
      </c>
      <c r="D552" s="170"/>
    </row>
    <row r="553" spans="1:4" x14ac:dyDescent="0.2">
      <c r="A553" s="173" t="s">
        <v>316</v>
      </c>
      <c r="B553" s="174" t="s">
        <v>317</v>
      </c>
      <c r="C553" s="152">
        <v>0</v>
      </c>
      <c r="D553" s="175"/>
    </row>
    <row r="554" spans="1:4" x14ac:dyDescent="0.2">
      <c r="A554" s="173" t="s">
        <v>318</v>
      </c>
      <c r="B554" s="174" t="s">
        <v>319</v>
      </c>
      <c r="C554" s="152">
        <v>0</v>
      </c>
      <c r="D554" s="175"/>
    </row>
    <row r="555" spans="1:4" x14ac:dyDescent="0.2">
      <c r="A555" s="173" t="s">
        <v>320</v>
      </c>
      <c r="B555" s="174" t="s">
        <v>321</v>
      </c>
      <c r="C555" s="152">
        <v>0</v>
      </c>
      <c r="D555" s="175"/>
    </row>
    <row r="556" spans="1:4" x14ac:dyDescent="0.2">
      <c r="A556" s="173" t="s">
        <v>322</v>
      </c>
      <c r="B556" s="174" t="s">
        <v>323</v>
      </c>
      <c r="C556" s="152">
        <v>0</v>
      </c>
      <c r="D556" s="175"/>
    </row>
    <row r="557" spans="1:4" x14ac:dyDescent="0.2">
      <c r="A557" s="173" t="s">
        <v>324</v>
      </c>
      <c r="B557" s="174" t="s">
        <v>325</v>
      </c>
      <c r="C557" s="152">
        <v>0</v>
      </c>
      <c r="D557" s="175"/>
    </row>
    <row r="558" spans="1:4" x14ac:dyDescent="0.2">
      <c r="A558" s="186"/>
      <c r="B558" s="177"/>
      <c r="C558" s="152"/>
      <c r="D558" s="175"/>
    </row>
    <row r="559" spans="1:4" ht="25.5" x14ac:dyDescent="0.2">
      <c r="A559" s="182" t="s">
        <v>326</v>
      </c>
      <c r="B559" s="168" t="s">
        <v>327</v>
      </c>
      <c r="C559" s="172">
        <f>SUM(C560:C563)</f>
        <v>0</v>
      </c>
      <c r="D559" s="170"/>
    </row>
    <row r="560" spans="1:4" x14ac:dyDescent="0.2">
      <c r="A560" s="173" t="s">
        <v>328</v>
      </c>
      <c r="B560" s="174" t="s">
        <v>329</v>
      </c>
      <c r="C560" s="152">
        <v>0</v>
      </c>
      <c r="D560" s="175"/>
    </row>
    <row r="561" spans="1:4" x14ac:dyDescent="0.2">
      <c r="A561" s="173" t="s">
        <v>330</v>
      </c>
      <c r="B561" s="174" t="s">
        <v>331</v>
      </c>
      <c r="C561" s="152">
        <v>0</v>
      </c>
      <c r="D561" s="175"/>
    </row>
    <row r="562" spans="1:4" x14ac:dyDescent="0.2">
      <c r="A562" s="173" t="s">
        <v>332</v>
      </c>
      <c r="B562" s="174" t="s">
        <v>333</v>
      </c>
      <c r="C562" s="152">
        <v>0</v>
      </c>
      <c r="D562" s="175"/>
    </row>
    <row r="563" spans="1:4" x14ac:dyDescent="0.2">
      <c r="A563" s="173" t="s">
        <v>334</v>
      </c>
      <c r="B563" s="174" t="s">
        <v>335</v>
      </c>
      <c r="C563" s="152">
        <v>0</v>
      </c>
      <c r="D563" s="175"/>
    </row>
    <row r="564" spans="1:4" x14ac:dyDescent="0.2">
      <c r="A564" s="186"/>
      <c r="B564" s="177"/>
      <c r="C564" s="152"/>
      <c r="D564" s="175"/>
    </row>
    <row r="565" spans="1:4" ht="25.5" x14ac:dyDescent="0.2">
      <c r="A565" s="182" t="s">
        <v>336</v>
      </c>
      <c r="B565" s="168" t="s">
        <v>337</v>
      </c>
      <c r="C565" s="172">
        <f>SUM(C566:C572)</f>
        <v>0</v>
      </c>
      <c r="D565" s="170"/>
    </row>
    <row r="566" spans="1:4" x14ac:dyDescent="0.2">
      <c r="A566" s="173" t="s">
        <v>338</v>
      </c>
      <c r="B566" s="174" t="s">
        <v>339</v>
      </c>
      <c r="C566" s="152">
        <v>0</v>
      </c>
      <c r="D566" s="175"/>
    </row>
    <row r="567" spans="1:4" ht="25.5" x14ac:dyDescent="0.2">
      <c r="A567" s="173" t="s">
        <v>340</v>
      </c>
      <c r="B567" s="174" t="s">
        <v>341</v>
      </c>
      <c r="C567" s="152">
        <v>0</v>
      </c>
      <c r="D567" s="175"/>
    </row>
    <row r="568" spans="1:4" x14ac:dyDescent="0.2">
      <c r="A568" s="173" t="s">
        <v>342</v>
      </c>
      <c r="B568" s="174" t="s">
        <v>343</v>
      </c>
      <c r="C568" s="152">
        <v>0</v>
      </c>
      <c r="D568" s="175"/>
    </row>
    <row r="569" spans="1:4" ht="25.5" x14ac:dyDescent="0.2">
      <c r="A569" s="173" t="s">
        <v>344</v>
      </c>
      <c r="B569" s="174" t="s">
        <v>345</v>
      </c>
      <c r="C569" s="152">
        <v>0</v>
      </c>
      <c r="D569" s="175"/>
    </row>
    <row r="570" spans="1:4" x14ac:dyDescent="0.2">
      <c r="A570" s="173" t="s">
        <v>346</v>
      </c>
      <c r="B570" s="174" t="s">
        <v>347</v>
      </c>
      <c r="C570" s="152">
        <v>0</v>
      </c>
      <c r="D570" s="175"/>
    </row>
    <row r="571" spans="1:4" x14ac:dyDescent="0.2">
      <c r="A571" s="173" t="s">
        <v>348</v>
      </c>
      <c r="B571" s="174" t="s">
        <v>349</v>
      </c>
      <c r="C571" s="152">
        <v>0</v>
      </c>
      <c r="D571" s="175"/>
    </row>
    <row r="572" spans="1:4" ht="25.5" x14ac:dyDescent="0.2">
      <c r="A572" s="173" t="s">
        <v>350</v>
      </c>
      <c r="B572" s="174" t="s">
        <v>351</v>
      </c>
      <c r="C572" s="152">
        <v>0</v>
      </c>
      <c r="D572" s="175"/>
    </row>
    <row r="573" spans="1:4" x14ac:dyDescent="0.2">
      <c r="A573" s="186"/>
      <c r="B573" s="177"/>
      <c r="C573" s="152"/>
      <c r="D573" s="175"/>
    </row>
    <row r="574" spans="1:4" ht="25.5" x14ac:dyDescent="0.2">
      <c r="A574" s="182" t="s">
        <v>352</v>
      </c>
      <c r="B574" s="168" t="s">
        <v>353</v>
      </c>
      <c r="C574" s="172">
        <f>SUM(C575:C576)</f>
        <v>0</v>
      </c>
      <c r="D574" s="170"/>
    </row>
    <row r="575" spans="1:4" x14ac:dyDescent="0.2">
      <c r="A575" s="173" t="s">
        <v>354</v>
      </c>
      <c r="B575" s="174" t="s">
        <v>355</v>
      </c>
      <c r="C575" s="152">
        <v>0</v>
      </c>
      <c r="D575" s="175"/>
    </row>
    <row r="576" spans="1:4" x14ac:dyDescent="0.2">
      <c r="A576" s="173" t="s">
        <v>356</v>
      </c>
      <c r="B576" s="174" t="s">
        <v>357</v>
      </c>
      <c r="C576" s="152">
        <v>0</v>
      </c>
      <c r="D576" s="175"/>
    </row>
    <row r="577" spans="1:4" x14ac:dyDescent="0.2">
      <c r="A577" s="186"/>
      <c r="B577" s="177"/>
      <c r="C577" s="152"/>
      <c r="D577" s="175"/>
    </row>
    <row r="578" spans="1:4" ht="25.5" x14ac:dyDescent="0.2">
      <c r="A578" s="182" t="s">
        <v>358</v>
      </c>
      <c r="B578" s="168" t="s">
        <v>359</v>
      </c>
      <c r="C578" s="172">
        <f>SUM(C579:C582)</f>
        <v>0</v>
      </c>
      <c r="D578" s="170"/>
    </row>
    <row r="579" spans="1:4" x14ac:dyDescent="0.2">
      <c r="A579" s="173" t="s">
        <v>360</v>
      </c>
      <c r="B579" s="174" t="s">
        <v>361</v>
      </c>
      <c r="C579" s="152">
        <v>0</v>
      </c>
      <c r="D579" s="175"/>
    </row>
    <row r="580" spans="1:4" x14ac:dyDescent="0.2">
      <c r="A580" s="173" t="s">
        <v>362</v>
      </c>
      <c r="B580" s="174" t="s">
        <v>363</v>
      </c>
      <c r="C580" s="152">
        <v>0</v>
      </c>
      <c r="D580" s="175"/>
    </row>
    <row r="581" spans="1:4" x14ac:dyDescent="0.2">
      <c r="A581" s="173" t="s">
        <v>364</v>
      </c>
      <c r="B581" s="174" t="s">
        <v>365</v>
      </c>
      <c r="C581" s="152">
        <v>0</v>
      </c>
      <c r="D581" s="175"/>
    </row>
    <row r="582" spans="1:4" ht="25.5" x14ac:dyDescent="0.2">
      <c r="A582" s="173" t="s">
        <v>366</v>
      </c>
      <c r="B582" s="174" t="s">
        <v>367</v>
      </c>
      <c r="C582" s="152">
        <v>0</v>
      </c>
      <c r="D582" s="175"/>
    </row>
    <row r="583" spans="1:4" x14ac:dyDescent="0.2">
      <c r="A583" s="186"/>
      <c r="B583" s="177"/>
      <c r="C583" s="152"/>
      <c r="D583" s="175"/>
    </row>
    <row r="584" spans="1:4" ht="25.5" x14ac:dyDescent="0.2">
      <c r="A584" s="182" t="s">
        <v>368</v>
      </c>
      <c r="B584" s="168" t="s">
        <v>369</v>
      </c>
      <c r="C584" s="172">
        <f>SUM(C585:C592)</f>
        <v>0</v>
      </c>
      <c r="D584" s="170"/>
    </row>
    <row r="585" spans="1:4" x14ac:dyDescent="0.2">
      <c r="A585" s="173" t="s">
        <v>370</v>
      </c>
      <c r="B585" s="174" t="s">
        <v>371</v>
      </c>
      <c r="C585" s="152"/>
      <c r="D585" s="175"/>
    </row>
    <row r="586" spans="1:4" ht="25.5" x14ac:dyDescent="0.2">
      <c r="A586" s="173" t="s">
        <v>372</v>
      </c>
      <c r="B586" s="174" t="s">
        <v>373</v>
      </c>
      <c r="C586" s="152">
        <v>0</v>
      </c>
      <c r="D586" s="175"/>
    </row>
    <row r="587" spans="1:4" x14ac:dyDescent="0.2">
      <c r="A587" s="173" t="s">
        <v>374</v>
      </c>
      <c r="B587" s="174" t="s">
        <v>375</v>
      </c>
      <c r="C587" s="152">
        <v>0</v>
      </c>
      <c r="D587" s="175"/>
    </row>
    <row r="588" spans="1:4" x14ac:dyDescent="0.2">
      <c r="A588" s="173" t="s">
        <v>376</v>
      </c>
      <c r="B588" s="174" t="s">
        <v>377</v>
      </c>
      <c r="C588" s="152">
        <v>0</v>
      </c>
      <c r="D588" s="175"/>
    </row>
    <row r="589" spans="1:4" x14ac:dyDescent="0.2">
      <c r="A589" s="173" t="s">
        <v>378</v>
      </c>
      <c r="B589" s="174" t="s">
        <v>379</v>
      </c>
      <c r="C589" s="152">
        <v>0</v>
      </c>
      <c r="D589" s="175"/>
    </row>
    <row r="590" spans="1:4" ht="25.5" x14ac:dyDescent="0.2">
      <c r="A590" s="173" t="s">
        <v>380</v>
      </c>
      <c r="B590" s="174" t="s">
        <v>381</v>
      </c>
      <c r="C590" s="152">
        <v>0</v>
      </c>
      <c r="D590" s="175"/>
    </row>
    <row r="591" spans="1:4" x14ac:dyDescent="0.2">
      <c r="A591" s="173" t="s">
        <v>382</v>
      </c>
      <c r="B591" s="174" t="s">
        <v>383</v>
      </c>
      <c r="C591" s="152">
        <v>0</v>
      </c>
      <c r="D591" s="175"/>
    </row>
    <row r="592" spans="1:4" x14ac:dyDescent="0.2">
      <c r="A592" s="173" t="s">
        <v>384</v>
      </c>
      <c r="B592" s="174" t="s">
        <v>385</v>
      </c>
      <c r="C592" s="152">
        <v>0</v>
      </c>
      <c r="D592" s="175"/>
    </row>
    <row r="593" spans="1:4" x14ac:dyDescent="0.2">
      <c r="A593" s="173"/>
      <c r="B593" s="177"/>
      <c r="C593" s="152"/>
      <c r="D593" s="175"/>
    </row>
    <row r="594" spans="1:4" x14ac:dyDescent="0.2">
      <c r="A594" s="167">
        <v>5</v>
      </c>
      <c r="B594" s="187" t="s">
        <v>386</v>
      </c>
      <c r="C594" s="172">
        <f>SUM(C596+C606+C616+C621)</f>
        <v>0</v>
      </c>
      <c r="D594" s="170"/>
    </row>
    <row r="595" spans="1:4" x14ac:dyDescent="0.2">
      <c r="A595" s="186"/>
      <c r="B595" s="177"/>
      <c r="C595" s="152"/>
      <c r="D595" s="175"/>
    </row>
    <row r="596" spans="1:4" x14ac:dyDescent="0.2">
      <c r="A596" s="188" t="s">
        <v>387</v>
      </c>
      <c r="B596" s="168" t="s">
        <v>388</v>
      </c>
      <c r="C596" s="172">
        <f>SUM(C597:C604)</f>
        <v>0</v>
      </c>
      <c r="D596" s="170"/>
    </row>
    <row r="597" spans="1:4" x14ac:dyDescent="0.2">
      <c r="A597" s="189" t="s">
        <v>389</v>
      </c>
      <c r="B597" s="174" t="s">
        <v>390</v>
      </c>
      <c r="C597" s="152">
        <v>0</v>
      </c>
      <c r="D597" s="175"/>
    </row>
    <row r="598" spans="1:4" x14ac:dyDescent="0.2">
      <c r="A598" s="189" t="s">
        <v>391</v>
      </c>
      <c r="B598" s="174" t="s">
        <v>392</v>
      </c>
      <c r="C598" s="152">
        <v>0</v>
      </c>
      <c r="D598" s="175"/>
    </row>
    <row r="599" spans="1:4" x14ac:dyDescent="0.2">
      <c r="A599" s="189" t="s">
        <v>393</v>
      </c>
      <c r="B599" s="174" t="s">
        <v>394</v>
      </c>
      <c r="C599" s="152"/>
      <c r="D599" s="175"/>
    </row>
    <row r="600" spans="1:4" x14ac:dyDescent="0.2">
      <c r="A600" s="189" t="s">
        <v>395</v>
      </c>
      <c r="B600" s="174" t="s">
        <v>396</v>
      </c>
      <c r="C600" s="152"/>
      <c r="D600" s="175"/>
    </row>
    <row r="601" spans="1:4" x14ac:dyDescent="0.2">
      <c r="A601" s="189" t="s">
        <v>397</v>
      </c>
      <c r="B601" s="174" t="s">
        <v>398</v>
      </c>
      <c r="C601" s="152"/>
      <c r="D601" s="175"/>
    </row>
    <row r="602" spans="1:4" ht="25.5" x14ac:dyDescent="0.2">
      <c r="A602" s="189" t="s">
        <v>399</v>
      </c>
      <c r="B602" s="174" t="s">
        <v>400</v>
      </c>
      <c r="C602" s="152"/>
      <c r="D602" s="175"/>
    </row>
    <row r="603" spans="1:4" ht="25.5" x14ac:dyDescent="0.2">
      <c r="A603" s="189" t="s">
        <v>401</v>
      </c>
      <c r="B603" s="174" t="s">
        <v>402</v>
      </c>
      <c r="C603" s="152"/>
      <c r="D603" s="175"/>
    </row>
    <row r="604" spans="1:4" x14ac:dyDescent="0.2">
      <c r="A604" s="189" t="s">
        <v>403</v>
      </c>
      <c r="B604" s="174" t="s">
        <v>404</v>
      </c>
      <c r="C604" s="152">
        <v>0</v>
      </c>
      <c r="D604" s="175"/>
    </row>
    <row r="605" spans="1:4" x14ac:dyDescent="0.2">
      <c r="A605" s="189"/>
      <c r="B605" s="174"/>
      <c r="C605" s="152"/>
      <c r="D605" s="175"/>
    </row>
    <row r="606" spans="1:4" ht="25.5" x14ac:dyDescent="0.2">
      <c r="A606" s="188" t="s">
        <v>405</v>
      </c>
      <c r="B606" s="168" t="s">
        <v>406</v>
      </c>
      <c r="C606" s="172">
        <f>SUM(C607:C614)</f>
        <v>0</v>
      </c>
      <c r="D606" s="170"/>
    </row>
    <row r="607" spans="1:4" x14ac:dyDescent="0.2">
      <c r="A607" s="189" t="s">
        <v>407</v>
      </c>
      <c r="B607" s="174" t="s">
        <v>408</v>
      </c>
      <c r="C607" s="152">
        <v>0</v>
      </c>
      <c r="D607" s="175"/>
    </row>
    <row r="608" spans="1:4" x14ac:dyDescent="0.2">
      <c r="A608" s="189" t="s">
        <v>409</v>
      </c>
      <c r="B608" s="174" t="s">
        <v>410</v>
      </c>
      <c r="C608" s="152">
        <v>0</v>
      </c>
      <c r="D608" s="175"/>
    </row>
    <row r="609" spans="1:4" x14ac:dyDescent="0.2">
      <c r="A609" s="189" t="s">
        <v>411</v>
      </c>
      <c r="B609" s="174" t="s">
        <v>412</v>
      </c>
      <c r="C609" s="152">
        <v>0</v>
      </c>
      <c r="D609" s="175"/>
    </row>
    <row r="610" spans="1:4" x14ac:dyDescent="0.2">
      <c r="A610" s="189" t="s">
        <v>413</v>
      </c>
      <c r="B610" s="174" t="s">
        <v>414</v>
      </c>
      <c r="C610" s="152">
        <v>0</v>
      </c>
      <c r="D610" s="175"/>
    </row>
    <row r="611" spans="1:4" x14ac:dyDescent="0.2">
      <c r="A611" s="189" t="s">
        <v>415</v>
      </c>
      <c r="B611" s="174" t="s">
        <v>416</v>
      </c>
      <c r="C611" s="152">
        <v>0</v>
      </c>
      <c r="D611" s="175"/>
    </row>
    <row r="612" spans="1:4" x14ac:dyDescent="0.2">
      <c r="A612" s="189" t="s">
        <v>417</v>
      </c>
      <c r="B612" s="174" t="s">
        <v>418</v>
      </c>
      <c r="C612" s="152">
        <v>0</v>
      </c>
      <c r="D612" s="175"/>
    </row>
    <row r="613" spans="1:4" x14ac:dyDescent="0.2">
      <c r="A613" s="189" t="s">
        <v>419</v>
      </c>
      <c r="B613" s="174" t="s">
        <v>420</v>
      </c>
      <c r="C613" s="152">
        <v>0</v>
      </c>
      <c r="D613" s="175"/>
    </row>
    <row r="614" spans="1:4" ht="25.5" x14ac:dyDescent="0.2">
      <c r="A614" s="189" t="s">
        <v>421</v>
      </c>
      <c r="B614" s="174" t="s">
        <v>422</v>
      </c>
      <c r="C614" s="152">
        <v>0</v>
      </c>
      <c r="D614" s="175"/>
    </row>
    <row r="615" spans="1:4" x14ac:dyDescent="0.2">
      <c r="A615" s="189"/>
      <c r="B615" s="174"/>
      <c r="C615" s="152"/>
      <c r="D615" s="175"/>
    </row>
    <row r="616" spans="1:4" x14ac:dyDescent="0.2">
      <c r="A616" s="188" t="s">
        <v>423</v>
      </c>
      <c r="B616" s="168" t="s">
        <v>424</v>
      </c>
      <c r="C616" s="172">
        <f>SUM(C617:C619)</f>
        <v>0</v>
      </c>
      <c r="D616" s="170"/>
    </row>
    <row r="617" spans="1:4" x14ac:dyDescent="0.2">
      <c r="A617" s="189" t="s">
        <v>425</v>
      </c>
      <c r="B617" s="174" t="s">
        <v>426</v>
      </c>
      <c r="C617" s="152">
        <v>0</v>
      </c>
      <c r="D617" s="175"/>
    </row>
    <row r="618" spans="1:4" x14ac:dyDescent="0.2">
      <c r="A618" s="189" t="s">
        <v>427</v>
      </c>
      <c r="B618" s="174" t="s">
        <v>428</v>
      </c>
      <c r="C618" s="152">
        <v>0</v>
      </c>
      <c r="D618" s="175"/>
    </row>
    <row r="619" spans="1:4" x14ac:dyDescent="0.2">
      <c r="A619" s="189" t="s">
        <v>429</v>
      </c>
      <c r="B619" s="174" t="s">
        <v>430</v>
      </c>
      <c r="C619" s="152">
        <v>0</v>
      </c>
      <c r="D619" s="175"/>
    </row>
    <row r="620" spans="1:4" x14ac:dyDescent="0.2">
      <c r="A620" s="189"/>
      <c r="B620" s="174"/>
      <c r="C620" s="152"/>
      <c r="D620" s="175"/>
    </row>
    <row r="621" spans="1:4" x14ac:dyDescent="0.2">
      <c r="A621" s="188" t="s">
        <v>431</v>
      </c>
      <c r="B621" s="168" t="s">
        <v>432</v>
      </c>
      <c r="C621" s="172">
        <f>SUM(C622:C625)</f>
        <v>0</v>
      </c>
      <c r="D621" s="170"/>
    </row>
    <row r="622" spans="1:4" x14ac:dyDescent="0.2">
      <c r="A622" s="189" t="s">
        <v>433</v>
      </c>
      <c r="B622" s="174" t="s">
        <v>434</v>
      </c>
      <c r="C622" s="152">
        <v>0</v>
      </c>
      <c r="D622" s="175"/>
    </row>
    <row r="623" spans="1:4" x14ac:dyDescent="0.2">
      <c r="A623" s="189" t="s">
        <v>435</v>
      </c>
      <c r="B623" s="174" t="s">
        <v>436</v>
      </c>
      <c r="C623" s="152">
        <v>0</v>
      </c>
      <c r="D623" s="175"/>
    </row>
    <row r="624" spans="1:4" x14ac:dyDescent="0.2">
      <c r="A624" s="189" t="s">
        <v>437</v>
      </c>
      <c r="B624" s="174" t="s">
        <v>438</v>
      </c>
      <c r="C624" s="152">
        <v>0</v>
      </c>
      <c r="D624" s="175"/>
    </row>
    <row r="625" spans="1:4" x14ac:dyDescent="0.2">
      <c r="A625" s="189" t="s">
        <v>439</v>
      </c>
      <c r="B625" s="174" t="s">
        <v>440</v>
      </c>
      <c r="C625" s="152">
        <v>0</v>
      </c>
      <c r="D625" s="175"/>
    </row>
    <row r="626" spans="1:4" x14ac:dyDescent="0.2">
      <c r="A626" s="190"/>
      <c r="B626" s="190"/>
      <c r="C626" s="190"/>
      <c r="D626" s="190"/>
    </row>
    <row r="627" spans="1:4" x14ac:dyDescent="0.2">
      <c r="A627" s="157" t="s">
        <v>176</v>
      </c>
      <c r="C627" s="158"/>
    </row>
    <row r="628" spans="1:4" ht="38.25" x14ac:dyDescent="0.2">
      <c r="A628" s="191" t="str">
        <f>'3. Reg en Salud'!B46</f>
        <v>RE2. P6. Servicios de salud con calidad de acuerdo con las necesidades de la población</v>
      </c>
      <c r="B628" s="160" t="s">
        <v>177</v>
      </c>
      <c r="C628" s="152">
        <f>SUM(C630,C705,C749)</f>
        <v>0</v>
      </c>
      <c r="D628" s="162"/>
    </row>
    <row r="629" spans="1:4" ht="33" customHeight="1" x14ac:dyDescent="0.2">
      <c r="A629" s="163" t="s">
        <v>178</v>
      </c>
      <c r="B629" s="164" t="s">
        <v>179</v>
      </c>
      <c r="C629" s="165" t="s">
        <v>180</v>
      </c>
      <c r="D629" s="166" t="s">
        <v>181</v>
      </c>
    </row>
    <row r="630" spans="1:4" x14ac:dyDescent="0.2">
      <c r="A630" s="167">
        <v>1</v>
      </c>
      <c r="B630" s="168" t="s">
        <v>182</v>
      </c>
      <c r="C630" s="169">
        <f>SUM(C631,C638,C645,C654,C663,C668,C675,C680,C691,C697)</f>
        <v>0</v>
      </c>
      <c r="D630" s="170"/>
    </row>
    <row r="631" spans="1:4" x14ac:dyDescent="0.2">
      <c r="A631" s="171" t="s">
        <v>184</v>
      </c>
      <c r="B631" s="168" t="s">
        <v>185</v>
      </c>
      <c r="C631" s="172">
        <f>SUM(C632:C636)</f>
        <v>0</v>
      </c>
      <c r="D631" s="170"/>
    </row>
    <row r="632" spans="1:4" x14ac:dyDescent="0.2">
      <c r="A632" s="173" t="s">
        <v>186</v>
      </c>
      <c r="B632" s="174" t="s">
        <v>187</v>
      </c>
      <c r="C632" s="152">
        <v>0</v>
      </c>
      <c r="D632" s="175"/>
    </row>
    <row r="633" spans="1:4" ht="25.5" x14ac:dyDescent="0.2">
      <c r="A633" s="173" t="s">
        <v>188</v>
      </c>
      <c r="B633" s="174" t="s">
        <v>189</v>
      </c>
      <c r="C633" s="152">
        <v>0</v>
      </c>
      <c r="D633" s="175"/>
    </row>
    <row r="634" spans="1:4" x14ac:dyDescent="0.2">
      <c r="A634" s="173" t="s">
        <v>190</v>
      </c>
      <c r="B634" s="174" t="s">
        <v>191</v>
      </c>
      <c r="C634" s="152">
        <v>0</v>
      </c>
      <c r="D634" s="175"/>
    </row>
    <row r="635" spans="1:4" ht="25.5" x14ac:dyDescent="0.2">
      <c r="A635" s="173" t="s">
        <v>192</v>
      </c>
      <c r="B635" s="174" t="s">
        <v>193</v>
      </c>
      <c r="C635" s="152">
        <v>0</v>
      </c>
      <c r="D635" s="175"/>
    </row>
    <row r="636" spans="1:4" x14ac:dyDescent="0.2">
      <c r="A636" s="173" t="s">
        <v>194</v>
      </c>
      <c r="B636" s="174" t="s">
        <v>195</v>
      </c>
      <c r="C636" s="152">
        <v>0</v>
      </c>
      <c r="D636" s="175"/>
    </row>
    <row r="637" spans="1:4" x14ac:dyDescent="0.2">
      <c r="A637" s="176"/>
      <c r="B637" s="177"/>
      <c r="C637" s="152"/>
      <c r="D637" s="175"/>
    </row>
    <row r="638" spans="1:4" x14ac:dyDescent="0.2">
      <c r="A638" s="171" t="s">
        <v>196</v>
      </c>
      <c r="B638" s="168" t="s">
        <v>197</v>
      </c>
      <c r="C638" s="172">
        <f>SUM(C639:C643)</f>
        <v>0</v>
      </c>
      <c r="D638" s="170"/>
    </row>
    <row r="639" spans="1:4" x14ac:dyDescent="0.2">
      <c r="A639" s="173" t="s">
        <v>198</v>
      </c>
      <c r="B639" s="174" t="s">
        <v>199</v>
      </c>
      <c r="C639" s="152">
        <v>0</v>
      </c>
      <c r="D639" s="175"/>
    </row>
    <row r="640" spans="1:4" x14ac:dyDescent="0.2">
      <c r="A640" s="173" t="s">
        <v>200</v>
      </c>
      <c r="B640" s="174" t="s">
        <v>201</v>
      </c>
      <c r="C640" s="152">
        <v>0</v>
      </c>
      <c r="D640" s="175"/>
    </row>
    <row r="641" spans="1:4" x14ac:dyDescent="0.2">
      <c r="A641" s="173" t="s">
        <v>202</v>
      </c>
      <c r="B641" s="174" t="s">
        <v>203</v>
      </c>
      <c r="C641" s="152">
        <v>0</v>
      </c>
      <c r="D641" s="175"/>
    </row>
    <row r="642" spans="1:4" x14ac:dyDescent="0.2">
      <c r="A642" s="173" t="s">
        <v>204</v>
      </c>
      <c r="B642" s="174" t="s">
        <v>205</v>
      </c>
      <c r="C642" s="152">
        <v>0</v>
      </c>
      <c r="D642" s="175"/>
    </row>
    <row r="643" spans="1:4" x14ac:dyDescent="0.2">
      <c r="A643" s="173" t="s">
        <v>206</v>
      </c>
      <c r="B643" s="174" t="s">
        <v>207</v>
      </c>
      <c r="C643" s="152">
        <v>0</v>
      </c>
      <c r="D643" s="175"/>
    </row>
    <row r="644" spans="1:4" x14ac:dyDescent="0.2">
      <c r="A644" s="176"/>
      <c r="B644" s="177"/>
      <c r="C644" s="172"/>
      <c r="D644" s="170"/>
    </row>
    <row r="645" spans="1:4" ht="25.5" x14ac:dyDescent="0.2">
      <c r="A645" s="171" t="s">
        <v>208</v>
      </c>
      <c r="B645" s="178" t="s">
        <v>209</v>
      </c>
      <c r="C645" s="172">
        <f>SUM(C646:C652)</f>
        <v>0</v>
      </c>
      <c r="D645" s="170"/>
    </row>
    <row r="646" spans="1:4" x14ac:dyDescent="0.2">
      <c r="A646" s="173" t="s">
        <v>210</v>
      </c>
      <c r="B646" s="174" t="s">
        <v>211</v>
      </c>
      <c r="C646" s="152">
        <v>0</v>
      </c>
      <c r="D646" s="175"/>
    </row>
    <row r="647" spans="1:4" x14ac:dyDescent="0.2">
      <c r="A647" s="173" t="s">
        <v>212</v>
      </c>
      <c r="B647" s="174" t="s">
        <v>213</v>
      </c>
      <c r="C647" s="152">
        <v>0</v>
      </c>
      <c r="D647" s="175"/>
    </row>
    <row r="648" spans="1:4" x14ac:dyDescent="0.2">
      <c r="A648" s="173" t="s">
        <v>214</v>
      </c>
      <c r="B648" s="174" t="s">
        <v>215</v>
      </c>
      <c r="C648" s="152"/>
      <c r="D648" s="175"/>
    </row>
    <row r="649" spans="1:4" x14ac:dyDescent="0.2">
      <c r="A649" s="173" t="s">
        <v>216</v>
      </c>
      <c r="B649" s="174" t="s">
        <v>217</v>
      </c>
      <c r="C649" s="152">
        <v>0</v>
      </c>
      <c r="D649" s="175"/>
    </row>
    <row r="650" spans="1:4" x14ac:dyDescent="0.2">
      <c r="A650" s="173" t="s">
        <v>218</v>
      </c>
      <c r="B650" s="174" t="s">
        <v>219</v>
      </c>
      <c r="C650" s="152">
        <v>0</v>
      </c>
      <c r="D650" s="175"/>
    </row>
    <row r="651" spans="1:4" ht="25.5" x14ac:dyDescent="0.2">
      <c r="A651" s="173" t="s">
        <v>220</v>
      </c>
      <c r="B651" s="174" t="s">
        <v>221</v>
      </c>
      <c r="C651" s="152">
        <v>0</v>
      </c>
      <c r="D651" s="175"/>
    </row>
    <row r="652" spans="1:4" ht="25.5" x14ac:dyDescent="0.2">
      <c r="A652" s="173" t="s">
        <v>222</v>
      </c>
      <c r="B652" s="174" t="s">
        <v>223</v>
      </c>
      <c r="C652" s="152">
        <v>0</v>
      </c>
      <c r="D652" s="175"/>
    </row>
    <row r="653" spans="1:4" x14ac:dyDescent="0.2">
      <c r="A653" s="176"/>
      <c r="B653" s="177"/>
      <c r="C653" s="152"/>
      <c r="D653" s="175"/>
    </row>
    <row r="654" spans="1:4" x14ac:dyDescent="0.2">
      <c r="A654" s="171" t="s">
        <v>224</v>
      </c>
      <c r="B654" s="168" t="s">
        <v>225</v>
      </c>
      <c r="C654" s="172">
        <f>SUM(C655:C661)</f>
        <v>0</v>
      </c>
      <c r="D654" s="170"/>
    </row>
    <row r="655" spans="1:4" x14ac:dyDescent="0.2">
      <c r="A655" s="173" t="s">
        <v>226</v>
      </c>
      <c r="B655" s="174" t="s">
        <v>227</v>
      </c>
      <c r="C655" s="152">
        <v>0</v>
      </c>
      <c r="D655" s="175"/>
    </row>
    <row r="656" spans="1:4" x14ac:dyDescent="0.2">
      <c r="A656" s="173" t="s">
        <v>228</v>
      </c>
      <c r="B656" s="174" t="s">
        <v>229</v>
      </c>
      <c r="C656" s="152">
        <v>0</v>
      </c>
      <c r="D656" s="175"/>
    </row>
    <row r="657" spans="1:4" x14ac:dyDescent="0.2">
      <c r="A657" s="173" t="s">
        <v>230</v>
      </c>
      <c r="B657" s="174" t="s">
        <v>231</v>
      </c>
      <c r="C657" s="152">
        <v>0</v>
      </c>
      <c r="D657" s="175"/>
    </row>
    <row r="658" spans="1:4" ht="25.5" x14ac:dyDescent="0.2">
      <c r="A658" s="173" t="s">
        <v>232</v>
      </c>
      <c r="B658" s="174" t="s">
        <v>233</v>
      </c>
      <c r="C658" s="152">
        <v>0</v>
      </c>
      <c r="D658" s="175"/>
    </row>
    <row r="659" spans="1:4" ht="25.5" x14ac:dyDescent="0.2">
      <c r="A659" s="173" t="s">
        <v>234</v>
      </c>
      <c r="B659" s="174" t="s">
        <v>235</v>
      </c>
      <c r="C659" s="152">
        <v>0</v>
      </c>
      <c r="D659" s="175"/>
    </row>
    <row r="660" spans="1:4" x14ac:dyDescent="0.2">
      <c r="A660" s="173" t="s">
        <v>236</v>
      </c>
      <c r="B660" s="174" t="s">
        <v>237</v>
      </c>
      <c r="C660" s="152">
        <v>0</v>
      </c>
      <c r="D660" s="175"/>
    </row>
    <row r="661" spans="1:4" x14ac:dyDescent="0.2">
      <c r="A661" s="173" t="s">
        <v>238</v>
      </c>
      <c r="B661" s="174" t="s">
        <v>239</v>
      </c>
      <c r="C661" s="152"/>
      <c r="D661" s="175"/>
    </row>
    <row r="662" spans="1:4" x14ac:dyDescent="0.2">
      <c r="A662" s="176"/>
      <c r="B662" s="177"/>
      <c r="C662" s="152"/>
      <c r="D662" s="175"/>
    </row>
    <row r="663" spans="1:4" x14ac:dyDescent="0.2">
      <c r="A663" s="171" t="s">
        <v>240</v>
      </c>
      <c r="B663" s="168" t="s">
        <v>241</v>
      </c>
      <c r="C663" s="172">
        <f>SUM(C664++C665+C666)</f>
        <v>0</v>
      </c>
      <c r="D663" s="170"/>
    </row>
    <row r="664" spans="1:4" x14ac:dyDescent="0.2">
      <c r="A664" s="173" t="s">
        <v>242</v>
      </c>
      <c r="B664" s="174" t="s">
        <v>243</v>
      </c>
      <c r="C664" s="152">
        <v>0</v>
      </c>
      <c r="D664" s="175"/>
    </row>
    <row r="665" spans="1:4" x14ac:dyDescent="0.2">
      <c r="A665" s="173" t="s">
        <v>244</v>
      </c>
      <c r="B665" s="174" t="s">
        <v>245</v>
      </c>
      <c r="C665" s="152">
        <v>0</v>
      </c>
      <c r="D665" s="175"/>
    </row>
    <row r="666" spans="1:4" x14ac:dyDescent="0.2">
      <c r="A666" s="173" t="s">
        <v>246</v>
      </c>
      <c r="B666" s="174" t="s">
        <v>247</v>
      </c>
      <c r="C666" s="152">
        <v>0</v>
      </c>
      <c r="D666" s="175"/>
    </row>
    <row r="667" spans="1:4" x14ac:dyDescent="0.2">
      <c r="A667" s="176"/>
      <c r="B667" s="177"/>
      <c r="C667" s="152"/>
      <c r="D667" s="175"/>
    </row>
    <row r="668" spans="1:4" ht="25.5" x14ac:dyDescent="0.2">
      <c r="A668" s="171" t="s">
        <v>248</v>
      </c>
      <c r="B668" s="168" t="s">
        <v>249</v>
      </c>
      <c r="C668" s="172">
        <f>SUM(C669+C672+C673)</f>
        <v>0</v>
      </c>
      <c r="D668" s="170"/>
    </row>
    <row r="669" spans="1:4" x14ac:dyDescent="0.2">
      <c r="A669" s="173" t="s">
        <v>250</v>
      </c>
      <c r="B669" s="177" t="s">
        <v>251</v>
      </c>
      <c r="C669" s="172">
        <f>SUM(C670:C671)</f>
        <v>0</v>
      </c>
      <c r="D669" s="170"/>
    </row>
    <row r="670" spans="1:4" x14ac:dyDescent="0.2">
      <c r="A670" s="176" t="s">
        <v>252</v>
      </c>
      <c r="B670" s="177" t="s">
        <v>253</v>
      </c>
      <c r="C670" s="152">
        <v>0</v>
      </c>
      <c r="D670" s="175"/>
    </row>
    <row r="671" spans="1:4" ht="25.5" x14ac:dyDescent="0.2">
      <c r="A671" s="176" t="s">
        <v>254</v>
      </c>
      <c r="B671" s="177" t="s">
        <v>255</v>
      </c>
      <c r="C671" s="152">
        <v>0</v>
      </c>
      <c r="D671" s="175"/>
    </row>
    <row r="672" spans="1:4" x14ac:dyDescent="0.2">
      <c r="A672" s="173" t="s">
        <v>256</v>
      </c>
      <c r="B672" s="174" t="s">
        <v>257</v>
      </c>
      <c r="C672" s="152">
        <v>0</v>
      </c>
      <c r="D672" s="175"/>
    </row>
    <row r="673" spans="1:4" x14ac:dyDescent="0.2">
      <c r="A673" s="173" t="s">
        <v>258</v>
      </c>
      <c r="B673" s="174" t="s">
        <v>259</v>
      </c>
      <c r="C673" s="152">
        <v>0</v>
      </c>
      <c r="D673" s="175"/>
    </row>
    <row r="674" spans="1:4" x14ac:dyDescent="0.2">
      <c r="A674" s="176"/>
      <c r="B674" s="177"/>
      <c r="C674" s="152"/>
      <c r="D674" s="175"/>
    </row>
    <row r="675" spans="1:4" x14ac:dyDescent="0.2">
      <c r="A675" s="171" t="s">
        <v>260</v>
      </c>
      <c r="B675" s="168" t="s">
        <v>261</v>
      </c>
      <c r="C675" s="169" t="s">
        <v>262</v>
      </c>
      <c r="D675" s="170"/>
    </row>
    <row r="676" spans="1:4" x14ac:dyDescent="0.2">
      <c r="A676" s="173" t="s">
        <v>263</v>
      </c>
      <c r="B676" s="174" t="s">
        <v>264</v>
      </c>
      <c r="C676" s="179" t="s">
        <v>262</v>
      </c>
      <c r="D676" s="175"/>
    </row>
    <row r="677" spans="1:4" x14ac:dyDescent="0.2">
      <c r="A677" s="173" t="s">
        <v>265</v>
      </c>
      <c r="B677" s="174" t="s">
        <v>266</v>
      </c>
      <c r="C677" s="152">
        <v>0</v>
      </c>
      <c r="D677" s="175"/>
    </row>
    <row r="678" spans="1:4" x14ac:dyDescent="0.2">
      <c r="A678" s="173" t="s">
        <v>267</v>
      </c>
      <c r="B678" s="174" t="s">
        <v>268</v>
      </c>
      <c r="C678" s="152">
        <v>0</v>
      </c>
      <c r="D678" s="175"/>
    </row>
    <row r="679" spans="1:4" x14ac:dyDescent="0.2">
      <c r="A679" s="176"/>
      <c r="B679" s="177"/>
      <c r="C679" s="152"/>
      <c r="D679" s="175"/>
    </row>
    <row r="680" spans="1:4" x14ac:dyDescent="0.2">
      <c r="A680" s="171" t="s">
        <v>269</v>
      </c>
      <c r="B680" s="168" t="s">
        <v>270</v>
      </c>
      <c r="C680" s="172">
        <f>SUM(C681:C689)</f>
        <v>0</v>
      </c>
      <c r="D680" s="170"/>
    </row>
    <row r="681" spans="1:4" x14ac:dyDescent="0.2">
      <c r="A681" s="173" t="s">
        <v>271</v>
      </c>
      <c r="B681" s="174" t="s">
        <v>272</v>
      </c>
      <c r="C681" s="152">
        <v>0</v>
      </c>
      <c r="D681" s="175"/>
    </row>
    <row r="682" spans="1:4" x14ac:dyDescent="0.2">
      <c r="A682" s="173" t="s">
        <v>273</v>
      </c>
      <c r="B682" s="174" t="s">
        <v>274</v>
      </c>
      <c r="C682" s="152">
        <v>0</v>
      </c>
      <c r="D682" s="175"/>
    </row>
    <row r="683" spans="1:4" x14ac:dyDescent="0.2">
      <c r="A683" s="173" t="s">
        <v>275</v>
      </c>
      <c r="B683" s="174" t="s">
        <v>276</v>
      </c>
      <c r="C683" s="152">
        <v>0</v>
      </c>
      <c r="D683" s="175"/>
    </row>
    <row r="684" spans="1:4" ht="25.5" x14ac:dyDescent="0.2">
      <c r="A684" s="173" t="s">
        <v>277</v>
      </c>
      <c r="B684" s="174" t="s">
        <v>278</v>
      </c>
      <c r="C684" s="152">
        <v>0</v>
      </c>
      <c r="D684" s="175"/>
    </row>
    <row r="685" spans="1:4" ht="25.5" x14ac:dyDescent="0.2">
      <c r="A685" s="173" t="s">
        <v>279</v>
      </c>
      <c r="B685" s="174" t="s">
        <v>280</v>
      </c>
      <c r="C685" s="152">
        <v>0</v>
      </c>
      <c r="D685" s="175"/>
    </row>
    <row r="686" spans="1:4" ht="25.5" x14ac:dyDescent="0.2">
      <c r="A686" s="173" t="s">
        <v>281</v>
      </c>
      <c r="B686" s="174" t="s">
        <v>282</v>
      </c>
      <c r="C686" s="152">
        <v>0</v>
      </c>
      <c r="D686" s="175"/>
    </row>
    <row r="687" spans="1:4" x14ac:dyDescent="0.2">
      <c r="A687" s="173" t="s">
        <v>283</v>
      </c>
      <c r="B687" s="174" t="s">
        <v>284</v>
      </c>
      <c r="C687" s="152">
        <v>0</v>
      </c>
      <c r="D687" s="175"/>
    </row>
    <row r="688" spans="1:4" ht="25.5" x14ac:dyDescent="0.2">
      <c r="A688" s="173" t="s">
        <v>285</v>
      </c>
      <c r="B688" s="174" t="s">
        <v>286</v>
      </c>
      <c r="C688" s="152">
        <v>0</v>
      </c>
      <c r="D688" s="175"/>
    </row>
    <row r="689" spans="1:4" ht="25.5" x14ac:dyDescent="0.2">
      <c r="A689" s="173" t="s">
        <v>287</v>
      </c>
      <c r="B689" s="174" t="s">
        <v>288</v>
      </c>
      <c r="C689" s="152">
        <v>0</v>
      </c>
      <c r="D689" s="175"/>
    </row>
    <row r="690" spans="1:4" x14ac:dyDescent="0.2">
      <c r="A690" s="176"/>
      <c r="B690" s="177"/>
      <c r="C690" s="152"/>
      <c r="D690" s="175"/>
    </row>
    <row r="691" spans="1:4" x14ac:dyDescent="0.2">
      <c r="A691" s="171" t="s">
        <v>289</v>
      </c>
      <c r="B691" s="168" t="s">
        <v>290</v>
      </c>
      <c r="C691" s="172">
        <f>SUM(C692:C695)</f>
        <v>0</v>
      </c>
      <c r="D691" s="170"/>
    </row>
    <row r="692" spans="1:4" x14ac:dyDescent="0.2">
      <c r="A692" s="173" t="s">
        <v>291</v>
      </c>
      <c r="B692" s="174" t="s">
        <v>292</v>
      </c>
      <c r="C692" s="152">
        <v>0</v>
      </c>
      <c r="D692" s="175"/>
    </row>
    <row r="693" spans="1:4" x14ac:dyDescent="0.2">
      <c r="A693" s="173" t="s">
        <v>293</v>
      </c>
      <c r="B693" s="174" t="s">
        <v>294</v>
      </c>
      <c r="C693" s="152">
        <v>0</v>
      </c>
      <c r="D693" s="175"/>
    </row>
    <row r="694" spans="1:4" x14ac:dyDescent="0.2">
      <c r="A694" s="173" t="s">
        <v>295</v>
      </c>
      <c r="B694" s="174" t="s">
        <v>296</v>
      </c>
      <c r="C694" s="152">
        <v>0</v>
      </c>
      <c r="D694" s="175"/>
    </row>
    <row r="695" spans="1:4" x14ac:dyDescent="0.2">
      <c r="A695" s="173" t="s">
        <v>297</v>
      </c>
      <c r="B695" s="174" t="s">
        <v>298</v>
      </c>
      <c r="C695" s="152">
        <v>0</v>
      </c>
      <c r="D695" s="175"/>
    </row>
    <row r="696" spans="1:4" x14ac:dyDescent="0.2">
      <c r="A696" s="176"/>
      <c r="B696" s="177"/>
      <c r="C696" s="152"/>
      <c r="D696" s="175"/>
    </row>
    <row r="697" spans="1:4" x14ac:dyDescent="0.2">
      <c r="A697" s="171" t="s">
        <v>299</v>
      </c>
      <c r="B697" s="168" t="s">
        <v>300</v>
      </c>
      <c r="C697" s="172">
        <f>SUM(C698:C703)</f>
        <v>0</v>
      </c>
      <c r="D697" s="170"/>
    </row>
    <row r="698" spans="1:4" x14ac:dyDescent="0.2">
      <c r="A698" s="173" t="s">
        <v>301</v>
      </c>
      <c r="B698" s="174" t="s">
        <v>302</v>
      </c>
      <c r="C698" s="152">
        <v>0</v>
      </c>
      <c r="D698" s="175"/>
    </row>
    <row r="699" spans="1:4" x14ac:dyDescent="0.2">
      <c r="A699" s="173" t="s">
        <v>303</v>
      </c>
      <c r="B699" s="174" t="s">
        <v>304</v>
      </c>
      <c r="C699" s="152">
        <v>0</v>
      </c>
      <c r="D699" s="175"/>
    </row>
    <row r="700" spans="1:4" x14ac:dyDescent="0.2">
      <c r="A700" s="173" t="s">
        <v>305</v>
      </c>
      <c r="B700" s="174" t="s">
        <v>306</v>
      </c>
      <c r="C700" s="152">
        <v>0</v>
      </c>
      <c r="D700" s="175"/>
    </row>
    <row r="701" spans="1:4" ht="25.5" x14ac:dyDescent="0.2">
      <c r="A701" s="173" t="s">
        <v>307</v>
      </c>
      <c r="B701" s="174" t="s">
        <v>308</v>
      </c>
      <c r="C701" s="152">
        <v>0</v>
      </c>
      <c r="D701" s="175"/>
    </row>
    <row r="702" spans="1:4" x14ac:dyDescent="0.2">
      <c r="A702" s="173" t="s">
        <v>309</v>
      </c>
      <c r="B702" s="174" t="s">
        <v>310</v>
      </c>
      <c r="C702" s="152">
        <v>0</v>
      </c>
      <c r="D702" s="175"/>
    </row>
    <row r="703" spans="1:4" x14ac:dyDescent="0.2">
      <c r="A703" s="173" t="s">
        <v>311</v>
      </c>
      <c r="B703" s="174" t="s">
        <v>312</v>
      </c>
      <c r="C703" s="180">
        <v>0</v>
      </c>
      <c r="D703" s="181"/>
    </row>
    <row r="704" spans="1:4" x14ac:dyDescent="0.2">
      <c r="A704" s="182"/>
      <c r="B704" s="183"/>
      <c r="C704" s="184"/>
      <c r="D704" s="162"/>
    </row>
    <row r="705" spans="1:4" x14ac:dyDescent="0.2">
      <c r="A705" s="167">
        <v>2</v>
      </c>
      <c r="B705" s="168" t="s">
        <v>313</v>
      </c>
      <c r="C705" s="172">
        <f>SUM(C707+C714+C720+C729+C733+C739)</f>
        <v>0</v>
      </c>
      <c r="D705" s="170"/>
    </row>
    <row r="706" spans="1:4" x14ac:dyDescent="0.2">
      <c r="A706" s="167"/>
      <c r="B706" s="185"/>
      <c r="C706" s="152"/>
      <c r="D706" s="175"/>
    </row>
    <row r="707" spans="1:4" x14ac:dyDescent="0.2">
      <c r="A707" s="182" t="s">
        <v>314</v>
      </c>
      <c r="B707" s="168" t="s">
        <v>315</v>
      </c>
      <c r="C707" s="172">
        <f>SUM(C708:C712)</f>
        <v>0</v>
      </c>
      <c r="D707" s="170"/>
    </row>
    <row r="708" spans="1:4" x14ac:dyDescent="0.2">
      <c r="A708" s="173" t="s">
        <v>316</v>
      </c>
      <c r="B708" s="174" t="s">
        <v>317</v>
      </c>
      <c r="C708" s="152">
        <v>0</v>
      </c>
      <c r="D708" s="175"/>
    </row>
    <row r="709" spans="1:4" x14ac:dyDescent="0.2">
      <c r="A709" s="173" t="s">
        <v>318</v>
      </c>
      <c r="B709" s="174" t="s">
        <v>319</v>
      </c>
      <c r="C709" s="152">
        <v>0</v>
      </c>
      <c r="D709" s="175"/>
    </row>
    <row r="710" spans="1:4" x14ac:dyDescent="0.2">
      <c r="A710" s="173" t="s">
        <v>320</v>
      </c>
      <c r="B710" s="174" t="s">
        <v>321</v>
      </c>
      <c r="C710" s="152">
        <v>0</v>
      </c>
      <c r="D710" s="175"/>
    </row>
    <row r="711" spans="1:4" x14ac:dyDescent="0.2">
      <c r="A711" s="173" t="s">
        <v>322</v>
      </c>
      <c r="B711" s="174" t="s">
        <v>323</v>
      </c>
      <c r="C711" s="152">
        <v>0</v>
      </c>
      <c r="D711" s="175"/>
    </row>
    <row r="712" spans="1:4" x14ac:dyDescent="0.2">
      <c r="A712" s="173" t="s">
        <v>324</v>
      </c>
      <c r="B712" s="174" t="s">
        <v>325</v>
      </c>
      <c r="C712" s="152">
        <v>0</v>
      </c>
      <c r="D712" s="175"/>
    </row>
    <row r="713" spans="1:4" x14ac:dyDescent="0.2">
      <c r="A713" s="186"/>
      <c r="B713" s="177"/>
      <c r="C713" s="152"/>
      <c r="D713" s="175"/>
    </row>
    <row r="714" spans="1:4" ht="25.5" x14ac:dyDescent="0.2">
      <c r="A714" s="182" t="s">
        <v>326</v>
      </c>
      <c r="B714" s="168" t="s">
        <v>327</v>
      </c>
      <c r="C714" s="172">
        <f>SUM(C715:C718)</f>
        <v>0</v>
      </c>
      <c r="D714" s="170"/>
    </row>
    <row r="715" spans="1:4" x14ac:dyDescent="0.2">
      <c r="A715" s="173" t="s">
        <v>328</v>
      </c>
      <c r="B715" s="174" t="s">
        <v>329</v>
      </c>
      <c r="C715" s="152">
        <v>0</v>
      </c>
      <c r="D715" s="175"/>
    </row>
    <row r="716" spans="1:4" x14ac:dyDescent="0.2">
      <c r="A716" s="173" t="s">
        <v>330</v>
      </c>
      <c r="B716" s="174" t="s">
        <v>331</v>
      </c>
      <c r="C716" s="152">
        <v>0</v>
      </c>
      <c r="D716" s="175"/>
    </row>
    <row r="717" spans="1:4" x14ac:dyDescent="0.2">
      <c r="A717" s="173" t="s">
        <v>332</v>
      </c>
      <c r="B717" s="174" t="s">
        <v>333</v>
      </c>
      <c r="C717" s="152">
        <v>0</v>
      </c>
      <c r="D717" s="175"/>
    </row>
    <row r="718" spans="1:4" x14ac:dyDescent="0.2">
      <c r="A718" s="173" t="s">
        <v>334</v>
      </c>
      <c r="B718" s="174" t="s">
        <v>335</v>
      </c>
      <c r="C718" s="152">
        <v>0</v>
      </c>
      <c r="D718" s="175"/>
    </row>
    <row r="719" spans="1:4" x14ac:dyDescent="0.2">
      <c r="A719" s="186"/>
      <c r="B719" s="177"/>
      <c r="C719" s="152"/>
      <c r="D719" s="175"/>
    </row>
    <row r="720" spans="1:4" ht="25.5" x14ac:dyDescent="0.2">
      <c r="A720" s="182" t="s">
        <v>336</v>
      </c>
      <c r="B720" s="168" t="s">
        <v>337</v>
      </c>
      <c r="C720" s="172">
        <f>SUM(C721:C727)</f>
        <v>0</v>
      </c>
      <c r="D720" s="170"/>
    </row>
    <row r="721" spans="1:4" x14ac:dyDescent="0.2">
      <c r="A721" s="173" t="s">
        <v>338</v>
      </c>
      <c r="B721" s="174" t="s">
        <v>339</v>
      </c>
      <c r="C721" s="152">
        <v>0</v>
      </c>
      <c r="D721" s="175"/>
    </row>
    <row r="722" spans="1:4" ht="25.5" x14ac:dyDescent="0.2">
      <c r="A722" s="173" t="s">
        <v>340</v>
      </c>
      <c r="B722" s="174" t="s">
        <v>341</v>
      </c>
      <c r="C722" s="152">
        <v>0</v>
      </c>
      <c r="D722" s="175"/>
    </row>
    <row r="723" spans="1:4" x14ac:dyDescent="0.2">
      <c r="A723" s="173" t="s">
        <v>342</v>
      </c>
      <c r="B723" s="174" t="s">
        <v>343</v>
      </c>
      <c r="C723" s="152">
        <v>0</v>
      </c>
      <c r="D723" s="175"/>
    </row>
    <row r="724" spans="1:4" ht="25.5" x14ac:dyDescent="0.2">
      <c r="A724" s="173" t="s">
        <v>344</v>
      </c>
      <c r="B724" s="174" t="s">
        <v>345</v>
      </c>
      <c r="C724" s="152">
        <v>0</v>
      </c>
      <c r="D724" s="175"/>
    </row>
    <row r="725" spans="1:4" x14ac:dyDescent="0.2">
      <c r="A725" s="173" t="s">
        <v>346</v>
      </c>
      <c r="B725" s="174" t="s">
        <v>347</v>
      </c>
      <c r="C725" s="152">
        <v>0</v>
      </c>
      <c r="D725" s="175"/>
    </row>
    <row r="726" spans="1:4" x14ac:dyDescent="0.2">
      <c r="A726" s="173" t="s">
        <v>348</v>
      </c>
      <c r="B726" s="174" t="s">
        <v>349</v>
      </c>
      <c r="C726" s="152">
        <v>0</v>
      </c>
      <c r="D726" s="175"/>
    </row>
    <row r="727" spans="1:4" ht="25.5" x14ac:dyDescent="0.2">
      <c r="A727" s="173" t="s">
        <v>350</v>
      </c>
      <c r="B727" s="174" t="s">
        <v>351</v>
      </c>
      <c r="C727" s="152">
        <v>0</v>
      </c>
      <c r="D727" s="175"/>
    </row>
    <row r="728" spans="1:4" x14ac:dyDescent="0.2">
      <c r="A728" s="186"/>
      <c r="B728" s="177"/>
      <c r="C728" s="152"/>
      <c r="D728" s="175"/>
    </row>
    <row r="729" spans="1:4" ht="25.5" x14ac:dyDescent="0.2">
      <c r="A729" s="182" t="s">
        <v>352</v>
      </c>
      <c r="B729" s="168" t="s">
        <v>353</v>
      </c>
      <c r="C729" s="172">
        <f>SUM(C730:C731)</f>
        <v>0</v>
      </c>
      <c r="D729" s="170"/>
    </row>
    <row r="730" spans="1:4" x14ac:dyDescent="0.2">
      <c r="A730" s="173" t="s">
        <v>354</v>
      </c>
      <c r="B730" s="174" t="s">
        <v>355</v>
      </c>
      <c r="C730" s="152">
        <v>0</v>
      </c>
      <c r="D730" s="175"/>
    </row>
    <row r="731" spans="1:4" x14ac:dyDescent="0.2">
      <c r="A731" s="173" t="s">
        <v>356</v>
      </c>
      <c r="B731" s="174" t="s">
        <v>357</v>
      </c>
      <c r="C731" s="152">
        <v>0</v>
      </c>
      <c r="D731" s="175"/>
    </row>
    <row r="732" spans="1:4" x14ac:dyDescent="0.2">
      <c r="A732" s="186"/>
      <c r="B732" s="177"/>
      <c r="C732" s="152"/>
      <c r="D732" s="175"/>
    </row>
    <row r="733" spans="1:4" ht="25.5" x14ac:dyDescent="0.2">
      <c r="A733" s="182" t="s">
        <v>358</v>
      </c>
      <c r="B733" s="168" t="s">
        <v>359</v>
      </c>
      <c r="C733" s="172">
        <f>SUM(C734:C737)</f>
        <v>0</v>
      </c>
      <c r="D733" s="170"/>
    </row>
    <row r="734" spans="1:4" x14ac:dyDescent="0.2">
      <c r="A734" s="173" t="s">
        <v>360</v>
      </c>
      <c r="B734" s="174" t="s">
        <v>361</v>
      </c>
      <c r="C734" s="152">
        <v>0</v>
      </c>
      <c r="D734" s="175"/>
    </row>
    <row r="735" spans="1:4" x14ac:dyDescent="0.2">
      <c r="A735" s="173" t="s">
        <v>362</v>
      </c>
      <c r="B735" s="174" t="s">
        <v>363</v>
      </c>
      <c r="C735" s="152">
        <v>0</v>
      </c>
      <c r="D735" s="175"/>
    </row>
    <row r="736" spans="1:4" x14ac:dyDescent="0.2">
      <c r="A736" s="173" t="s">
        <v>364</v>
      </c>
      <c r="B736" s="174" t="s">
        <v>365</v>
      </c>
      <c r="C736" s="152">
        <v>0</v>
      </c>
      <c r="D736" s="175"/>
    </row>
    <row r="737" spans="1:4" ht="25.5" x14ac:dyDescent="0.2">
      <c r="A737" s="173" t="s">
        <v>366</v>
      </c>
      <c r="B737" s="174" t="s">
        <v>367</v>
      </c>
      <c r="C737" s="152">
        <v>0</v>
      </c>
      <c r="D737" s="175"/>
    </row>
    <row r="738" spans="1:4" x14ac:dyDescent="0.2">
      <c r="A738" s="186"/>
      <c r="B738" s="177"/>
      <c r="C738" s="152"/>
      <c r="D738" s="175"/>
    </row>
    <row r="739" spans="1:4" ht="25.5" x14ac:dyDescent="0.2">
      <c r="A739" s="182" t="s">
        <v>368</v>
      </c>
      <c r="B739" s="168" t="s">
        <v>369</v>
      </c>
      <c r="C739" s="172">
        <f>SUM(C740:C747)</f>
        <v>0</v>
      </c>
      <c r="D739" s="170"/>
    </row>
    <row r="740" spans="1:4" x14ac:dyDescent="0.2">
      <c r="A740" s="173" t="s">
        <v>370</v>
      </c>
      <c r="B740" s="174" t="s">
        <v>371</v>
      </c>
      <c r="C740" s="152"/>
      <c r="D740" s="175"/>
    </row>
    <row r="741" spans="1:4" ht="25.5" x14ac:dyDescent="0.2">
      <c r="A741" s="173" t="s">
        <v>372</v>
      </c>
      <c r="B741" s="174" t="s">
        <v>373</v>
      </c>
      <c r="C741" s="152">
        <v>0</v>
      </c>
      <c r="D741" s="175"/>
    </row>
    <row r="742" spans="1:4" x14ac:dyDescent="0.2">
      <c r="A742" s="173" t="s">
        <v>374</v>
      </c>
      <c r="B742" s="174" t="s">
        <v>375</v>
      </c>
      <c r="C742" s="152">
        <v>0</v>
      </c>
      <c r="D742" s="175"/>
    </row>
    <row r="743" spans="1:4" x14ac:dyDescent="0.2">
      <c r="A743" s="173" t="s">
        <v>376</v>
      </c>
      <c r="B743" s="174" t="s">
        <v>377</v>
      </c>
      <c r="C743" s="152">
        <v>0</v>
      </c>
      <c r="D743" s="175"/>
    </row>
    <row r="744" spans="1:4" x14ac:dyDescent="0.2">
      <c r="A744" s="173" t="s">
        <v>378</v>
      </c>
      <c r="B744" s="174" t="s">
        <v>379</v>
      </c>
      <c r="C744" s="152">
        <v>0</v>
      </c>
      <c r="D744" s="175"/>
    </row>
    <row r="745" spans="1:4" ht="25.5" x14ac:dyDescent="0.2">
      <c r="A745" s="173" t="s">
        <v>380</v>
      </c>
      <c r="B745" s="174" t="s">
        <v>381</v>
      </c>
      <c r="C745" s="152">
        <v>0</v>
      </c>
      <c r="D745" s="175"/>
    </row>
    <row r="746" spans="1:4" x14ac:dyDescent="0.2">
      <c r="A746" s="173" t="s">
        <v>382</v>
      </c>
      <c r="B746" s="174" t="s">
        <v>383</v>
      </c>
      <c r="C746" s="152">
        <v>0</v>
      </c>
      <c r="D746" s="175"/>
    </row>
    <row r="747" spans="1:4" x14ac:dyDescent="0.2">
      <c r="A747" s="173" t="s">
        <v>384</v>
      </c>
      <c r="B747" s="174" t="s">
        <v>385</v>
      </c>
      <c r="C747" s="152">
        <v>0</v>
      </c>
      <c r="D747" s="175"/>
    </row>
    <row r="748" spans="1:4" x14ac:dyDescent="0.2">
      <c r="A748" s="173"/>
      <c r="B748" s="177"/>
      <c r="C748" s="152"/>
      <c r="D748" s="175"/>
    </row>
    <row r="749" spans="1:4" x14ac:dyDescent="0.2">
      <c r="A749" s="167">
        <v>5</v>
      </c>
      <c r="B749" s="187" t="s">
        <v>386</v>
      </c>
      <c r="C749" s="172">
        <f>SUM(C751+C761+C771+C776)</f>
        <v>0</v>
      </c>
      <c r="D749" s="170"/>
    </row>
    <row r="750" spans="1:4" x14ac:dyDescent="0.2">
      <c r="A750" s="186"/>
      <c r="B750" s="177"/>
      <c r="C750" s="152"/>
      <c r="D750" s="175"/>
    </row>
    <row r="751" spans="1:4" x14ac:dyDescent="0.2">
      <c r="A751" s="188" t="s">
        <v>387</v>
      </c>
      <c r="B751" s="168" t="s">
        <v>388</v>
      </c>
      <c r="C751" s="172">
        <f>SUM(C752:C759)</f>
        <v>0</v>
      </c>
      <c r="D751" s="170"/>
    </row>
    <row r="752" spans="1:4" x14ac:dyDescent="0.2">
      <c r="A752" s="189" t="s">
        <v>389</v>
      </c>
      <c r="B752" s="174" t="s">
        <v>390</v>
      </c>
      <c r="C752" s="152">
        <v>0</v>
      </c>
      <c r="D752" s="175"/>
    </row>
    <row r="753" spans="1:4" x14ac:dyDescent="0.2">
      <c r="A753" s="189" t="s">
        <v>391</v>
      </c>
      <c r="B753" s="174" t="s">
        <v>392</v>
      </c>
      <c r="C753" s="152">
        <v>0</v>
      </c>
      <c r="D753" s="175"/>
    </row>
    <row r="754" spans="1:4" x14ac:dyDescent="0.2">
      <c r="A754" s="189" t="s">
        <v>393</v>
      </c>
      <c r="B754" s="174" t="s">
        <v>394</v>
      </c>
      <c r="C754" s="152"/>
      <c r="D754" s="175"/>
    </row>
    <row r="755" spans="1:4" x14ac:dyDescent="0.2">
      <c r="A755" s="189" t="s">
        <v>395</v>
      </c>
      <c r="B755" s="174" t="s">
        <v>396</v>
      </c>
      <c r="C755" s="152"/>
      <c r="D755" s="175"/>
    </row>
    <row r="756" spans="1:4" x14ac:dyDescent="0.2">
      <c r="A756" s="189" t="s">
        <v>397</v>
      </c>
      <c r="B756" s="174" t="s">
        <v>398</v>
      </c>
      <c r="C756" s="152"/>
      <c r="D756" s="175"/>
    </row>
    <row r="757" spans="1:4" ht="25.5" x14ac:dyDescent="0.2">
      <c r="A757" s="189" t="s">
        <v>399</v>
      </c>
      <c r="B757" s="174" t="s">
        <v>400</v>
      </c>
      <c r="C757" s="152"/>
      <c r="D757" s="175"/>
    </row>
    <row r="758" spans="1:4" ht="25.5" x14ac:dyDescent="0.2">
      <c r="A758" s="189" t="s">
        <v>401</v>
      </c>
      <c r="B758" s="174" t="s">
        <v>402</v>
      </c>
      <c r="C758" s="152"/>
      <c r="D758" s="175"/>
    </row>
    <row r="759" spans="1:4" x14ac:dyDescent="0.2">
      <c r="A759" s="189" t="s">
        <v>403</v>
      </c>
      <c r="B759" s="174" t="s">
        <v>404</v>
      </c>
      <c r="C759" s="152">
        <v>0</v>
      </c>
      <c r="D759" s="175"/>
    </row>
    <row r="760" spans="1:4" x14ac:dyDescent="0.2">
      <c r="A760" s="189"/>
      <c r="B760" s="174"/>
      <c r="C760" s="152"/>
      <c r="D760" s="175"/>
    </row>
    <row r="761" spans="1:4" ht="25.5" x14ac:dyDescent="0.2">
      <c r="A761" s="188" t="s">
        <v>405</v>
      </c>
      <c r="B761" s="168" t="s">
        <v>406</v>
      </c>
      <c r="C761" s="172">
        <f>SUM(C762:C769)</f>
        <v>0</v>
      </c>
      <c r="D761" s="170"/>
    </row>
    <row r="762" spans="1:4" x14ac:dyDescent="0.2">
      <c r="A762" s="189" t="s">
        <v>407</v>
      </c>
      <c r="B762" s="174" t="s">
        <v>408</v>
      </c>
      <c r="C762" s="152">
        <v>0</v>
      </c>
      <c r="D762" s="175"/>
    </row>
    <row r="763" spans="1:4" x14ac:dyDescent="0.2">
      <c r="A763" s="189" t="s">
        <v>409</v>
      </c>
      <c r="B763" s="174" t="s">
        <v>410</v>
      </c>
      <c r="C763" s="152">
        <v>0</v>
      </c>
      <c r="D763" s="175"/>
    </row>
    <row r="764" spans="1:4" x14ac:dyDescent="0.2">
      <c r="A764" s="189" t="s">
        <v>411</v>
      </c>
      <c r="B764" s="174" t="s">
        <v>412</v>
      </c>
      <c r="C764" s="152">
        <v>0</v>
      </c>
      <c r="D764" s="175"/>
    </row>
    <row r="765" spans="1:4" x14ac:dyDescent="0.2">
      <c r="A765" s="189" t="s">
        <v>413</v>
      </c>
      <c r="B765" s="174" t="s">
        <v>414</v>
      </c>
      <c r="C765" s="152">
        <v>0</v>
      </c>
      <c r="D765" s="175"/>
    </row>
    <row r="766" spans="1:4" x14ac:dyDescent="0.2">
      <c r="A766" s="189" t="s">
        <v>415</v>
      </c>
      <c r="B766" s="174" t="s">
        <v>416</v>
      </c>
      <c r="C766" s="152">
        <v>0</v>
      </c>
      <c r="D766" s="175"/>
    </row>
    <row r="767" spans="1:4" x14ac:dyDescent="0.2">
      <c r="A767" s="189" t="s">
        <v>417</v>
      </c>
      <c r="B767" s="174" t="s">
        <v>418</v>
      </c>
      <c r="C767" s="152">
        <v>0</v>
      </c>
      <c r="D767" s="175"/>
    </row>
    <row r="768" spans="1:4" x14ac:dyDescent="0.2">
      <c r="A768" s="189" t="s">
        <v>419</v>
      </c>
      <c r="B768" s="174" t="s">
        <v>420</v>
      </c>
      <c r="C768" s="152">
        <v>0</v>
      </c>
      <c r="D768" s="175"/>
    </row>
    <row r="769" spans="1:4" ht="25.5" x14ac:dyDescent="0.2">
      <c r="A769" s="189" t="s">
        <v>421</v>
      </c>
      <c r="B769" s="174" t="s">
        <v>422</v>
      </c>
      <c r="C769" s="152">
        <v>0</v>
      </c>
      <c r="D769" s="175"/>
    </row>
    <row r="770" spans="1:4" x14ac:dyDescent="0.2">
      <c r="A770" s="189"/>
      <c r="B770" s="174"/>
      <c r="C770" s="152"/>
      <c r="D770" s="175"/>
    </row>
    <row r="771" spans="1:4" x14ac:dyDescent="0.2">
      <c r="A771" s="188" t="s">
        <v>423</v>
      </c>
      <c r="B771" s="168" t="s">
        <v>424</v>
      </c>
      <c r="C771" s="172">
        <f>SUM(C772:C774)</f>
        <v>0</v>
      </c>
      <c r="D771" s="170"/>
    </row>
    <row r="772" spans="1:4" x14ac:dyDescent="0.2">
      <c r="A772" s="189" t="s">
        <v>425</v>
      </c>
      <c r="B772" s="174" t="s">
        <v>426</v>
      </c>
      <c r="C772" s="152">
        <v>0</v>
      </c>
      <c r="D772" s="175"/>
    </row>
    <row r="773" spans="1:4" x14ac:dyDescent="0.2">
      <c r="A773" s="189" t="s">
        <v>427</v>
      </c>
      <c r="B773" s="174" t="s">
        <v>428</v>
      </c>
      <c r="C773" s="152">
        <v>0</v>
      </c>
      <c r="D773" s="175"/>
    </row>
    <row r="774" spans="1:4" x14ac:dyDescent="0.2">
      <c r="A774" s="189" t="s">
        <v>429</v>
      </c>
      <c r="B774" s="174" t="s">
        <v>430</v>
      </c>
      <c r="C774" s="152">
        <v>0</v>
      </c>
      <c r="D774" s="175"/>
    </row>
    <row r="775" spans="1:4" x14ac:dyDescent="0.2">
      <c r="A775" s="189"/>
      <c r="B775" s="174"/>
      <c r="C775" s="152"/>
      <c r="D775" s="175"/>
    </row>
    <row r="776" spans="1:4" x14ac:dyDescent="0.2">
      <c r="A776" s="188" t="s">
        <v>431</v>
      </c>
      <c r="B776" s="168" t="s">
        <v>432</v>
      </c>
      <c r="C776" s="172">
        <f>SUM(C777:C780)</f>
        <v>0</v>
      </c>
      <c r="D776" s="170"/>
    </row>
    <row r="777" spans="1:4" x14ac:dyDescent="0.2">
      <c r="A777" s="189" t="s">
        <v>433</v>
      </c>
      <c r="B777" s="174" t="s">
        <v>434</v>
      </c>
      <c r="C777" s="152">
        <v>0</v>
      </c>
      <c r="D777" s="175"/>
    </row>
    <row r="778" spans="1:4" x14ac:dyDescent="0.2">
      <c r="A778" s="189" t="s">
        <v>435</v>
      </c>
      <c r="B778" s="174" t="s">
        <v>436</v>
      </c>
      <c r="C778" s="152">
        <v>0</v>
      </c>
      <c r="D778" s="175"/>
    </row>
    <row r="779" spans="1:4" x14ac:dyDescent="0.2">
      <c r="A779" s="189" t="s">
        <v>437</v>
      </c>
      <c r="B779" s="174" t="s">
        <v>438</v>
      </c>
      <c r="C779" s="152">
        <v>0</v>
      </c>
      <c r="D779" s="175"/>
    </row>
    <row r="780" spans="1:4" x14ac:dyDescent="0.2">
      <c r="A780" s="189" t="s">
        <v>439</v>
      </c>
      <c r="B780" s="174" t="s">
        <v>440</v>
      </c>
      <c r="C780" s="152">
        <v>0</v>
      </c>
      <c r="D780" s="175"/>
    </row>
    <row r="781" spans="1:4" x14ac:dyDescent="0.2">
      <c r="A781" s="190"/>
      <c r="B781" s="190"/>
      <c r="C781" s="190"/>
      <c r="D781" s="190"/>
    </row>
    <row r="783" spans="1:4" ht="25.5" x14ac:dyDescent="0.2">
      <c r="A783" s="192" t="str">
        <f>'3. Reg en Salud'!B59</f>
        <v>RE2.MM Medidas minimizadoras del riesgo</v>
      </c>
      <c r="B783" s="160" t="s">
        <v>177</v>
      </c>
      <c r="C783" s="152">
        <f>SUM(C785,C861,C905)</f>
        <v>0</v>
      </c>
      <c r="D783" s="162"/>
    </row>
    <row r="784" spans="1:4" x14ac:dyDescent="0.2">
      <c r="A784" s="163" t="s">
        <v>178</v>
      </c>
      <c r="B784" s="164" t="s">
        <v>179</v>
      </c>
      <c r="C784" s="165" t="s">
        <v>180</v>
      </c>
      <c r="D784" s="166" t="s">
        <v>181</v>
      </c>
    </row>
    <row r="785" spans="1:4" x14ac:dyDescent="0.2">
      <c r="A785" s="167">
        <v>1</v>
      </c>
      <c r="B785" s="168" t="s">
        <v>182</v>
      </c>
      <c r="C785" s="169">
        <f>SUM(C787,C794,C801,C810,C819,C824,C831,C836,C847,C853)</f>
        <v>0</v>
      </c>
      <c r="D785" s="170"/>
    </row>
    <row r="786" spans="1:4" x14ac:dyDescent="0.2">
      <c r="A786" s="167"/>
      <c r="B786" s="185"/>
      <c r="C786" s="172"/>
      <c r="D786" s="170"/>
    </row>
    <row r="787" spans="1:4" x14ac:dyDescent="0.2">
      <c r="A787" s="171" t="s">
        <v>184</v>
      </c>
      <c r="B787" s="168" t="s">
        <v>185</v>
      </c>
      <c r="C787" s="172">
        <f>SUM(C788:C792)</f>
        <v>0</v>
      </c>
      <c r="D787" s="170"/>
    </row>
    <row r="788" spans="1:4" x14ac:dyDescent="0.2">
      <c r="A788" s="173" t="s">
        <v>186</v>
      </c>
      <c r="B788" s="174" t="s">
        <v>187</v>
      </c>
      <c r="C788" s="152">
        <v>0</v>
      </c>
      <c r="D788" s="175"/>
    </row>
    <row r="789" spans="1:4" ht="25.5" x14ac:dyDescent="0.2">
      <c r="A789" s="173" t="s">
        <v>188</v>
      </c>
      <c r="B789" s="174" t="s">
        <v>189</v>
      </c>
      <c r="C789" s="152">
        <v>0</v>
      </c>
      <c r="D789" s="175"/>
    </row>
    <row r="790" spans="1:4" x14ac:dyDescent="0.2">
      <c r="A790" s="173" t="s">
        <v>190</v>
      </c>
      <c r="B790" s="174" t="s">
        <v>191</v>
      </c>
      <c r="C790" s="152">
        <v>0</v>
      </c>
      <c r="D790" s="175"/>
    </row>
    <row r="791" spans="1:4" ht="25.5" x14ac:dyDescent="0.2">
      <c r="A791" s="173" t="s">
        <v>192</v>
      </c>
      <c r="B791" s="174" t="s">
        <v>193</v>
      </c>
      <c r="C791" s="152">
        <v>0</v>
      </c>
      <c r="D791" s="175"/>
    </row>
    <row r="792" spans="1:4" x14ac:dyDescent="0.2">
      <c r="A792" s="173" t="s">
        <v>194</v>
      </c>
      <c r="B792" s="174" t="s">
        <v>195</v>
      </c>
      <c r="C792" s="152">
        <v>0</v>
      </c>
      <c r="D792" s="175"/>
    </row>
    <row r="793" spans="1:4" x14ac:dyDescent="0.2">
      <c r="A793" s="176"/>
      <c r="B793" s="177"/>
      <c r="C793" s="152"/>
      <c r="D793" s="175"/>
    </row>
    <row r="794" spans="1:4" x14ac:dyDescent="0.2">
      <c r="A794" s="171" t="s">
        <v>196</v>
      </c>
      <c r="B794" s="168" t="s">
        <v>197</v>
      </c>
      <c r="C794" s="172">
        <f>SUM(C795:C799)</f>
        <v>0</v>
      </c>
      <c r="D794" s="170"/>
    </row>
    <row r="795" spans="1:4" x14ac:dyDescent="0.2">
      <c r="A795" s="173" t="s">
        <v>198</v>
      </c>
      <c r="B795" s="174" t="s">
        <v>199</v>
      </c>
      <c r="C795" s="152">
        <v>0</v>
      </c>
      <c r="D795" s="175"/>
    </row>
    <row r="796" spans="1:4" x14ac:dyDescent="0.2">
      <c r="A796" s="173" t="s">
        <v>200</v>
      </c>
      <c r="B796" s="174" t="s">
        <v>201</v>
      </c>
      <c r="C796" s="152">
        <v>0</v>
      </c>
      <c r="D796" s="175"/>
    </row>
    <row r="797" spans="1:4" x14ac:dyDescent="0.2">
      <c r="A797" s="173" t="s">
        <v>202</v>
      </c>
      <c r="B797" s="174" t="s">
        <v>203</v>
      </c>
      <c r="C797" s="152">
        <v>0</v>
      </c>
      <c r="D797" s="175"/>
    </row>
    <row r="798" spans="1:4" x14ac:dyDescent="0.2">
      <c r="A798" s="173" t="s">
        <v>204</v>
      </c>
      <c r="B798" s="174" t="s">
        <v>205</v>
      </c>
      <c r="C798" s="152">
        <v>0</v>
      </c>
      <c r="D798" s="175"/>
    </row>
    <row r="799" spans="1:4" x14ac:dyDescent="0.2">
      <c r="A799" s="173" t="s">
        <v>206</v>
      </c>
      <c r="B799" s="174" t="s">
        <v>207</v>
      </c>
      <c r="C799" s="152">
        <v>0</v>
      </c>
      <c r="D799" s="175"/>
    </row>
    <row r="800" spans="1:4" x14ac:dyDescent="0.2">
      <c r="A800" s="176"/>
      <c r="B800" s="177"/>
      <c r="C800" s="172"/>
      <c r="D800" s="170"/>
    </row>
    <row r="801" spans="1:4" ht="25.5" x14ac:dyDescent="0.2">
      <c r="A801" s="171" t="s">
        <v>208</v>
      </c>
      <c r="B801" s="178" t="s">
        <v>209</v>
      </c>
      <c r="C801" s="172">
        <f>SUM(C802:C808)</f>
        <v>0</v>
      </c>
      <c r="D801" s="170"/>
    </row>
    <row r="802" spans="1:4" x14ac:dyDescent="0.2">
      <c r="A802" s="173" t="s">
        <v>210</v>
      </c>
      <c r="B802" s="174" t="s">
        <v>211</v>
      </c>
      <c r="C802" s="152">
        <v>0</v>
      </c>
      <c r="D802" s="175"/>
    </row>
    <row r="803" spans="1:4" x14ac:dyDescent="0.2">
      <c r="A803" s="173" t="s">
        <v>212</v>
      </c>
      <c r="B803" s="174" t="s">
        <v>213</v>
      </c>
      <c r="C803" s="152">
        <v>0</v>
      </c>
      <c r="D803" s="175"/>
    </row>
    <row r="804" spans="1:4" x14ac:dyDescent="0.2">
      <c r="A804" s="173" t="s">
        <v>214</v>
      </c>
      <c r="B804" s="174" t="s">
        <v>215</v>
      </c>
      <c r="C804" s="152"/>
      <c r="D804" s="175"/>
    </row>
    <row r="805" spans="1:4" x14ac:dyDescent="0.2">
      <c r="A805" s="173" t="s">
        <v>216</v>
      </c>
      <c r="B805" s="174" t="s">
        <v>217</v>
      </c>
      <c r="C805" s="152">
        <v>0</v>
      </c>
      <c r="D805" s="175"/>
    </row>
    <row r="806" spans="1:4" x14ac:dyDescent="0.2">
      <c r="A806" s="173" t="s">
        <v>218</v>
      </c>
      <c r="B806" s="174" t="s">
        <v>219</v>
      </c>
      <c r="C806" s="152">
        <v>0</v>
      </c>
      <c r="D806" s="175"/>
    </row>
    <row r="807" spans="1:4" ht="25.5" x14ac:dyDescent="0.2">
      <c r="A807" s="173" t="s">
        <v>220</v>
      </c>
      <c r="B807" s="174" t="s">
        <v>221</v>
      </c>
      <c r="C807" s="152">
        <v>0</v>
      </c>
      <c r="D807" s="175"/>
    </row>
    <row r="808" spans="1:4" ht="25.5" x14ac:dyDescent="0.2">
      <c r="A808" s="173" t="s">
        <v>222</v>
      </c>
      <c r="B808" s="174" t="s">
        <v>223</v>
      </c>
      <c r="C808" s="152">
        <v>0</v>
      </c>
      <c r="D808" s="175"/>
    </row>
    <row r="809" spans="1:4" x14ac:dyDescent="0.2">
      <c r="A809" s="176"/>
      <c r="B809" s="177"/>
      <c r="C809" s="152"/>
      <c r="D809" s="175"/>
    </row>
    <row r="810" spans="1:4" x14ac:dyDescent="0.2">
      <c r="A810" s="171" t="s">
        <v>224</v>
      </c>
      <c r="B810" s="168" t="s">
        <v>225</v>
      </c>
      <c r="C810" s="172">
        <f>SUM(C811:C817)</f>
        <v>0</v>
      </c>
      <c r="D810" s="170"/>
    </row>
    <row r="811" spans="1:4" x14ac:dyDescent="0.2">
      <c r="A811" s="173" t="s">
        <v>226</v>
      </c>
      <c r="B811" s="174" t="s">
        <v>227</v>
      </c>
      <c r="C811" s="152">
        <v>0</v>
      </c>
      <c r="D811" s="175"/>
    </row>
    <row r="812" spans="1:4" x14ac:dyDescent="0.2">
      <c r="A812" s="173" t="s">
        <v>228</v>
      </c>
      <c r="B812" s="174" t="s">
        <v>229</v>
      </c>
      <c r="C812" s="152">
        <v>0</v>
      </c>
      <c r="D812" s="175"/>
    </row>
    <row r="813" spans="1:4" x14ac:dyDescent="0.2">
      <c r="A813" s="173" t="s">
        <v>230</v>
      </c>
      <c r="B813" s="174" t="s">
        <v>231</v>
      </c>
      <c r="C813" s="152">
        <v>0</v>
      </c>
      <c r="D813" s="175"/>
    </row>
    <row r="814" spans="1:4" ht="25.5" x14ac:dyDescent="0.2">
      <c r="A814" s="173" t="s">
        <v>232</v>
      </c>
      <c r="B814" s="174" t="s">
        <v>233</v>
      </c>
      <c r="C814" s="152">
        <v>0</v>
      </c>
      <c r="D814" s="175"/>
    </row>
    <row r="815" spans="1:4" ht="25.5" x14ac:dyDescent="0.2">
      <c r="A815" s="173" t="s">
        <v>234</v>
      </c>
      <c r="B815" s="174" t="s">
        <v>235</v>
      </c>
      <c r="C815" s="152">
        <v>0</v>
      </c>
      <c r="D815" s="175"/>
    </row>
    <row r="816" spans="1:4" x14ac:dyDescent="0.2">
      <c r="A816" s="173" t="s">
        <v>236</v>
      </c>
      <c r="B816" s="174" t="s">
        <v>237</v>
      </c>
      <c r="C816" s="152">
        <v>0</v>
      </c>
      <c r="D816" s="175"/>
    </row>
    <row r="817" spans="1:4" x14ac:dyDescent="0.2">
      <c r="A817" s="173" t="s">
        <v>238</v>
      </c>
      <c r="B817" s="174" t="s">
        <v>239</v>
      </c>
      <c r="C817" s="152"/>
      <c r="D817" s="175"/>
    </row>
    <row r="818" spans="1:4" x14ac:dyDescent="0.2">
      <c r="A818" s="176"/>
      <c r="B818" s="177"/>
      <c r="C818" s="152"/>
      <c r="D818" s="175"/>
    </row>
    <row r="819" spans="1:4" x14ac:dyDescent="0.2">
      <c r="A819" s="171" t="s">
        <v>240</v>
      </c>
      <c r="B819" s="168" t="s">
        <v>241</v>
      </c>
      <c r="C819" s="172">
        <f>SUM(C820++C821+C822)</f>
        <v>0</v>
      </c>
      <c r="D819" s="170"/>
    </row>
    <row r="820" spans="1:4" x14ac:dyDescent="0.2">
      <c r="A820" s="173" t="s">
        <v>242</v>
      </c>
      <c r="B820" s="174" t="s">
        <v>243</v>
      </c>
      <c r="C820" s="152">
        <v>0</v>
      </c>
      <c r="D820" s="175"/>
    </row>
    <row r="821" spans="1:4" x14ac:dyDescent="0.2">
      <c r="A821" s="173" t="s">
        <v>244</v>
      </c>
      <c r="B821" s="174" t="s">
        <v>245</v>
      </c>
      <c r="C821" s="152">
        <v>0</v>
      </c>
      <c r="D821" s="175"/>
    </row>
    <row r="822" spans="1:4" x14ac:dyDescent="0.2">
      <c r="A822" s="173" t="s">
        <v>246</v>
      </c>
      <c r="B822" s="174" t="s">
        <v>247</v>
      </c>
      <c r="C822" s="152">
        <v>0</v>
      </c>
      <c r="D822" s="175"/>
    </row>
    <row r="823" spans="1:4" x14ac:dyDescent="0.2">
      <c r="A823" s="176"/>
      <c r="B823" s="177"/>
      <c r="C823" s="152"/>
      <c r="D823" s="175"/>
    </row>
    <row r="824" spans="1:4" ht="25.5" x14ac:dyDescent="0.2">
      <c r="A824" s="171" t="s">
        <v>248</v>
      </c>
      <c r="B824" s="168" t="s">
        <v>249</v>
      </c>
      <c r="C824" s="172">
        <f>SUM(C825+C828+C829)</f>
        <v>0</v>
      </c>
      <c r="D824" s="170"/>
    </row>
    <row r="825" spans="1:4" x14ac:dyDescent="0.2">
      <c r="A825" s="173" t="s">
        <v>250</v>
      </c>
      <c r="B825" s="177" t="s">
        <v>251</v>
      </c>
      <c r="C825" s="172">
        <f>SUM(C826:C827)</f>
        <v>0</v>
      </c>
      <c r="D825" s="170"/>
    </row>
    <row r="826" spans="1:4" x14ac:dyDescent="0.2">
      <c r="A826" s="176" t="s">
        <v>252</v>
      </c>
      <c r="B826" s="177" t="s">
        <v>253</v>
      </c>
      <c r="C826" s="152">
        <v>0</v>
      </c>
      <c r="D826" s="175"/>
    </row>
    <row r="827" spans="1:4" ht="25.5" x14ac:dyDescent="0.2">
      <c r="A827" s="176" t="s">
        <v>254</v>
      </c>
      <c r="B827" s="177" t="s">
        <v>255</v>
      </c>
      <c r="C827" s="152">
        <v>0</v>
      </c>
      <c r="D827" s="175"/>
    </row>
    <row r="828" spans="1:4" x14ac:dyDescent="0.2">
      <c r="A828" s="173" t="s">
        <v>256</v>
      </c>
      <c r="B828" s="174" t="s">
        <v>257</v>
      </c>
      <c r="C828" s="152">
        <v>0</v>
      </c>
      <c r="D828" s="175"/>
    </row>
    <row r="829" spans="1:4" x14ac:dyDescent="0.2">
      <c r="A829" s="173" t="s">
        <v>258</v>
      </c>
      <c r="B829" s="174" t="s">
        <v>259</v>
      </c>
      <c r="C829" s="152">
        <v>0</v>
      </c>
      <c r="D829" s="175"/>
    </row>
    <row r="830" spans="1:4" x14ac:dyDescent="0.2">
      <c r="A830" s="176"/>
      <c r="B830" s="177"/>
      <c r="C830" s="152"/>
      <c r="D830" s="175"/>
    </row>
    <row r="831" spans="1:4" x14ac:dyDescent="0.2">
      <c r="A831" s="171" t="s">
        <v>260</v>
      </c>
      <c r="B831" s="168" t="s">
        <v>261</v>
      </c>
      <c r="C831" s="169" t="s">
        <v>262</v>
      </c>
      <c r="D831" s="170"/>
    </row>
    <row r="832" spans="1:4" x14ac:dyDescent="0.2">
      <c r="A832" s="173" t="s">
        <v>263</v>
      </c>
      <c r="B832" s="174" t="s">
        <v>264</v>
      </c>
      <c r="C832" s="179" t="s">
        <v>262</v>
      </c>
      <c r="D832" s="175"/>
    </row>
    <row r="833" spans="1:4" x14ac:dyDescent="0.2">
      <c r="A833" s="173" t="s">
        <v>265</v>
      </c>
      <c r="B833" s="174" t="s">
        <v>266</v>
      </c>
      <c r="C833" s="152">
        <v>0</v>
      </c>
      <c r="D833" s="175"/>
    </row>
    <row r="834" spans="1:4" x14ac:dyDescent="0.2">
      <c r="A834" s="173" t="s">
        <v>267</v>
      </c>
      <c r="B834" s="174" t="s">
        <v>268</v>
      </c>
      <c r="C834" s="152">
        <v>0</v>
      </c>
      <c r="D834" s="175"/>
    </row>
    <row r="835" spans="1:4" x14ac:dyDescent="0.2">
      <c r="A835" s="176"/>
      <c r="B835" s="177"/>
      <c r="C835" s="152"/>
      <c r="D835" s="175"/>
    </row>
    <row r="836" spans="1:4" x14ac:dyDescent="0.2">
      <c r="A836" s="171" t="s">
        <v>269</v>
      </c>
      <c r="B836" s="168" t="s">
        <v>270</v>
      </c>
      <c r="C836" s="172">
        <f>SUM(C837:C845)</f>
        <v>0</v>
      </c>
      <c r="D836" s="170"/>
    </row>
    <row r="837" spans="1:4" x14ac:dyDescent="0.2">
      <c r="A837" s="173" t="s">
        <v>271</v>
      </c>
      <c r="B837" s="174" t="s">
        <v>272</v>
      </c>
      <c r="C837" s="152">
        <v>0</v>
      </c>
      <c r="D837" s="175"/>
    </row>
    <row r="838" spans="1:4" x14ac:dyDescent="0.2">
      <c r="A838" s="173" t="s">
        <v>273</v>
      </c>
      <c r="B838" s="174" t="s">
        <v>274</v>
      </c>
      <c r="C838" s="152">
        <v>0</v>
      </c>
      <c r="D838" s="175"/>
    </row>
    <row r="839" spans="1:4" x14ac:dyDescent="0.2">
      <c r="A839" s="173" t="s">
        <v>275</v>
      </c>
      <c r="B839" s="174" t="s">
        <v>276</v>
      </c>
      <c r="C839" s="152">
        <v>0</v>
      </c>
      <c r="D839" s="175"/>
    </row>
    <row r="840" spans="1:4" ht="25.5" x14ac:dyDescent="0.2">
      <c r="A840" s="173" t="s">
        <v>277</v>
      </c>
      <c r="B840" s="174" t="s">
        <v>278</v>
      </c>
      <c r="C840" s="152">
        <v>0</v>
      </c>
      <c r="D840" s="175"/>
    </row>
    <row r="841" spans="1:4" ht="25.5" x14ac:dyDescent="0.2">
      <c r="A841" s="173" t="s">
        <v>279</v>
      </c>
      <c r="B841" s="174" t="s">
        <v>280</v>
      </c>
      <c r="C841" s="152">
        <v>0</v>
      </c>
      <c r="D841" s="175"/>
    </row>
    <row r="842" spans="1:4" ht="25.5" x14ac:dyDescent="0.2">
      <c r="A842" s="173" t="s">
        <v>281</v>
      </c>
      <c r="B842" s="174" t="s">
        <v>282</v>
      </c>
      <c r="C842" s="152">
        <v>0</v>
      </c>
      <c r="D842" s="175"/>
    </row>
    <row r="843" spans="1:4" x14ac:dyDescent="0.2">
      <c r="A843" s="173" t="s">
        <v>283</v>
      </c>
      <c r="B843" s="174" t="s">
        <v>284</v>
      </c>
      <c r="C843" s="152">
        <v>0</v>
      </c>
      <c r="D843" s="175"/>
    </row>
    <row r="844" spans="1:4" ht="25.5" x14ac:dyDescent="0.2">
      <c r="A844" s="173" t="s">
        <v>285</v>
      </c>
      <c r="B844" s="174" t="s">
        <v>286</v>
      </c>
      <c r="C844" s="152">
        <v>0</v>
      </c>
      <c r="D844" s="175"/>
    </row>
    <row r="845" spans="1:4" ht="25.5" x14ac:dyDescent="0.2">
      <c r="A845" s="173" t="s">
        <v>287</v>
      </c>
      <c r="B845" s="174" t="s">
        <v>288</v>
      </c>
      <c r="C845" s="152">
        <v>0</v>
      </c>
      <c r="D845" s="175"/>
    </row>
    <row r="846" spans="1:4" x14ac:dyDescent="0.2">
      <c r="A846" s="176"/>
      <c r="B846" s="177"/>
      <c r="C846" s="152"/>
      <c r="D846" s="175"/>
    </row>
    <row r="847" spans="1:4" x14ac:dyDescent="0.2">
      <c r="A847" s="171" t="s">
        <v>289</v>
      </c>
      <c r="B847" s="168" t="s">
        <v>290</v>
      </c>
      <c r="C847" s="172">
        <f>SUM(C848:C851)</f>
        <v>0</v>
      </c>
      <c r="D847" s="170"/>
    </row>
    <row r="848" spans="1:4" x14ac:dyDescent="0.2">
      <c r="A848" s="173" t="s">
        <v>291</v>
      </c>
      <c r="B848" s="174" t="s">
        <v>292</v>
      </c>
      <c r="C848" s="152">
        <v>0</v>
      </c>
      <c r="D848" s="175"/>
    </row>
    <row r="849" spans="1:4" x14ac:dyDescent="0.2">
      <c r="A849" s="173" t="s">
        <v>293</v>
      </c>
      <c r="B849" s="174" t="s">
        <v>294</v>
      </c>
      <c r="C849" s="152">
        <v>0</v>
      </c>
      <c r="D849" s="175"/>
    </row>
    <row r="850" spans="1:4" x14ac:dyDescent="0.2">
      <c r="A850" s="173" t="s">
        <v>295</v>
      </c>
      <c r="B850" s="174" t="s">
        <v>296</v>
      </c>
      <c r="C850" s="152">
        <v>0</v>
      </c>
      <c r="D850" s="175"/>
    </row>
    <row r="851" spans="1:4" x14ac:dyDescent="0.2">
      <c r="A851" s="173" t="s">
        <v>297</v>
      </c>
      <c r="B851" s="174" t="s">
        <v>298</v>
      </c>
      <c r="C851" s="152">
        <v>0</v>
      </c>
      <c r="D851" s="175"/>
    </row>
    <row r="852" spans="1:4" x14ac:dyDescent="0.2">
      <c r="A852" s="176"/>
      <c r="B852" s="177"/>
      <c r="C852" s="152"/>
      <c r="D852" s="175"/>
    </row>
    <row r="853" spans="1:4" x14ac:dyDescent="0.2">
      <c r="A853" s="171" t="s">
        <v>299</v>
      </c>
      <c r="B853" s="168" t="s">
        <v>300</v>
      </c>
      <c r="C853" s="172">
        <f>SUM(C854:C859)</f>
        <v>0</v>
      </c>
      <c r="D853" s="170"/>
    </row>
    <row r="854" spans="1:4" x14ac:dyDescent="0.2">
      <c r="A854" s="173" t="s">
        <v>301</v>
      </c>
      <c r="B854" s="174" t="s">
        <v>302</v>
      </c>
      <c r="C854" s="152">
        <v>0</v>
      </c>
      <c r="D854" s="175"/>
    </row>
    <row r="855" spans="1:4" x14ac:dyDescent="0.2">
      <c r="A855" s="173" t="s">
        <v>303</v>
      </c>
      <c r="B855" s="174" t="s">
        <v>304</v>
      </c>
      <c r="C855" s="152">
        <v>0</v>
      </c>
      <c r="D855" s="175"/>
    </row>
    <row r="856" spans="1:4" x14ac:dyDescent="0.2">
      <c r="A856" s="173" t="s">
        <v>305</v>
      </c>
      <c r="B856" s="174" t="s">
        <v>306</v>
      </c>
      <c r="C856" s="152">
        <v>0</v>
      </c>
      <c r="D856" s="175"/>
    </row>
    <row r="857" spans="1:4" ht="25.5" x14ac:dyDescent="0.2">
      <c r="A857" s="173" t="s">
        <v>307</v>
      </c>
      <c r="B857" s="174" t="s">
        <v>308</v>
      </c>
      <c r="C857" s="152">
        <v>0</v>
      </c>
      <c r="D857" s="175"/>
    </row>
    <row r="858" spans="1:4" x14ac:dyDescent="0.2">
      <c r="A858" s="173" t="s">
        <v>309</v>
      </c>
      <c r="B858" s="174" t="s">
        <v>310</v>
      </c>
      <c r="C858" s="152">
        <v>0</v>
      </c>
      <c r="D858" s="175"/>
    </row>
    <row r="859" spans="1:4" x14ac:dyDescent="0.2">
      <c r="A859" s="173" t="s">
        <v>311</v>
      </c>
      <c r="B859" s="174" t="s">
        <v>312</v>
      </c>
      <c r="C859" s="180">
        <v>0</v>
      </c>
      <c r="D859" s="181"/>
    </row>
    <row r="860" spans="1:4" x14ac:dyDescent="0.2">
      <c r="A860" s="182"/>
      <c r="B860" s="183"/>
      <c r="C860" s="184"/>
      <c r="D860" s="162"/>
    </row>
    <row r="861" spans="1:4" x14ac:dyDescent="0.2">
      <c r="A861" s="167">
        <v>2</v>
      </c>
      <c r="B861" s="168" t="s">
        <v>313</v>
      </c>
      <c r="C861" s="172">
        <f>SUM(C863+C870+C876+C885+C889+C895)</f>
        <v>0</v>
      </c>
      <c r="D861" s="170"/>
    </row>
    <row r="862" spans="1:4" x14ac:dyDescent="0.2">
      <c r="A862" s="167"/>
      <c r="B862" s="185"/>
      <c r="C862" s="152"/>
      <c r="D862" s="175"/>
    </row>
    <row r="863" spans="1:4" x14ac:dyDescent="0.2">
      <c r="A863" s="182" t="s">
        <v>314</v>
      </c>
      <c r="B863" s="168" t="s">
        <v>315</v>
      </c>
      <c r="C863" s="172">
        <f>SUM(C864:C868)</f>
        <v>0</v>
      </c>
      <c r="D863" s="170"/>
    </row>
    <row r="864" spans="1:4" x14ac:dyDescent="0.2">
      <c r="A864" s="173" t="s">
        <v>316</v>
      </c>
      <c r="B864" s="174" t="s">
        <v>317</v>
      </c>
      <c r="C864" s="152">
        <v>0</v>
      </c>
      <c r="D864" s="175"/>
    </row>
    <row r="865" spans="1:4" x14ac:dyDescent="0.2">
      <c r="A865" s="173" t="s">
        <v>318</v>
      </c>
      <c r="B865" s="174" t="s">
        <v>319</v>
      </c>
      <c r="C865" s="152">
        <v>0</v>
      </c>
      <c r="D865" s="175"/>
    </row>
    <row r="866" spans="1:4" x14ac:dyDescent="0.2">
      <c r="A866" s="173" t="s">
        <v>320</v>
      </c>
      <c r="B866" s="174" t="s">
        <v>321</v>
      </c>
      <c r="C866" s="152">
        <v>0</v>
      </c>
      <c r="D866" s="175"/>
    </row>
    <row r="867" spans="1:4" x14ac:dyDescent="0.2">
      <c r="A867" s="173" t="s">
        <v>322</v>
      </c>
      <c r="B867" s="174" t="s">
        <v>323</v>
      </c>
      <c r="C867" s="152">
        <v>0</v>
      </c>
      <c r="D867" s="175"/>
    </row>
    <row r="868" spans="1:4" x14ac:dyDescent="0.2">
      <c r="A868" s="173" t="s">
        <v>324</v>
      </c>
      <c r="B868" s="174" t="s">
        <v>325</v>
      </c>
      <c r="C868" s="152">
        <v>0</v>
      </c>
      <c r="D868" s="175"/>
    </row>
    <row r="869" spans="1:4" x14ac:dyDescent="0.2">
      <c r="A869" s="186"/>
      <c r="B869" s="177"/>
      <c r="C869" s="152"/>
      <c r="D869" s="175"/>
    </row>
    <row r="870" spans="1:4" ht="25.5" x14ac:dyDescent="0.2">
      <c r="A870" s="182" t="s">
        <v>326</v>
      </c>
      <c r="B870" s="168" t="s">
        <v>327</v>
      </c>
      <c r="C870" s="172">
        <f>SUM(C871:C874)</f>
        <v>0</v>
      </c>
      <c r="D870" s="170"/>
    </row>
    <row r="871" spans="1:4" x14ac:dyDescent="0.2">
      <c r="A871" s="173" t="s">
        <v>328</v>
      </c>
      <c r="B871" s="174" t="s">
        <v>329</v>
      </c>
      <c r="C871" s="152">
        <v>0</v>
      </c>
      <c r="D871" s="175"/>
    </row>
    <row r="872" spans="1:4" x14ac:dyDescent="0.2">
      <c r="A872" s="173" t="s">
        <v>330</v>
      </c>
      <c r="B872" s="174" t="s">
        <v>331</v>
      </c>
      <c r="C872" s="152">
        <v>0</v>
      </c>
      <c r="D872" s="175"/>
    </row>
    <row r="873" spans="1:4" x14ac:dyDescent="0.2">
      <c r="A873" s="173" t="s">
        <v>332</v>
      </c>
      <c r="B873" s="174" t="s">
        <v>333</v>
      </c>
      <c r="C873" s="152">
        <v>0</v>
      </c>
      <c r="D873" s="175"/>
    </row>
    <row r="874" spans="1:4" x14ac:dyDescent="0.2">
      <c r="A874" s="173" t="s">
        <v>334</v>
      </c>
      <c r="B874" s="174" t="s">
        <v>335</v>
      </c>
      <c r="C874" s="152">
        <v>0</v>
      </c>
      <c r="D874" s="175"/>
    </row>
    <row r="875" spans="1:4" x14ac:dyDescent="0.2">
      <c r="A875" s="186"/>
      <c r="B875" s="177"/>
      <c r="C875" s="152"/>
      <c r="D875" s="175"/>
    </row>
    <row r="876" spans="1:4" ht="25.5" x14ac:dyDescent="0.2">
      <c r="A876" s="182" t="s">
        <v>336</v>
      </c>
      <c r="B876" s="168" t="s">
        <v>337</v>
      </c>
      <c r="C876" s="172">
        <f>SUM(C877:C883)</f>
        <v>0</v>
      </c>
      <c r="D876" s="170"/>
    </row>
    <row r="877" spans="1:4" x14ac:dyDescent="0.2">
      <c r="A877" s="173" t="s">
        <v>338</v>
      </c>
      <c r="B877" s="174" t="s">
        <v>339</v>
      </c>
      <c r="C877" s="152">
        <v>0</v>
      </c>
      <c r="D877" s="175"/>
    </row>
    <row r="878" spans="1:4" ht="25.5" x14ac:dyDescent="0.2">
      <c r="A878" s="173" t="s">
        <v>340</v>
      </c>
      <c r="B878" s="174" t="s">
        <v>341</v>
      </c>
      <c r="C878" s="152">
        <v>0</v>
      </c>
      <c r="D878" s="175"/>
    </row>
    <row r="879" spans="1:4" x14ac:dyDescent="0.2">
      <c r="A879" s="173" t="s">
        <v>342</v>
      </c>
      <c r="B879" s="174" t="s">
        <v>343</v>
      </c>
      <c r="C879" s="152">
        <v>0</v>
      </c>
      <c r="D879" s="175"/>
    </row>
    <row r="880" spans="1:4" ht="25.5" x14ac:dyDescent="0.2">
      <c r="A880" s="173" t="s">
        <v>344</v>
      </c>
      <c r="B880" s="174" t="s">
        <v>345</v>
      </c>
      <c r="C880" s="152">
        <v>0</v>
      </c>
      <c r="D880" s="175"/>
    </row>
    <row r="881" spans="1:4" x14ac:dyDescent="0.2">
      <c r="A881" s="173" t="s">
        <v>346</v>
      </c>
      <c r="B881" s="174" t="s">
        <v>347</v>
      </c>
      <c r="C881" s="152">
        <v>0</v>
      </c>
      <c r="D881" s="175"/>
    </row>
    <row r="882" spans="1:4" x14ac:dyDescent="0.2">
      <c r="A882" s="173" t="s">
        <v>348</v>
      </c>
      <c r="B882" s="174" t="s">
        <v>349</v>
      </c>
      <c r="C882" s="152">
        <v>0</v>
      </c>
      <c r="D882" s="175"/>
    </row>
    <row r="883" spans="1:4" ht="25.5" x14ac:dyDescent="0.2">
      <c r="A883" s="173" t="s">
        <v>350</v>
      </c>
      <c r="B883" s="174" t="s">
        <v>351</v>
      </c>
      <c r="C883" s="152">
        <v>0</v>
      </c>
      <c r="D883" s="175"/>
    </row>
    <row r="884" spans="1:4" x14ac:dyDescent="0.2">
      <c r="A884" s="186"/>
      <c r="B884" s="177"/>
      <c r="C884" s="152"/>
      <c r="D884" s="175"/>
    </row>
    <row r="885" spans="1:4" ht="25.5" x14ac:dyDescent="0.2">
      <c r="A885" s="182" t="s">
        <v>352</v>
      </c>
      <c r="B885" s="168" t="s">
        <v>353</v>
      </c>
      <c r="C885" s="172">
        <f>SUM(C886:C887)</f>
        <v>0</v>
      </c>
      <c r="D885" s="170"/>
    </row>
    <row r="886" spans="1:4" x14ac:dyDescent="0.2">
      <c r="A886" s="173" t="s">
        <v>354</v>
      </c>
      <c r="B886" s="174" t="s">
        <v>355</v>
      </c>
      <c r="C886" s="152">
        <v>0</v>
      </c>
      <c r="D886" s="175"/>
    </row>
    <row r="887" spans="1:4" x14ac:dyDescent="0.2">
      <c r="A887" s="173" t="s">
        <v>356</v>
      </c>
      <c r="B887" s="174" t="s">
        <v>357</v>
      </c>
      <c r="C887" s="152">
        <v>0</v>
      </c>
      <c r="D887" s="175"/>
    </row>
    <row r="888" spans="1:4" x14ac:dyDescent="0.2">
      <c r="A888" s="186"/>
      <c r="B888" s="177"/>
      <c r="C888" s="152"/>
      <c r="D888" s="175"/>
    </row>
    <row r="889" spans="1:4" ht="25.5" x14ac:dyDescent="0.2">
      <c r="A889" s="182" t="s">
        <v>358</v>
      </c>
      <c r="B889" s="168" t="s">
        <v>359</v>
      </c>
      <c r="C889" s="172">
        <f>SUM(C890:C893)</f>
        <v>0</v>
      </c>
      <c r="D889" s="170"/>
    </row>
    <row r="890" spans="1:4" x14ac:dyDescent="0.2">
      <c r="A890" s="173" t="s">
        <v>360</v>
      </c>
      <c r="B890" s="174" t="s">
        <v>361</v>
      </c>
      <c r="C890" s="152">
        <v>0</v>
      </c>
      <c r="D890" s="175"/>
    </row>
    <row r="891" spans="1:4" x14ac:dyDescent="0.2">
      <c r="A891" s="173" t="s">
        <v>362</v>
      </c>
      <c r="B891" s="174" t="s">
        <v>363</v>
      </c>
      <c r="C891" s="152">
        <v>0</v>
      </c>
      <c r="D891" s="175"/>
    </row>
    <row r="892" spans="1:4" x14ac:dyDescent="0.2">
      <c r="A892" s="173" t="s">
        <v>364</v>
      </c>
      <c r="B892" s="174" t="s">
        <v>365</v>
      </c>
      <c r="C892" s="152">
        <v>0</v>
      </c>
      <c r="D892" s="175"/>
    </row>
    <row r="893" spans="1:4" ht="25.5" x14ac:dyDescent="0.2">
      <c r="A893" s="173" t="s">
        <v>366</v>
      </c>
      <c r="B893" s="174" t="s">
        <v>367</v>
      </c>
      <c r="C893" s="152">
        <v>0</v>
      </c>
      <c r="D893" s="175"/>
    </row>
    <row r="894" spans="1:4" x14ac:dyDescent="0.2">
      <c r="A894" s="186"/>
      <c r="B894" s="177"/>
      <c r="C894" s="152"/>
      <c r="D894" s="175"/>
    </row>
    <row r="895" spans="1:4" ht="25.5" x14ac:dyDescent="0.2">
      <c r="A895" s="182" t="s">
        <v>368</v>
      </c>
      <c r="B895" s="168" t="s">
        <v>369</v>
      </c>
      <c r="C895" s="172">
        <f>SUM(C896:C903)</f>
        <v>0</v>
      </c>
      <c r="D895" s="170"/>
    </row>
    <row r="896" spans="1:4" x14ac:dyDescent="0.2">
      <c r="A896" s="173" t="s">
        <v>370</v>
      </c>
      <c r="B896" s="174" t="s">
        <v>371</v>
      </c>
      <c r="C896" s="152"/>
      <c r="D896" s="175"/>
    </row>
    <row r="897" spans="1:4" ht="25.5" x14ac:dyDescent="0.2">
      <c r="A897" s="173" t="s">
        <v>372</v>
      </c>
      <c r="B897" s="174" t="s">
        <v>373</v>
      </c>
      <c r="C897" s="152">
        <v>0</v>
      </c>
      <c r="D897" s="175"/>
    </row>
    <row r="898" spans="1:4" x14ac:dyDescent="0.2">
      <c r="A898" s="173" t="s">
        <v>374</v>
      </c>
      <c r="B898" s="174" t="s">
        <v>375</v>
      </c>
      <c r="C898" s="152">
        <v>0</v>
      </c>
      <c r="D898" s="175"/>
    </row>
    <row r="899" spans="1:4" x14ac:dyDescent="0.2">
      <c r="A899" s="173" t="s">
        <v>376</v>
      </c>
      <c r="B899" s="174" t="s">
        <v>377</v>
      </c>
      <c r="C899" s="152">
        <v>0</v>
      </c>
      <c r="D899" s="175"/>
    </row>
    <row r="900" spans="1:4" x14ac:dyDescent="0.2">
      <c r="A900" s="173" t="s">
        <v>378</v>
      </c>
      <c r="B900" s="174" t="s">
        <v>379</v>
      </c>
      <c r="C900" s="152">
        <v>0</v>
      </c>
      <c r="D900" s="175"/>
    </row>
    <row r="901" spans="1:4" ht="25.5" x14ac:dyDescent="0.2">
      <c r="A901" s="173" t="s">
        <v>380</v>
      </c>
      <c r="B901" s="174" t="s">
        <v>381</v>
      </c>
      <c r="C901" s="152">
        <v>0</v>
      </c>
      <c r="D901" s="175"/>
    </row>
    <row r="902" spans="1:4" x14ac:dyDescent="0.2">
      <c r="A902" s="173" t="s">
        <v>382</v>
      </c>
      <c r="B902" s="174" t="s">
        <v>383</v>
      </c>
      <c r="C902" s="152">
        <v>0</v>
      </c>
      <c r="D902" s="175"/>
    </row>
    <row r="903" spans="1:4" x14ac:dyDescent="0.2">
      <c r="A903" s="173" t="s">
        <v>384</v>
      </c>
      <c r="B903" s="174" t="s">
        <v>385</v>
      </c>
      <c r="C903" s="152">
        <v>0</v>
      </c>
      <c r="D903" s="175"/>
    </row>
    <row r="904" spans="1:4" x14ac:dyDescent="0.2">
      <c r="A904" s="173"/>
      <c r="B904" s="177"/>
      <c r="C904" s="152"/>
      <c r="D904" s="175"/>
    </row>
    <row r="905" spans="1:4" x14ac:dyDescent="0.2">
      <c r="A905" s="167">
        <v>5</v>
      </c>
      <c r="B905" s="187" t="s">
        <v>386</v>
      </c>
      <c r="C905" s="172">
        <f>SUM(C907+C917+C927+C932)</f>
        <v>0</v>
      </c>
      <c r="D905" s="170"/>
    </row>
    <row r="906" spans="1:4" x14ac:dyDescent="0.2">
      <c r="A906" s="186"/>
      <c r="B906" s="177"/>
      <c r="C906" s="152"/>
      <c r="D906" s="175"/>
    </row>
    <row r="907" spans="1:4" x14ac:dyDescent="0.2">
      <c r="A907" s="188" t="s">
        <v>387</v>
      </c>
      <c r="B907" s="168" t="s">
        <v>388</v>
      </c>
      <c r="C907" s="172">
        <f>SUM(C908:C915)</f>
        <v>0</v>
      </c>
      <c r="D907" s="170"/>
    </row>
    <row r="908" spans="1:4" x14ac:dyDescent="0.2">
      <c r="A908" s="189" t="s">
        <v>389</v>
      </c>
      <c r="B908" s="174" t="s">
        <v>390</v>
      </c>
      <c r="C908" s="152">
        <v>0</v>
      </c>
      <c r="D908" s="175"/>
    </row>
    <row r="909" spans="1:4" x14ac:dyDescent="0.2">
      <c r="A909" s="189" t="s">
        <v>391</v>
      </c>
      <c r="B909" s="174" t="s">
        <v>392</v>
      </c>
      <c r="C909" s="152">
        <v>0</v>
      </c>
      <c r="D909" s="175"/>
    </row>
    <row r="910" spans="1:4" x14ac:dyDescent="0.2">
      <c r="A910" s="189" t="s">
        <v>393</v>
      </c>
      <c r="B910" s="174" t="s">
        <v>394</v>
      </c>
      <c r="C910" s="152"/>
      <c r="D910" s="175"/>
    </row>
    <row r="911" spans="1:4" x14ac:dyDescent="0.2">
      <c r="A911" s="189" t="s">
        <v>395</v>
      </c>
      <c r="B911" s="174" t="s">
        <v>396</v>
      </c>
      <c r="C911" s="152"/>
      <c r="D911" s="175"/>
    </row>
    <row r="912" spans="1:4" x14ac:dyDescent="0.2">
      <c r="A912" s="189" t="s">
        <v>397</v>
      </c>
      <c r="B912" s="174" t="s">
        <v>398</v>
      </c>
      <c r="C912" s="152"/>
      <c r="D912" s="175"/>
    </row>
    <row r="913" spans="1:4" ht="25.5" x14ac:dyDescent="0.2">
      <c r="A913" s="189" t="s">
        <v>399</v>
      </c>
      <c r="B913" s="174" t="s">
        <v>400</v>
      </c>
      <c r="C913" s="152"/>
      <c r="D913" s="175"/>
    </row>
    <row r="914" spans="1:4" ht="25.5" x14ac:dyDescent="0.2">
      <c r="A914" s="189" t="s">
        <v>401</v>
      </c>
      <c r="B914" s="174" t="s">
        <v>402</v>
      </c>
      <c r="C914" s="152"/>
      <c r="D914" s="175"/>
    </row>
    <row r="915" spans="1:4" x14ac:dyDescent="0.2">
      <c r="A915" s="189" t="s">
        <v>403</v>
      </c>
      <c r="B915" s="174" t="s">
        <v>404</v>
      </c>
      <c r="C915" s="152">
        <v>0</v>
      </c>
      <c r="D915" s="175"/>
    </row>
    <row r="916" spans="1:4" x14ac:dyDescent="0.2">
      <c r="A916" s="189"/>
      <c r="B916" s="174"/>
      <c r="C916" s="152"/>
      <c r="D916" s="175"/>
    </row>
    <row r="917" spans="1:4" ht="25.5" x14ac:dyDescent="0.2">
      <c r="A917" s="188" t="s">
        <v>405</v>
      </c>
      <c r="B917" s="168" t="s">
        <v>406</v>
      </c>
      <c r="C917" s="172">
        <f>SUM(C918:C925)</f>
        <v>0</v>
      </c>
      <c r="D917" s="170"/>
    </row>
    <row r="918" spans="1:4" x14ac:dyDescent="0.2">
      <c r="A918" s="189" t="s">
        <v>407</v>
      </c>
      <c r="B918" s="174" t="s">
        <v>408</v>
      </c>
      <c r="C918" s="152">
        <v>0</v>
      </c>
      <c r="D918" s="175"/>
    </row>
    <row r="919" spans="1:4" x14ac:dyDescent="0.2">
      <c r="A919" s="189" t="s">
        <v>409</v>
      </c>
      <c r="B919" s="174" t="s">
        <v>410</v>
      </c>
      <c r="C919" s="152">
        <v>0</v>
      </c>
      <c r="D919" s="175"/>
    </row>
    <row r="920" spans="1:4" x14ac:dyDescent="0.2">
      <c r="A920" s="189" t="s">
        <v>411</v>
      </c>
      <c r="B920" s="174" t="s">
        <v>412</v>
      </c>
      <c r="C920" s="152">
        <v>0</v>
      </c>
      <c r="D920" s="175"/>
    </row>
    <row r="921" spans="1:4" x14ac:dyDescent="0.2">
      <c r="A921" s="189" t="s">
        <v>413</v>
      </c>
      <c r="B921" s="174" t="s">
        <v>414</v>
      </c>
      <c r="C921" s="152">
        <v>0</v>
      </c>
      <c r="D921" s="175"/>
    </row>
    <row r="922" spans="1:4" x14ac:dyDescent="0.2">
      <c r="A922" s="189" t="s">
        <v>415</v>
      </c>
      <c r="B922" s="174" t="s">
        <v>416</v>
      </c>
      <c r="C922" s="152">
        <v>0</v>
      </c>
      <c r="D922" s="175"/>
    </row>
    <row r="923" spans="1:4" x14ac:dyDescent="0.2">
      <c r="A923" s="189" t="s">
        <v>417</v>
      </c>
      <c r="B923" s="174" t="s">
        <v>418</v>
      </c>
      <c r="C923" s="152">
        <v>0</v>
      </c>
      <c r="D923" s="175"/>
    </row>
    <row r="924" spans="1:4" x14ac:dyDescent="0.2">
      <c r="A924" s="189" t="s">
        <v>419</v>
      </c>
      <c r="B924" s="174" t="s">
        <v>420</v>
      </c>
      <c r="C924" s="152">
        <v>0</v>
      </c>
      <c r="D924" s="175"/>
    </row>
    <row r="925" spans="1:4" ht="25.5" x14ac:dyDescent="0.2">
      <c r="A925" s="189" t="s">
        <v>421</v>
      </c>
      <c r="B925" s="174" t="s">
        <v>422</v>
      </c>
      <c r="C925" s="152">
        <v>0</v>
      </c>
      <c r="D925" s="175"/>
    </row>
    <row r="926" spans="1:4" x14ac:dyDescent="0.2">
      <c r="A926" s="189"/>
      <c r="B926" s="174"/>
      <c r="C926" s="152"/>
      <c r="D926" s="175"/>
    </row>
    <row r="927" spans="1:4" x14ac:dyDescent="0.2">
      <c r="A927" s="188" t="s">
        <v>423</v>
      </c>
      <c r="B927" s="168" t="s">
        <v>424</v>
      </c>
      <c r="C927" s="172">
        <f>SUM(C928:C930)</f>
        <v>0</v>
      </c>
      <c r="D927" s="170"/>
    </row>
    <row r="928" spans="1:4" x14ac:dyDescent="0.2">
      <c r="A928" s="189" t="s">
        <v>425</v>
      </c>
      <c r="B928" s="174" t="s">
        <v>426</v>
      </c>
      <c r="C928" s="152">
        <v>0</v>
      </c>
      <c r="D928" s="175"/>
    </row>
    <row r="929" spans="1:4" x14ac:dyDescent="0.2">
      <c r="A929" s="189" t="s">
        <v>427</v>
      </c>
      <c r="B929" s="174" t="s">
        <v>428</v>
      </c>
      <c r="C929" s="152">
        <v>0</v>
      </c>
      <c r="D929" s="175"/>
    </row>
    <row r="930" spans="1:4" x14ac:dyDescent="0.2">
      <c r="A930" s="189" t="s">
        <v>429</v>
      </c>
      <c r="B930" s="174" t="s">
        <v>430</v>
      </c>
      <c r="C930" s="152">
        <v>0</v>
      </c>
      <c r="D930" s="175"/>
    </row>
    <row r="931" spans="1:4" x14ac:dyDescent="0.2">
      <c r="A931" s="189"/>
      <c r="B931" s="174"/>
      <c r="C931" s="152"/>
      <c r="D931" s="175"/>
    </row>
    <row r="932" spans="1:4" x14ac:dyDescent="0.2">
      <c r="A932" s="188" t="s">
        <v>431</v>
      </c>
      <c r="B932" s="168" t="s">
        <v>432</v>
      </c>
      <c r="C932" s="172">
        <f>SUM(C933:C936)</f>
        <v>0</v>
      </c>
      <c r="D932" s="170"/>
    </row>
    <row r="933" spans="1:4" x14ac:dyDescent="0.2">
      <c r="A933" s="189" t="s">
        <v>433</v>
      </c>
      <c r="B933" s="174" t="s">
        <v>434</v>
      </c>
      <c r="C933" s="152">
        <v>0</v>
      </c>
      <c r="D933" s="175"/>
    </row>
    <row r="934" spans="1:4" x14ac:dyDescent="0.2">
      <c r="A934" s="189" t="s">
        <v>435</v>
      </c>
      <c r="B934" s="174" t="s">
        <v>436</v>
      </c>
      <c r="C934" s="152">
        <v>0</v>
      </c>
      <c r="D934" s="175"/>
    </row>
    <row r="935" spans="1:4" x14ac:dyDescent="0.2">
      <c r="A935" s="189" t="s">
        <v>437</v>
      </c>
      <c r="B935" s="174" t="s">
        <v>438</v>
      </c>
      <c r="C935" s="152">
        <v>0</v>
      </c>
      <c r="D935" s="175"/>
    </row>
    <row r="936" spans="1:4" x14ac:dyDescent="0.2">
      <c r="A936" s="189" t="s">
        <v>439</v>
      </c>
      <c r="B936" s="174" t="s">
        <v>440</v>
      </c>
      <c r="C936" s="152">
        <v>0</v>
      </c>
      <c r="D936" s="17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80" zoomScaleNormal="80" workbookViewId="0">
      <selection activeCell="A4" sqref="A4:P4"/>
    </sheetView>
  </sheetViews>
  <sheetFormatPr baseColWidth="10" defaultColWidth="10.85546875" defaultRowHeight="15" x14ac:dyDescent="0.2"/>
  <cols>
    <col min="1" max="2" width="28.85546875" style="292" customWidth="1"/>
    <col min="3" max="3" width="31.42578125" style="292" customWidth="1"/>
    <col min="4" max="5" width="13.42578125" style="340" customWidth="1"/>
    <col min="6" max="6" width="13.7109375" style="340" customWidth="1"/>
    <col min="7" max="7" width="45.42578125" style="292" customWidth="1"/>
    <col min="8" max="8" width="13.7109375" style="586" customWidth="1"/>
    <col min="9" max="9" width="15.140625" style="587" customWidth="1"/>
    <col min="10" max="10" width="14.140625" style="588" customWidth="1"/>
    <col min="11" max="11" width="15.140625" style="587" customWidth="1"/>
    <col min="12" max="12" width="16.140625" style="587" customWidth="1"/>
    <col min="13" max="13" width="15.140625" style="587" customWidth="1"/>
    <col min="14" max="14" width="21" style="339" customWidth="1"/>
    <col min="15" max="15" width="17.140625" style="292" customWidth="1"/>
    <col min="16" max="16" width="23.28515625" style="292" customWidth="1"/>
    <col min="17" max="16384" width="10.85546875" style="340"/>
  </cols>
  <sheetData>
    <row r="1" spans="1:16" ht="23.25" x14ac:dyDescent="0.2">
      <c r="A1" s="750" t="s">
        <v>0</v>
      </c>
      <c r="B1" s="751"/>
      <c r="C1" s="751"/>
      <c r="D1" s="751"/>
      <c r="E1" s="751"/>
      <c r="F1" s="751"/>
      <c r="G1" s="751"/>
      <c r="H1" s="751"/>
      <c r="I1" s="751"/>
      <c r="J1" s="751"/>
      <c r="K1" s="751"/>
      <c r="L1" s="751"/>
      <c r="M1" s="751"/>
    </row>
    <row r="2" spans="1:16" s="341" customFormat="1" ht="39" customHeight="1" x14ac:dyDescent="0.2">
      <c r="A2" s="750" t="str">
        <f>'3. Reg en Salud'!A2</f>
        <v>Herramienta número 2: Programación para el Nivel Local</v>
      </c>
      <c r="B2" s="751"/>
      <c r="C2" s="751"/>
      <c r="D2" s="751"/>
      <c r="E2" s="751"/>
      <c r="F2" s="751"/>
      <c r="G2" s="751"/>
      <c r="H2" s="751"/>
      <c r="I2" s="751"/>
      <c r="J2" s="751"/>
      <c r="K2" s="751"/>
      <c r="L2" s="751"/>
      <c r="M2" s="751"/>
      <c r="N2" s="751"/>
      <c r="O2" s="751"/>
      <c r="P2" s="752"/>
    </row>
    <row r="3" spans="1:16" s="341" customFormat="1" ht="97.5" customHeight="1" x14ac:dyDescent="0.2">
      <c r="A3" s="750" t="s">
        <v>520</v>
      </c>
      <c r="B3" s="751"/>
      <c r="C3" s="751"/>
      <c r="D3" s="751"/>
      <c r="E3" s="751"/>
      <c r="F3" s="751"/>
      <c r="G3" s="751"/>
      <c r="H3" s="751"/>
      <c r="I3" s="751"/>
      <c r="J3" s="751"/>
      <c r="K3" s="751"/>
      <c r="L3" s="751"/>
      <c r="M3" s="751"/>
      <c r="N3" s="751"/>
      <c r="O3" s="751"/>
      <c r="P3" s="752"/>
    </row>
    <row r="4" spans="1:16" s="341" customFormat="1" ht="48" customHeight="1" x14ac:dyDescent="0.2">
      <c r="A4" s="750" t="s">
        <v>1011</v>
      </c>
      <c r="B4" s="751"/>
      <c r="C4" s="751"/>
      <c r="D4" s="751"/>
      <c r="E4" s="751"/>
      <c r="F4" s="751"/>
      <c r="G4" s="751"/>
      <c r="H4" s="751"/>
      <c r="I4" s="751"/>
      <c r="J4" s="751"/>
      <c r="K4" s="751"/>
      <c r="L4" s="751"/>
      <c r="M4" s="751"/>
      <c r="N4" s="751"/>
      <c r="O4" s="751"/>
      <c r="P4" s="752"/>
    </row>
    <row r="5" spans="1:16" s="341" customFormat="1" ht="48" customHeight="1" x14ac:dyDescent="0.2">
      <c r="A5" s="750" t="s">
        <v>2</v>
      </c>
      <c r="B5" s="751"/>
      <c r="C5" s="751"/>
      <c r="D5" s="751"/>
      <c r="E5" s="751"/>
      <c r="F5" s="751"/>
      <c r="G5" s="750" t="s">
        <v>3</v>
      </c>
      <c r="H5" s="751"/>
      <c r="I5" s="751"/>
      <c r="J5" s="751"/>
      <c r="K5" s="751"/>
      <c r="L5" s="751"/>
      <c r="M5" s="751"/>
      <c r="N5" s="751"/>
      <c r="O5" s="751"/>
      <c r="P5" s="751"/>
    </row>
    <row r="6" spans="1:16" s="341" customFormat="1" ht="31.5" customHeight="1" x14ac:dyDescent="0.2">
      <c r="A6" s="499" t="s">
        <v>4</v>
      </c>
      <c r="B6" s="789" t="s">
        <v>5</v>
      </c>
      <c r="C6" s="789" t="s">
        <v>6</v>
      </c>
      <c r="D6" s="736" t="s">
        <v>443</v>
      </c>
      <c r="E6" s="736" t="s">
        <v>8</v>
      </c>
      <c r="F6" s="753" t="s">
        <v>444</v>
      </c>
      <c r="G6" s="792" t="s">
        <v>10</v>
      </c>
      <c r="H6" s="760" t="s">
        <v>11</v>
      </c>
      <c r="I6" s="761"/>
      <c r="J6" s="710" t="s">
        <v>12</v>
      </c>
      <c r="K6" s="710"/>
      <c r="L6" s="710"/>
      <c r="M6" s="710"/>
      <c r="N6" s="762" t="s">
        <v>13</v>
      </c>
      <c r="O6" s="792" t="s">
        <v>14</v>
      </c>
      <c r="P6" s="792" t="s">
        <v>15</v>
      </c>
    </row>
    <row r="7" spans="1:16" s="341" customFormat="1" ht="31.5" customHeight="1" x14ac:dyDescent="0.2">
      <c r="A7" s="500"/>
      <c r="B7" s="790"/>
      <c r="C7" s="790"/>
      <c r="D7" s="737"/>
      <c r="E7" s="737"/>
      <c r="F7" s="754"/>
      <c r="G7" s="793"/>
      <c r="H7" s="756" t="s">
        <v>16</v>
      </c>
      <c r="I7" s="748" t="s">
        <v>17</v>
      </c>
      <c r="J7" s="294" t="s">
        <v>18</v>
      </c>
      <c r="K7" s="294" t="s">
        <v>445</v>
      </c>
      <c r="L7" s="294" t="s">
        <v>20</v>
      </c>
      <c r="M7" s="294" t="s">
        <v>21</v>
      </c>
      <c r="N7" s="763"/>
      <c r="O7" s="795"/>
      <c r="P7" s="795"/>
    </row>
    <row r="8" spans="1:16" s="341" customFormat="1" ht="31.5" customHeight="1" x14ac:dyDescent="0.2">
      <c r="A8" s="287"/>
      <c r="B8" s="791"/>
      <c r="C8" s="791"/>
      <c r="D8" s="800"/>
      <c r="E8" s="800"/>
      <c r="F8" s="788"/>
      <c r="G8" s="794"/>
      <c r="H8" s="758"/>
      <c r="I8" s="787"/>
      <c r="J8" s="480" t="s">
        <v>22</v>
      </c>
      <c r="K8" s="480" t="s">
        <v>22</v>
      </c>
      <c r="L8" s="480" t="s">
        <v>22</v>
      </c>
      <c r="M8" s="480" t="s">
        <v>22</v>
      </c>
      <c r="N8" s="763"/>
      <c r="O8" s="796"/>
      <c r="P8" s="796"/>
    </row>
    <row r="9" spans="1:16" s="341" customFormat="1" ht="33.950000000000003" customHeight="1" x14ac:dyDescent="0.2">
      <c r="A9" s="782" t="s">
        <v>521</v>
      </c>
      <c r="B9" s="738" t="s">
        <v>522</v>
      </c>
      <c r="C9" s="739"/>
      <c r="D9" s="739"/>
      <c r="E9" s="739"/>
      <c r="F9" s="739"/>
      <c r="G9" s="739"/>
      <c r="H9" s="739"/>
      <c r="I9" s="739"/>
      <c r="J9" s="739"/>
      <c r="K9" s="739"/>
      <c r="L9" s="739"/>
      <c r="M9" s="739"/>
      <c r="N9" s="739"/>
      <c r="O9" s="739"/>
      <c r="P9" s="739"/>
    </row>
    <row r="10" spans="1:16" ht="33.950000000000003" customHeight="1" x14ac:dyDescent="0.2">
      <c r="A10" s="783"/>
      <c r="B10" s="722" t="s">
        <v>523</v>
      </c>
      <c r="C10" s="464" t="s">
        <v>524</v>
      </c>
      <c r="D10" s="465" t="s">
        <v>525</v>
      </c>
      <c r="E10" s="195">
        <v>1</v>
      </c>
      <c r="F10" s="196">
        <v>180</v>
      </c>
      <c r="G10" s="377" t="s">
        <v>526</v>
      </c>
      <c r="H10" s="572">
        <v>1</v>
      </c>
      <c r="I10" s="376">
        <v>1</v>
      </c>
      <c r="J10" s="258"/>
      <c r="K10" s="376"/>
      <c r="L10" s="376"/>
      <c r="M10" s="376">
        <v>1</v>
      </c>
      <c r="N10" s="511">
        <f>'6. Estimación RE3'!C5</f>
        <v>0</v>
      </c>
      <c r="O10" s="659" t="s">
        <v>976</v>
      </c>
      <c r="P10" s="373" t="s">
        <v>28</v>
      </c>
    </row>
    <row r="11" spans="1:16" ht="33.950000000000003" customHeight="1" x14ac:dyDescent="0.2">
      <c r="A11" s="783"/>
      <c r="B11" s="723"/>
      <c r="C11" s="464" t="s">
        <v>527</v>
      </c>
      <c r="D11" s="465" t="s">
        <v>528</v>
      </c>
      <c r="E11" s="195" t="s">
        <v>156</v>
      </c>
      <c r="F11" s="196">
        <v>100</v>
      </c>
      <c r="G11" s="150" t="s">
        <v>529</v>
      </c>
      <c r="H11" s="572">
        <v>1</v>
      </c>
      <c r="I11" s="376">
        <v>1</v>
      </c>
      <c r="J11" s="258"/>
      <c r="K11" s="376"/>
      <c r="L11" s="376"/>
      <c r="M11" s="376">
        <v>1</v>
      </c>
      <c r="N11" s="511"/>
      <c r="O11" s="659" t="s">
        <v>973</v>
      </c>
      <c r="P11" s="373" t="s">
        <v>28</v>
      </c>
    </row>
    <row r="12" spans="1:16" ht="33.950000000000003" customHeight="1" x14ac:dyDescent="0.2">
      <c r="A12" s="783"/>
      <c r="B12" s="723"/>
      <c r="C12" s="464" t="s">
        <v>530</v>
      </c>
      <c r="D12" s="465">
        <v>15</v>
      </c>
      <c r="E12" s="195">
        <v>15</v>
      </c>
      <c r="F12" s="196">
        <v>25</v>
      </c>
      <c r="G12" s="150" t="s">
        <v>531</v>
      </c>
      <c r="H12" s="572">
        <v>1</v>
      </c>
      <c r="I12" s="376">
        <v>1</v>
      </c>
      <c r="J12" s="258"/>
      <c r="K12" s="376"/>
      <c r="L12" s="376"/>
      <c r="M12" s="376">
        <v>1</v>
      </c>
      <c r="N12" s="511"/>
      <c r="O12" s="659" t="s">
        <v>973</v>
      </c>
      <c r="P12" s="373" t="s">
        <v>28</v>
      </c>
    </row>
    <row r="13" spans="1:16" ht="33.950000000000003" customHeight="1" x14ac:dyDescent="0.2">
      <c r="A13" s="783"/>
      <c r="B13" s="723"/>
      <c r="C13" s="473" t="s">
        <v>532</v>
      </c>
      <c r="D13" s="472">
        <v>0</v>
      </c>
      <c r="E13" s="472">
        <v>1</v>
      </c>
      <c r="F13" s="472"/>
      <c r="G13" s="443" t="s">
        <v>533</v>
      </c>
      <c r="H13" s="572"/>
      <c r="I13" s="376"/>
      <c r="J13" s="258"/>
      <c r="K13" s="376"/>
      <c r="L13" s="376"/>
      <c r="M13" s="376"/>
      <c r="N13" s="511"/>
      <c r="O13" s="659"/>
      <c r="P13" s="373"/>
    </row>
    <row r="14" spans="1:16" ht="83.25" customHeight="1" x14ac:dyDescent="0.2">
      <c r="A14" s="783"/>
      <c r="B14" s="722" t="s">
        <v>534</v>
      </c>
      <c r="C14" s="722" t="s">
        <v>535</v>
      </c>
      <c r="D14" s="784">
        <v>0.25</v>
      </c>
      <c r="E14" s="784">
        <v>0.15</v>
      </c>
      <c r="F14" s="797">
        <v>16</v>
      </c>
      <c r="G14" s="150" t="s">
        <v>536</v>
      </c>
      <c r="H14" s="572">
        <v>4</v>
      </c>
      <c r="I14" s="376">
        <v>1</v>
      </c>
      <c r="J14" s="258">
        <v>0.25</v>
      </c>
      <c r="K14" s="376">
        <v>0.25</v>
      </c>
      <c r="L14" s="376">
        <v>0.25</v>
      </c>
      <c r="M14" s="376">
        <v>0.25</v>
      </c>
      <c r="N14" s="511">
        <f>'6. Estimación RE3'!C161</f>
        <v>0</v>
      </c>
      <c r="O14" s="659" t="s">
        <v>977</v>
      </c>
      <c r="P14" s="373" t="s">
        <v>28</v>
      </c>
    </row>
    <row r="15" spans="1:16" ht="33.950000000000003" customHeight="1" x14ac:dyDescent="0.2">
      <c r="A15" s="783"/>
      <c r="B15" s="723"/>
      <c r="C15" s="723"/>
      <c r="D15" s="785"/>
      <c r="E15" s="785"/>
      <c r="F15" s="798"/>
      <c r="G15" s="150" t="s">
        <v>537</v>
      </c>
      <c r="H15" s="572">
        <v>1</v>
      </c>
      <c r="I15" s="376">
        <v>1</v>
      </c>
      <c r="J15" s="258"/>
      <c r="K15" s="376"/>
      <c r="L15" s="376"/>
      <c r="M15" s="376">
        <v>1</v>
      </c>
      <c r="N15" s="511"/>
      <c r="O15" s="659" t="s">
        <v>978</v>
      </c>
      <c r="P15" s="373" t="s">
        <v>28</v>
      </c>
    </row>
    <row r="16" spans="1:16" ht="48.95" customHeight="1" x14ac:dyDescent="0.2">
      <c r="A16" s="783"/>
      <c r="B16" s="723"/>
      <c r="C16" s="723"/>
      <c r="D16" s="785"/>
      <c r="E16" s="785"/>
      <c r="F16" s="798"/>
      <c r="G16" s="150" t="s">
        <v>538</v>
      </c>
      <c r="H16" s="572">
        <v>4</v>
      </c>
      <c r="I16" s="376">
        <v>1</v>
      </c>
      <c r="J16" s="258">
        <v>0.25</v>
      </c>
      <c r="K16" s="376">
        <v>0.25</v>
      </c>
      <c r="L16" s="376">
        <v>0.25</v>
      </c>
      <c r="M16" s="376">
        <v>0.25</v>
      </c>
      <c r="N16" s="511"/>
      <c r="O16" s="659" t="s">
        <v>71</v>
      </c>
      <c r="P16" s="373" t="s">
        <v>28</v>
      </c>
    </row>
    <row r="17" spans="1:16" ht="33.950000000000003" customHeight="1" x14ac:dyDescent="0.2">
      <c r="A17" s="783"/>
      <c r="B17" s="723"/>
      <c r="C17" s="723"/>
      <c r="D17" s="785"/>
      <c r="E17" s="785"/>
      <c r="F17" s="798"/>
      <c r="G17" s="443" t="s">
        <v>539</v>
      </c>
      <c r="H17" s="572"/>
      <c r="I17" s="376"/>
      <c r="J17" s="258"/>
      <c r="K17" s="376"/>
      <c r="L17" s="376"/>
      <c r="M17" s="376"/>
      <c r="N17" s="511"/>
      <c r="O17" s="377"/>
      <c r="P17" s="373"/>
    </row>
    <row r="18" spans="1:16" ht="33.950000000000003" customHeight="1" x14ac:dyDescent="0.2">
      <c r="A18" s="783"/>
      <c r="B18" s="723"/>
      <c r="C18" s="723"/>
      <c r="D18" s="785"/>
      <c r="E18" s="785"/>
      <c r="F18" s="798"/>
      <c r="G18" s="150" t="s">
        <v>540</v>
      </c>
      <c r="H18" s="572">
        <v>10</v>
      </c>
      <c r="I18" s="376">
        <v>1</v>
      </c>
      <c r="J18" s="258">
        <v>0.25</v>
      </c>
      <c r="K18" s="376">
        <v>0.25</v>
      </c>
      <c r="L18" s="376">
        <v>0.25</v>
      </c>
      <c r="M18" s="376">
        <v>0.25</v>
      </c>
      <c r="N18" s="511"/>
      <c r="O18" s="659" t="s">
        <v>973</v>
      </c>
      <c r="P18" s="373" t="s">
        <v>28</v>
      </c>
    </row>
    <row r="19" spans="1:16" ht="33.950000000000003" customHeight="1" x14ac:dyDescent="0.2">
      <c r="A19" s="783"/>
      <c r="B19" s="724"/>
      <c r="C19" s="724"/>
      <c r="D19" s="786"/>
      <c r="E19" s="786"/>
      <c r="F19" s="799"/>
      <c r="G19" s="150" t="s">
        <v>541</v>
      </c>
      <c r="H19" s="661">
        <v>1</v>
      </c>
      <c r="I19" s="376">
        <v>1</v>
      </c>
      <c r="J19" s="258"/>
      <c r="K19" s="376"/>
      <c r="L19" s="376"/>
      <c r="M19" s="376">
        <v>1</v>
      </c>
      <c r="N19" s="511"/>
      <c r="O19" s="659" t="s">
        <v>976</v>
      </c>
      <c r="P19" s="373" t="s">
        <v>28</v>
      </c>
    </row>
    <row r="20" spans="1:16" ht="33.950000000000003" customHeight="1" x14ac:dyDescent="0.2">
      <c r="A20" s="783"/>
      <c r="B20" s="464" t="s">
        <v>542</v>
      </c>
      <c r="C20" s="464" t="s">
        <v>543</v>
      </c>
      <c r="D20" s="296">
        <v>0</v>
      </c>
      <c r="E20" s="493">
        <v>0.5</v>
      </c>
      <c r="F20" s="491">
        <v>70</v>
      </c>
      <c r="G20" s="444" t="s">
        <v>544</v>
      </c>
      <c r="H20" s="572"/>
      <c r="I20" s="376"/>
      <c r="J20" s="258"/>
      <c r="K20" s="376"/>
      <c r="L20" s="376"/>
      <c r="M20" s="376"/>
      <c r="N20" s="511">
        <f>'6. Estimación RE3'!C317</f>
        <v>0</v>
      </c>
      <c r="O20" s="377"/>
      <c r="P20" s="373"/>
    </row>
    <row r="21" spans="1:16" ht="33.950000000000003" customHeight="1" x14ac:dyDescent="0.2">
      <c r="A21" s="783"/>
      <c r="B21" s="464" t="s">
        <v>545</v>
      </c>
      <c r="C21" s="464" t="s">
        <v>546</v>
      </c>
      <c r="D21" s="296" t="s">
        <v>547</v>
      </c>
      <c r="E21" s="540">
        <v>0.5</v>
      </c>
      <c r="F21" s="196">
        <v>50</v>
      </c>
      <c r="G21" s="445" t="s">
        <v>548</v>
      </c>
      <c r="H21" s="572"/>
      <c r="I21" s="376"/>
      <c r="J21" s="258"/>
      <c r="K21" s="376"/>
      <c r="L21" s="376"/>
      <c r="M21" s="376"/>
      <c r="N21" s="511">
        <f>'6. Estimación RE3'!C473</f>
        <v>0</v>
      </c>
      <c r="O21" s="377"/>
      <c r="P21" s="373"/>
    </row>
    <row r="22" spans="1:16" ht="33.950000000000003" customHeight="1" x14ac:dyDescent="0.2">
      <c r="A22" s="783"/>
      <c r="B22" s="464" t="s">
        <v>549</v>
      </c>
      <c r="C22" s="473" t="s">
        <v>550</v>
      </c>
      <c r="D22" s="489"/>
      <c r="E22" s="493">
        <v>0.5</v>
      </c>
      <c r="F22" s="491"/>
      <c r="G22" s="443" t="s">
        <v>551</v>
      </c>
      <c r="H22" s="572"/>
      <c r="I22" s="376"/>
      <c r="J22" s="258"/>
      <c r="K22" s="376"/>
      <c r="L22" s="376"/>
      <c r="M22" s="376"/>
      <c r="N22" s="511">
        <f>'6. Estimación RE3'!C629</f>
        <v>0</v>
      </c>
      <c r="O22" s="377"/>
      <c r="P22" s="373"/>
    </row>
    <row r="23" spans="1:16" ht="33.950000000000003" customHeight="1" x14ac:dyDescent="0.2">
      <c r="A23" s="783"/>
      <c r="B23" s="722" t="s">
        <v>552</v>
      </c>
      <c r="C23" s="722" t="s">
        <v>553</v>
      </c>
      <c r="D23" s="719"/>
      <c r="E23" s="808">
        <v>0.95</v>
      </c>
      <c r="F23" s="719">
        <v>12</v>
      </c>
      <c r="G23" s="150" t="s">
        <v>554</v>
      </c>
      <c r="H23" s="572">
        <v>1</v>
      </c>
      <c r="I23" s="376">
        <v>1</v>
      </c>
      <c r="J23" s="258"/>
      <c r="K23" s="376"/>
      <c r="L23" s="376"/>
      <c r="M23" s="376">
        <v>1</v>
      </c>
      <c r="N23" s="511">
        <f>'6. Estimación RE3'!C784</f>
        <v>0</v>
      </c>
      <c r="O23" s="659" t="s">
        <v>973</v>
      </c>
      <c r="P23" s="373" t="s">
        <v>28</v>
      </c>
    </row>
    <row r="24" spans="1:16" ht="33.950000000000003" customHeight="1" x14ac:dyDescent="0.2">
      <c r="A24" s="783"/>
      <c r="B24" s="723"/>
      <c r="C24" s="723"/>
      <c r="D24" s="720"/>
      <c r="E24" s="809"/>
      <c r="F24" s="720"/>
      <c r="G24" s="150" t="s">
        <v>555</v>
      </c>
      <c r="H24" s="572">
        <v>4</v>
      </c>
      <c r="I24" s="376">
        <v>1</v>
      </c>
      <c r="J24" s="258">
        <v>0.25</v>
      </c>
      <c r="K24" s="376">
        <v>0.25</v>
      </c>
      <c r="L24" s="376">
        <v>0.25</v>
      </c>
      <c r="M24" s="376">
        <v>0.25</v>
      </c>
      <c r="N24" s="492"/>
      <c r="O24" s="659" t="s">
        <v>976</v>
      </c>
      <c r="P24" s="373" t="s">
        <v>28</v>
      </c>
    </row>
    <row r="25" spans="1:16" ht="33.950000000000003" customHeight="1" x14ac:dyDescent="0.2">
      <c r="A25" s="783"/>
      <c r="B25" s="723"/>
      <c r="C25" s="723"/>
      <c r="D25" s="720"/>
      <c r="E25" s="809"/>
      <c r="F25" s="720"/>
      <c r="G25" s="150" t="s">
        <v>556</v>
      </c>
      <c r="H25" s="572">
        <v>1</v>
      </c>
      <c r="I25" s="376">
        <v>1</v>
      </c>
      <c r="J25" s="258"/>
      <c r="K25" s="376"/>
      <c r="L25" s="376"/>
      <c r="M25" s="376">
        <v>1</v>
      </c>
      <c r="N25" s="492"/>
      <c r="O25" s="659" t="s">
        <v>976</v>
      </c>
      <c r="P25" s="373" t="s">
        <v>28</v>
      </c>
    </row>
    <row r="26" spans="1:16" ht="33.950000000000003" customHeight="1" x14ac:dyDescent="0.2">
      <c r="A26" s="783"/>
      <c r="B26" s="723"/>
      <c r="C26" s="723"/>
      <c r="D26" s="720"/>
      <c r="E26" s="809"/>
      <c r="F26" s="720"/>
      <c r="G26" s="150" t="s">
        <v>557</v>
      </c>
      <c r="H26" s="661">
        <v>1</v>
      </c>
      <c r="I26" s="376">
        <v>1</v>
      </c>
      <c r="J26" s="258"/>
      <c r="K26" s="376"/>
      <c r="L26" s="376"/>
      <c r="M26" s="376">
        <v>1</v>
      </c>
      <c r="N26" s="492"/>
      <c r="O26" s="659" t="s">
        <v>976</v>
      </c>
      <c r="P26" s="373" t="s">
        <v>28</v>
      </c>
    </row>
    <row r="27" spans="1:16" ht="33.950000000000003" customHeight="1" x14ac:dyDescent="0.2">
      <c r="A27" s="783"/>
      <c r="B27" s="723"/>
      <c r="C27" s="723"/>
      <c r="D27" s="720"/>
      <c r="E27" s="809"/>
      <c r="F27" s="720"/>
      <c r="G27" s="150" t="s">
        <v>558</v>
      </c>
      <c r="H27" s="572">
        <v>1</v>
      </c>
      <c r="I27" s="376">
        <v>1</v>
      </c>
      <c r="J27" s="258"/>
      <c r="K27" s="376"/>
      <c r="L27" s="376"/>
      <c r="M27" s="376">
        <v>1</v>
      </c>
      <c r="N27" s="492"/>
      <c r="O27" s="659" t="s">
        <v>976</v>
      </c>
      <c r="P27" s="373" t="s">
        <v>28</v>
      </c>
    </row>
    <row r="28" spans="1:16" ht="33.950000000000003" customHeight="1" x14ac:dyDescent="0.2">
      <c r="A28" s="783"/>
      <c r="B28" s="724"/>
      <c r="C28" s="724"/>
      <c r="D28" s="721"/>
      <c r="E28" s="810"/>
      <c r="F28" s="721"/>
      <c r="G28" s="150" t="s">
        <v>559</v>
      </c>
      <c r="H28" s="572">
        <v>1</v>
      </c>
      <c r="I28" s="376">
        <v>1</v>
      </c>
      <c r="J28" s="258"/>
      <c r="K28" s="376"/>
      <c r="L28" s="376"/>
      <c r="M28" s="376">
        <v>1</v>
      </c>
      <c r="N28" s="492"/>
      <c r="O28" s="659" t="s">
        <v>976</v>
      </c>
      <c r="P28" s="373" t="s">
        <v>28</v>
      </c>
    </row>
    <row r="29" spans="1:16" ht="33.950000000000003" customHeight="1" x14ac:dyDescent="0.2">
      <c r="A29" s="783"/>
      <c r="B29" s="132"/>
      <c r="C29" s="132"/>
      <c r="D29" s="374"/>
      <c r="E29" s="345"/>
      <c r="F29" s="345"/>
      <c r="G29" s="97"/>
      <c r="H29" s="573"/>
      <c r="I29" s="574"/>
      <c r="J29" s="574"/>
      <c r="K29" s="574"/>
      <c r="L29" s="574"/>
      <c r="M29" s="574"/>
      <c r="N29" s="345"/>
      <c r="O29" s="97"/>
      <c r="P29" s="97"/>
    </row>
    <row r="30" spans="1:16" ht="33.950000000000003" customHeight="1" x14ac:dyDescent="0.2">
      <c r="A30" s="783"/>
      <c r="B30" s="738" t="s">
        <v>560</v>
      </c>
      <c r="C30" s="739"/>
      <c r="D30" s="739"/>
      <c r="E30" s="739"/>
      <c r="F30" s="739"/>
      <c r="G30" s="739"/>
      <c r="H30" s="739"/>
      <c r="I30" s="739"/>
      <c r="J30" s="739"/>
      <c r="K30" s="739"/>
      <c r="L30" s="739"/>
      <c r="M30" s="739"/>
      <c r="N30" s="739"/>
      <c r="O30" s="739"/>
      <c r="P30" s="739"/>
    </row>
    <row r="31" spans="1:16" ht="33.950000000000003" customHeight="1" x14ac:dyDescent="0.2">
      <c r="A31" s="783"/>
      <c r="B31" s="722" t="s">
        <v>561</v>
      </c>
      <c r="C31" s="722" t="s">
        <v>562</v>
      </c>
      <c r="D31" s="770">
        <v>0.5</v>
      </c>
      <c r="E31" s="770">
        <v>0.08</v>
      </c>
      <c r="F31" s="719">
        <v>250</v>
      </c>
      <c r="G31" s="150" t="s">
        <v>563</v>
      </c>
      <c r="H31" s="572">
        <v>2</v>
      </c>
      <c r="I31" s="376">
        <v>1</v>
      </c>
      <c r="J31" s="258"/>
      <c r="K31" s="376">
        <v>0.5</v>
      </c>
      <c r="L31" s="376"/>
      <c r="M31" s="376">
        <v>0.5</v>
      </c>
      <c r="N31" s="801">
        <f>'6. Estimación RE3'!C940</f>
        <v>0</v>
      </c>
      <c r="O31" s="377" t="s">
        <v>71</v>
      </c>
      <c r="P31" s="373" t="s">
        <v>28</v>
      </c>
    </row>
    <row r="32" spans="1:16" ht="33.950000000000003" customHeight="1" x14ac:dyDescent="0.2">
      <c r="A32" s="783"/>
      <c r="B32" s="723"/>
      <c r="C32" s="723"/>
      <c r="D32" s="771"/>
      <c r="E32" s="771"/>
      <c r="F32" s="720"/>
      <c r="G32" s="150" t="s">
        <v>564</v>
      </c>
      <c r="H32" s="572">
        <v>2</v>
      </c>
      <c r="I32" s="376">
        <v>1</v>
      </c>
      <c r="J32" s="258"/>
      <c r="K32" s="376">
        <v>0.5</v>
      </c>
      <c r="L32" s="376"/>
      <c r="M32" s="376">
        <v>0.5</v>
      </c>
      <c r="N32" s="802"/>
      <c r="O32" s="377" t="s">
        <v>71</v>
      </c>
      <c r="P32" s="373" t="s">
        <v>28</v>
      </c>
    </row>
    <row r="33" spans="1:16" ht="33.950000000000003" customHeight="1" x14ac:dyDescent="0.2">
      <c r="A33" s="783"/>
      <c r="B33" s="723"/>
      <c r="C33" s="723"/>
      <c r="D33" s="771"/>
      <c r="E33" s="771"/>
      <c r="F33" s="720"/>
      <c r="G33" s="443" t="s">
        <v>565</v>
      </c>
      <c r="H33" s="572"/>
      <c r="I33" s="376"/>
      <c r="J33" s="258"/>
      <c r="K33" s="376"/>
      <c r="L33" s="376"/>
      <c r="M33" s="376"/>
      <c r="N33" s="802"/>
      <c r="O33" s="377"/>
      <c r="P33" s="373"/>
    </row>
    <row r="34" spans="1:16" ht="33.950000000000003" customHeight="1" x14ac:dyDescent="0.2">
      <c r="A34" s="783"/>
      <c r="B34" s="724"/>
      <c r="C34" s="724"/>
      <c r="D34" s="772"/>
      <c r="E34" s="772"/>
      <c r="F34" s="721"/>
      <c r="G34" s="150" t="s">
        <v>566</v>
      </c>
      <c r="H34" s="572">
        <v>4</v>
      </c>
      <c r="I34" s="376">
        <v>1</v>
      </c>
      <c r="J34" s="258">
        <v>0.25</v>
      </c>
      <c r="K34" s="376">
        <v>0.25</v>
      </c>
      <c r="L34" s="376">
        <v>0.25</v>
      </c>
      <c r="M34" s="376">
        <v>0.25</v>
      </c>
      <c r="N34" s="803"/>
      <c r="O34" s="377" t="s">
        <v>71</v>
      </c>
      <c r="P34" s="373" t="s">
        <v>28</v>
      </c>
    </row>
    <row r="35" spans="1:16" ht="33.950000000000003" customHeight="1" x14ac:dyDescent="0.2">
      <c r="A35" s="783"/>
      <c r="B35" s="102"/>
      <c r="C35" s="102"/>
      <c r="D35" s="101"/>
      <c r="E35" s="101"/>
      <c r="F35" s="101"/>
      <c r="G35" s="102"/>
      <c r="H35" s="101"/>
      <c r="I35" s="353"/>
      <c r="J35" s="353"/>
      <c r="K35" s="353"/>
      <c r="L35" s="353"/>
      <c r="M35" s="353"/>
      <c r="N35" s="374"/>
      <c r="O35" s="102"/>
      <c r="P35" s="102"/>
    </row>
    <row r="36" spans="1:16" ht="33.950000000000003" customHeight="1" x14ac:dyDescent="0.2">
      <c r="A36" s="372"/>
      <c r="B36" s="806" t="s">
        <v>567</v>
      </c>
      <c r="C36" s="806" t="s">
        <v>568</v>
      </c>
      <c r="D36" s="777">
        <v>800</v>
      </c>
      <c r="E36" s="777">
        <v>800</v>
      </c>
      <c r="F36" s="777">
        <v>800</v>
      </c>
      <c r="G36" s="198" t="s">
        <v>569</v>
      </c>
      <c r="H36" s="390">
        <v>1</v>
      </c>
      <c r="I36" s="391">
        <v>1</v>
      </c>
      <c r="J36" s="391"/>
      <c r="K36" s="391"/>
      <c r="L36" s="391"/>
      <c r="M36" s="391">
        <v>1</v>
      </c>
      <c r="N36" s="804">
        <f>'6. Estimación RE3'!C1097</f>
        <v>0</v>
      </c>
      <c r="O36" s="377" t="s">
        <v>71</v>
      </c>
      <c r="P36" s="392" t="s">
        <v>570</v>
      </c>
    </row>
    <row r="37" spans="1:16" ht="33.950000000000003" customHeight="1" x14ac:dyDescent="0.2">
      <c r="A37" s="372"/>
      <c r="B37" s="807"/>
      <c r="C37" s="807"/>
      <c r="D37" s="778"/>
      <c r="E37" s="778"/>
      <c r="F37" s="778"/>
      <c r="G37" s="198" t="s">
        <v>571</v>
      </c>
      <c r="H37" s="390">
        <v>15</v>
      </c>
      <c r="I37" s="391">
        <v>1</v>
      </c>
      <c r="J37" s="391"/>
      <c r="K37" s="391"/>
      <c r="L37" s="391">
        <v>0.5</v>
      </c>
      <c r="M37" s="391">
        <v>0.5</v>
      </c>
      <c r="N37" s="805"/>
      <c r="O37" s="377" t="s">
        <v>71</v>
      </c>
      <c r="P37" s="392" t="s">
        <v>570</v>
      </c>
    </row>
    <row r="38" spans="1:16" ht="33.950000000000003" customHeight="1" x14ac:dyDescent="0.2">
      <c r="A38" s="372"/>
      <c r="B38" s="807"/>
      <c r="C38" s="807"/>
      <c r="D38" s="778"/>
      <c r="E38" s="778"/>
      <c r="F38" s="778"/>
      <c r="G38" s="198" t="s">
        <v>572</v>
      </c>
      <c r="H38" s="390">
        <v>4</v>
      </c>
      <c r="I38" s="391">
        <v>1</v>
      </c>
      <c r="J38" s="391">
        <v>0.25</v>
      </c>
      <c r="K38" s="474">
        <v>0.25</v>
      </c>
      <c r="L38" s="474">
        <v>0.25</v>
      </c>
      <c r="M38" s="474">
        <v>0.25</v>
      </c>
      <c r="N38" s="805"/>
      <c r="O38" s="377" t="s">
        <v>71</v>
      </c>
      <c r="P38" s="392" t="s">
        <v>570</v>
      </c>
    </row>
    <row r="39" spans="1:16" ht="33.950000000000003" customHeight="1" x14ac:dyDescent="0.2">
      <c r="B39" s="773" t="s">
        <v>573</v>
      </c>
      <c r="C39" s="773" t="s">
        <v>164</v>
      </c>
      <c r="D39" s="775" t="s">
        <v>165</v>
      </c>
      <c r="E39" s="764" t="s">
        <v>166</v>
      </c>
      <c r="F39" s="765"/>
      <c r="G39" s="765"/>
      <c r="H39" s="766"/>
      <c r="I39" s="781" t="s">
        <v>167</v>
      </c>
      <c r="J39" s="779" t="s">
        <v>168</v>
      </c>
      <c r="K39" s="575"/>
      <c r="L39" s="576"/>
      <c r="M39" s="576"/>
      <c r="N39" s="382"/>
      <c r="O39" s="383"/>
      <c r="P39" s="384"/>
    </row>
    <row r="40" spans="1:16" ht="33.950000000000003" customHeight="1" x14ac:dyDescent="0.2">
      <c r="B40" s="774"/>
      <c r="C40" s="774"/>
      <c r="D40" s="776"/>
      <c r="E40" s="508" t="s">
        <v>169</v>
      </c>
      <c r="F40" s="508" t="s">
        <v>170</v>
      </c>
      <c r="G40" s="508" t="s">
        <v>171</v>
      </c>
      <c r="H40" s="577" t="s">
        <v>172</v>
      </c>
      <c r="I40" s="781"/>
      <c r="J40" s="780"/>
      <c r="K40" s="578"/>
      <c r="L40" s="579"/>
      <c r="M40" s="579"/>
      <c r="N40" s="388"/>
      <c r="O40" s="385"/>
      <c r="P40" s="386"/>
    </row>
    <row r="41" spans="1:16" ht="33.950000000000003" customHeight="1" x14ac:dyDescent="0.2">
      <c r="B41" s="559" t="str">
        <f>'9. Valoración_Riesgo '!M18</f>
        <v>Divulgación y aplicación de leyes y normativa vigente.</v>
      </c>
      <c r="C41" s="571" t="s">
        <v>574</v>
      </c>
      <c r="D41" s="544">
        <v>2</v>
      </c>
      <c r="E41" s="379"/>
      <c r="F41" s="375">
        <v>0.5</v>
      </c>
      <c r="G41" s="626"/>
      <c r="H41" s="580">
        <v>0.5</v>
      </c>
      <c r="I41" s="581">
        <f>SUM(E41:H41)</f>
        <v>1</v>
      </c>
      <c r="J41" s="767">
        <f>'6. Estimación RE3'!C1252</f>
        <v>0</v>
      </c>
      <c r="K41" s="582"/>
      <c r="L41" s="583"/>
      <c r="M41" s="583"/>
      <c r="N41" s="627"/>
      <c r="O41" s="660" t="s">
        <v>979</v>
      </c>
      <c r="P41" s="675" t="s">
        <v>1009</v>
      </c>
    </row>
    <row r="42" spans="1:16" ht="33.950000000000003" customHeight="1" x14ac:dyDescent="0.2">
      <c r="B42" s="559">
        <f>'9. Valoración_Riesgo '!M19</f>
        <v>0</v>
      </c>
      <c r="C42" s="559"/>
      <c r="D42" s="544"/>
      <c r="E42" s="379"/>
      <c r="F42" s="375"/>
      <c r="G42" s="626"/>
      <c r="H42" s="580"/>
      <c r="I42" s="581">
        <f>SUM(E42:H42)</f>
        <v>0</v>
      </c>
      <c r="J42" s="768"/>
      <c r="K42" s="584"/>
      <c r="L42" s="585"/>
      <c r="M42" s="585"/>
      <c r="N42" s="389"/>
      <c r="O42" s="387"/>
      <c r="P42" s="381"/>
    </row>
    <row r="43" spans="1:16" ht="33.950000000000003" customHeight="1" x14ac:dyDescent="0.2">
      <c r="B43" s="559">
        <f>'9. Valoración_Riesgo '!M20</f>
        <v>0</v>
      </c>
      <c r="C43" s="559"/>
      <c r="D43" s="544"/>
      <c r="E43" s="379"/>
      <c r="F43" s="375"/>
      <c r="G43" s="626"/>
      <c r="H43" s="580"/>
      <c r="I43" s="581">
        <f>SUM(E43:H43)</f>
        <v>0</v>
      </c>
      <c r="J43" s="769"/>
      <c r="K43" s="584"/>
      <c r="L43" s="585"/>
      <c r="M43" s="585"/>
      <c r="N43" s="389"/>
      <c r="O43" s="387"/>
      <c r="P43" s="381"/>
    </row>
    <row r="44" spans="1:16" x14ac:dyDescent="0.2">
      <c r="N44" s="378"/>
    </row>
    <row r="45" spans="1:16" x14ac:dyDescent="0.2">
      <c r="N45" s="625"/>
    </row>
    <row r="46" spans="1:16" x14ac:dyDescent="0.2">
      <c r="N46" s="625"/>
    </row>
    <row r="47" spans="1:16" x14ac:dyDescent="0.2">
      <c r="N47" s="625"/>
    </row>
    <row r="48" spans="1:16" x14ac:dyDescent="0.2">
      <c r="N48" s="625"/>
    </row>
    <row r="49" spans="14:14" x14ac:dyDescent="0.2">
      <c r="N49" s="625"/>
    </row>
  </sheetData>
  <mergeCells count="52">
    <mergeCell ref="B9:P9"/>
    <mergeCell ref="B10:B13"/>
    <mergeCell ref="N31:N34"/>
    <mergeCell ref="N36:N38"/>
    <mergeCell ref="B36:B38"/>
    <mergeCell ref="C36:C38"/>
    <mergeCell ref="D36:D38"/>
    <mergeCell ref="E36:E38"/>
    <mergeCell ref="B23:B28"/>
    <mergeCell ref="C23:C28"/>
    <mergeCell ref="D23:D28"/>
    <mergeCell ref="F23:F28"/>
    <mergeCell ref="E23:E28"/>
    <mergeCell ref="A1:M1"/>
    <mergeCell ref="D6:D8"/>
    <mergeCell ref="E6:E8"/>
    <mergeCell ref="C6:C8"/>
    <mergeCell ref="A2:P2"/>
    <mergeCell ref="P6:P8"/>
    <mergeCell ref="A3:P3"/>
    <mergeCell ref="A4:P4"/>
    <mergeCell ref="A5:F5"/>
    <mergeCell ref="G5:P5"/>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J41:J43"/>
    <mergeCell ref="B31:B34"/>
    <mergeCell ref="C31:C34"/>
    <mergeCell ref="D31:D34"/>
    <mergeCell ref="E31:E34"/>
    <mergeCell ref="F31:F34"/>
    <mergeCell ref="B39:B40"/>
    <mergeCell ref="C39:C40"/>
    <mergeCell ref="D39:D40"/>
    <mergeCell ref="E39:H39"/>
    <mergeCell ref="F36:F38"/>
    <mergeCell ref="J39:J40"/>
    <mergeCell ref="I39:I40"/>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85546875" defaultRowHeight="12.75" x14ac:dyDescent="0.2"/>
  <cols>
    <col min="1" max="16384" width="35.85546875" style="151"/>
  </cols>
  <sheetData>
    <row r="1" spans="1:4" x14ac:dyDescent="0.2">
      <c r="D1" s="152">
        <v>0</v>
      </c>
    </row>
    <row r="2" spans="1:4" ht="21" customHeight="1" x14ac:dyDescent="0.2">
      <c r="A2" s="716" t="s">
        <v>174</v>
      </c>
      <c r="B2" s="717"/>
      <c r="C2" s="717"/>
      <c r="D2" s="718"/>
    </row>
    <row r="3" spans="1:4" ht="51" customHeight="1" x14ac:dyDescent="0.2">
      <c r="A3" s="153" t="str">
        <f>'5. Vigilancia  '!A9</f>
        <v>RE3.VIGILANCIA DE LOS DETERMINANTES DE LA SALUD FORTALECIDA</v>
      </c>
      <c r="B3" s="154" t="s">
        <v>175</v>
      </c>
      <c r="C3" s="155">
        <f>SUM(C5,C161,C317,C473,C629,C784,C940,C1097)</f>
        <v>0</v>
      </c>
      <c r="D3" s="156"/>
    </row>
    <row r="4" spans="1:4" x14ac:dyDescent="0.2">
      <c r="A4" s="157" t="s">
        <v>176</v>
      </c>
      <c r="C4" s="158"/>
    </row>
    <row r="5" spans="1:4" ht="77.25" customHeight="1" x14ac:dyDescent="0.2">
      <c r="A5" s="159" t="str">
        <f>'5. Vigilancia  '!B10</f>
        <v xml:space="preserve">RE3. P1. Eventos y determinantes  salutogénicos y patogénicos vigilados </v>
      </c>
      <c r="B5" s="160" t="s">
        <v>177</v>
      </c>
      <c r="C5" s="161">
        <f>SUM(C7,C83,C127)</f>
        <v>0</v>
      </c>
      <c r="D5" s="162"/>
    </row>
    <row r="6" spans="1:4" ht="33" customHeight="1" x14ac:dyDescent="0.2">
      <c r="A6" s="163" t="s">
        <v>178</v>
      </c>
      <c r="B6" s="164" t="s">
        <v>179</v>
      </c>
      <c r="C6" s="165" t="s">
        <v>180</v>
      </c>
      <c r="D6" s="166" t="s">
        <v>181</v>
      </c>
    </row>
    <row r="7" spans="1:4" ht="15" customHeight="1" x14ac:dyDescent="0.2">
      <c r="A7" s="167">
        <v>1</v>
      </c>
      <c r="B7" s="168" t="s">
        <v>182</v>
      </c>
      <c r="C7" s="169">
        <f>SUM(C9,C16,C23,C32,C41,C46,C53,C58,C69,C75)</f>
        <v>0</v>
      </c>
      <c r="D7" s="170"/>
    </row>
    <row r="8" spans="1:4" ht="15" customHeight="1" x14ac:dyDescent="0.2">
      <c r="A8" s="167"/>
      <c r="B8" s="168" t="s">
        <v>183</v>
      </c>
      <c r="C8" s="169"/>
      <c r="D8" s="170"/>
    </row>
    <row r="9" spans="1:4" x14ac:dyDescent="0.2">
      <c r="A9" s="171" t="s">
        <v>184</v>
      </c>
      <c r="B9" s="168" t="s">
        <v>185</v>
      </c>
      <c r="C9" s="172">
        <f>SUM(C10:C14)</f>
        <v>0</v>
      </c>
      <c r="D9" s="170"/>
    </row>
    <row r="10" spans="1:4" x14ac:dyDescent="0.2">
      <c r="A10" s="173" t="s">
        <v>186</v>
      </c>
      <c r="B10" s="174" t="s">
        <v>187</v>
      </c>
      <c r="C10" s="152">
        <v>0</v>
      </c>
      <c r="D10" s="175"/>
    </row>
    <row r="11" spans="1:4" ht="25.5" x14ac:dyDescent="0.2">
      <c r="A11" s="173" t="s">
        <v>188</v>
      </c>
      <c r="B11" s="174" t="s">
        <v>189</v>
      </c>
      <c r="C11" s="152">
        <v>0</v>
      </c>
      <c r="D11" s="175"/>
    </row>
    <row r="12" spans="1:4" x14ac:dyDescent="0.2">
      <c r="A12" s="173" t="s">
        <v>190</v>
      </c>
      <c r="B12" s="174" t="s">
        <v>191</v>
      </c>
      <c r="D12" s="175"/>
    </row>
    <row r="13" spans="1:4" ht="25.5" x14ac:dyDescent="0.2">
      <c r="A13" s="173" t="s">
        <v>192</v>
      </c>
      <c r="B13" s="174" t="s">
        <v>193</v>
      </c>
      <c r="C13" s="152">
        <v>0</v>
      </c>
      <c r="D13" s="175"/>
    </row>
    <row r="14" spans="1:4" x14ac:dyDescent="0.2">
      <c r="A14" s="173" t="s">
        <v>194</v>
      </c>
      <c r="B14" s="174" t="s">
        <v>195</v>
      </c>
      <c r="C14" s="152">
        <v>0</v>
      </c>
      <c r="D14" s="175"/>
    </row>
    <row r="15" spans="1:4" x14ac:dyDescent="0.2">
      <c r="A15" s="176"/>
      <c r="B15" s="177"/>
      <c r="C15" s="152"/>
      <c r="D15" s="175"/>
    </row>
    <row r="16" spans="1:4" x14ac:dyDescent="0.2">
      <c r="A16" s="171" t="s">
        <v>196</v>
      </c>
      <c r="B16" s="168" t="s">
        <v>197</v>
      </c>
      <c r="C16" s="172">
        <f>SUM(C17:C21)</f>
        <v>0</v>
      </c>
      <c r="D16" s="170"/>
    </row>
    <row r="17" spans="1:4" x14ac:dyDescent="0.2">
      <c r="A17" s="173" t="s">
        <v>198</v>
      </c>
      <c r="B17" s="174" t="s">
        <v>199</v>
      </c>
      <c r="C17" s="152">
        <v>0</v>
      </c>
      <c r="D17" s="175"/>
    </row>
    <row r="18" spans="1:4" x14ac:dyDescent="0.2">
      <c r="A18" s="173" t="s">
        <v>200</v>
      </c>
      <c r="B18" s="174" t="s">
        <v>201</v>
      </c>
      <c r="C18" s="152">
        <v>0</v>
      </c>
      <c r="D18" s="175"/>
    </row>
    <row r="19" spans="1:4" x14ac:dyDescent="0.2">
      <c r="A19" s="173" t="s">
        <v>202</v>
      </c>
      <c r="B19" s="174" t="s">
        <v>203</v>
      </c>
      <c r="C19" s="152">
        <v>0</v>
      </c>
      <c r="D19" s="175"/>
    </row>
    <row r="20" spans="1:4" x14ac:dyDescent="0.2">
      <c r="A20" s="173" t="s">
        <v>204</v>
      </c>
      <c r="B20" s="174" t="s">
        <v>205</v>
      </c>
      <c r="C20" s="152">
        <v>0</v>
      </c>
      <c r="D20" s="175"/>
    </row>
    <row r="21" spans="1:4" x14ac:dyDescent="0.2">
      <c r="A21" s="173" t="s">
        <v>206</v>
      </c>
      <c r="B21" s="174" t="s">
        <v>207</v>
      </c>
      <c r="C21" s="152">
        <v>0</v>
      </c>
      <c r="D21" s="175"/>
    </row>
    <row r="22" spans="1:4" x14ac:dyDescent="0.2">
      <c r="A22" s="176"/>
      <c r="B22" s="177"/>
      <c r="C22" s="172"/>
      <c r="D22" s="170"/>
    </row>
    <row r="23" spans="1:4" ht="25.5" x14ac:dyDescent="0.2">
      <c r="A23" s="171" t="s">
        <v>208</v>
      </c>
      <c r="B23" s="178" t="s">
        <v>209</v>
      </c>
      <c r="C23" s="172">
        <f>SUM(C24:C30)</f>
        <v>0</v>
      </c>
      <c r="D23" s="170"/>
    </row>
    <row r="24" spans="1:4" x14ac:dyDescent="0.2">
      <c r="A24" s="173" t="s">
        <v>210</v>
      </c>
      <c r="B24" s="174" t="s">
        <v>211</v>
      </c>
      <c r="C24" s="152">
        <v>0</v>
      </c>
      <c r="D24" s="175"/>
    </row>
    <row r="25" spans="1:4" x14ac:dyDescent="0.2">
      <c r="A25" s="173" t="s">
        <v>212</v>
      </c>
      <c r="B25" s="174" t="s">
        <v>213</v>
      </c>
      <c r="C25" s="152">
        <v>0</v>
      </c>
      <c r="D25" s="175"/>
    </row>
    <row r="26" spans="1:4" x14ac:dyDescent="0.2">
      <c r="A26" s="173" t="s">
        <v>214</v>
      </c>
      <c r="B26" s="174" t="s">
        <v>215</v>
      </c>
      <c r="C26" s="152"/>
      <c r="D26" s="175"/>
    </row>
    <row r="27" spans="1:4" x14ac:dyDescent="0.2">
      <c r="A27" s="173" t="s">
        <v>216</v>
      </c>
      <c r="B27" s="174" t="s">
        <v>217</v>
      </c>
      <c r="C27" s="152">
        <v>0</v>
      </c>
      <c r="D27" s="175"/>
    </row>
    <row r="28" spans="1:4" x14ac:dyDescent="0.2">
      <c r="A28" s="173" t="s">
        <v>218</v>
      </c>
      <c r="B28" s="174" t="s">
        <v>219</v>
      </c>
      <c r="C28" s="152">
        <v>0</v>
      </c>
      <c r="D28" s="175"/>
    </row>
    <row r="29" spans="1:4" ht="25.5" x14ac:dyDescent="0.2">
      <c r="A29" s="173" t="s">
        <v>220</v>
      </c>
      <c r="B29" s="174" t="s">
        <v>221</v>
      </c>
      <c r="C29" s="152">
        <v>0</v>
      </c>
      <c r="D29" s="175"/>
    </row>
    <row r="30" spans="1:4" ht="25.5" x14ac:dyDescent="0.2">
      <c r="A30" s="173" t="s">
        <v>222</v>
      </c>
      <c r="B30" s="174" t="s">
        <v>223</v>
      </c>
      <c r="C30" s="152">
        <v>0</v>
      </c>
      <c r="D30" s="175"/>
    </row>
    <row r="31" spans="1:4" x14ac:dyDescent="0.2">
      <c r="A31" s="176"/>
      <c r="B31" s="177"/>
      <c r="C31" s="152"/>
      <c r="D31" s="175"/>
    </row>
    <row r="32" spans="1:4" x14ac:dyDescent="0.2">
      <c r="A32" s="171" t="s">
        <v>224</v>
      </c>
      <c r="B32" s="168" t="s">
        <v>225</v>
      </c>
      <c r="C32" s="172">
        <f>SUM(C33:C39)</f>
        <v>0</v>
      </c>
      <c r="D32" s="170"/>
    </row>
    <row r="33" spans="1:4" x14ac:dyDescent="0.2">
      <c r="A33" s="173" t="s">
        <v>226</v>
      </c>
      <c r="B33" s="174" t="s">
        <v>227</v>
      </c>
      <c r="C33" s="152">
        <v>0</v>
      </c>
      <c r="D33" s="175"/>
    </row>
    <row r="34" spans="1:4" x14ac:dyDescent="0.2">
      <c r="A34" s="173" t="s">
        <v>228</v>
      </c>
      <c r="B34" s="174" t="s">
        <v>229</v>
      </c>
      <c r="C34" s="152">
        <v>0</v>
      </c>
      <c r="D34" s="175"/>
    </row>
    <row r="35" spans="1:4" x14ac:dyDescent="0.2">
      <c r="A35" s="173" t="s">
        <v>230</v>
      </c>
      <c r="B35" s="174" t="s">
        <v>231</v>
      </c>
      <c r="C35" s="152">
        <v>0</v>
      </c>
      <c r="D35" s="175"/>
    </row>
    <row r="36" spans="1:4" ht="25.5" x14ac:dyDescent="0.2">
      <c r="A36" s="173" t="s">
        <v>232</v>
      </c>
      <c r="B36" s="174" t="s">
        <v>233</v>
      </c>
      <c r="C36" s="152">
        <v>0</v>
      </c>
      <c r="D36" s="175"/>
    </row>
    <row r="37" spans="1:4" ht="25.5" x14ac:dyDescent="0.2">
      <c r="A37" s="173" t="s">
        <v>234</v>
      </c>
      <c r="B37" s="174" t="s">
        <v>235</v>
      </c>
      <c r="C37" s="152">
        <v>0</v>
      </c>
      <c r="D37" s="175"/>
    </row>
    <row r="38" spans="1:4" x14ac:dyDescent="0.2">
      <c r="A38" s="173" t="s">
        <v>236</v>
      </c>
      <c r="B38" s="174" t="s">
        <v>237</v>
      </c>
      <c r="C38" s="152">
        <v>0</v>
      </c>
      <c r="D38" s="175"/>
    </row>
    <row r="39" spans="1:4" ht="35.25" customHeight="1" x14ac:dyDescent="0.2">
      <c r="A39" s="173" t="s">
        <v>238</v>
      </c>
      <c r="B39" s="174" t="s">
        <v>239</v>
      </c>
      <c r="C39" s="152"/>
      <c r="D39" s="175"/>
    </row>
    <row r="40" spans="1:4" x14ac:dyDescent="0.2">
      <c r="A40" s="176"/>
      <c r="B40" s="177"/>
      <c r="C40" s="152"/>
      <c r="D40" s="175"/>
    </row>
    <row r="41" spans="1:4" x14ac:dyDescent="0.2">
      <c r="A41" s="171" t="s">
        <v>240</v>
      </c>
      <c r="B41" s="168" t="s">
        <v>241</v>
      </c>
      <c r="C41" s="172">
        <f>SUM(C42++C43+C44)</f>
        <v>0</v>
      </c>
      <c r="D41" s="170"/>
    </row>
    <row r="42" spans="1:4" x14ac:dyDescent="0.2">
      <c r="A42" s="173" t="s">
        <v>242</v>
      </c>
      <c r="B42" s="174" t="s">
        <v>243</v>
      </c>
      <c r="C42" s="152">
        <v>0</v>
      </c>
      <c r="D42" s="175"/>
    </row>
    <row r="43" spans="1:4" x14ac:dyDescent="0.2">
      <c r="A43" s="173" t="s">
        <v>244</v>
      </c>
      <c r="B43" s="174" t="s">
        <v>245</v>
      </c>
      <c r="C43" s="152">
        <v>0</v>
      </c>
      <c r="D43" s="175"/>
    </row>
    <row r="44" spans="1:4" x14ac:dyDescent="0.2">
      <c r="A44" s="173" t="s">
        <v>246</v>
      </c>
      <c r="B44" s="174" t="s">
        <v>247</v>
      </c>
      <c r="C44" s="152">
        <v>0</v>
      </c>
      <c r="D44" s="175"/>
    </row>
    <row r="45" spans="1:4" x14ac:dyDescent="0.2">
      <c r="A45" s="176"/>
      <c r="B45" s="177"/>
      <c r="C45" s="152"/>
      <c r="D45" s="175"/>
    </row>
    <row r="46" spans="1:4" ht="25.5" x14ac:dyDescent="0.2">
      <c r="A46" s="171" t="s">
        <v>248</v>
      </c>
      <c r="B46" s="168" t="s">
        <v>249</v>
      </c>
      <c r="C46" s="172">
        <f>SUM(C47+C50+C51)</f>
        <v>0</v>
      </c>
      <c r="D46" s="170"/>
    </row>
    <row r="47" spans="1:4" x14ac:dyDescent="0.2">
      <c r="A47" s="173" t="s">
        <v>250</v>
      </c>
      <c r="B47" s="177" t="s">
        <v>251</v>
      </c>
      <c r="C47" s="172">
        <f>SUM(C48:C49)</f>
        <v>0</v>
      </c>
      <c r="D47" s="170"/>
    </row>
    <row r="48" spans="1:4" x14ac:dyDescent="0.2">
      <c r="A48" s="176" t="s">
        <v>252</v>
      </c>
      <c r="B48" s="177" t="s">
        <v>253</v>
      </c>
      <c r="C48" s="152">
        <v>0</v>
      </c>
      <c r="D48" s="175"/>
    </row>
    <row r="49" spans="1:4" ht="25.5" x14ac:dyDescent="0.2">
      <c r="A49" s="176" t="s">
        <v>254</v>
      </c>
      <c r="B49" s="177" t="s">
        <v>255</v>
      </c>
      <c r="C49" s="152">
        <v>0</v>
      </c>
      <c r="D49" s="175"/>
    </row>
    <row r="50" spans="1:4" x14ac:dyDescent="0.2">
      <c r="A50" s="173" t="s">
        <v>256</v>
      </c>
      <c r="B50" s="174" t="s">
        <v>257</v>
      </c>
      <c r="C50" s="152">
        <v>0</v>
      </c>
      <c r="D50" s="175"/>
    </row>
    <row r="51" spans="1:4" x14ac:dyDescent="0.2">
      <c r="A51" s="173" t="s">
        <v>258</v>
      </c>
      <c r="B51" s="174" t="s">
        <v>259</v>
      </c>
      <c r="C51" s="152">
        <v>0</v>
      </c>
      <c r="D51" s="175"/>
    </row>
    <row r="52" spans="1:4" x14ac:dyDescent="0.2">
      <c r="A52" s="176"/>
      <c r="B52" s="177"/>
      <c r="C52" s="152"/>
      <c r="D52" s="175"/>
    </row>
    <row r="53" spans="1:4" x14ac:dyDescent="0.2">
      <c r="A53" s="171" t="s">
        <v>260</v>
      </c>
      <c r="B53" s="168" t="s">
        <v>261</v>
      </c>
      <c r="C53" s="169" t="s">
        <v>262</v>
      </c>
      <c r="D53" s="170"/>
    </row>
    <row r="54" spans="1:4" x14ac:dyDescent="0.2">
      <c r="A54" s="173" t="s">
        <v>263</v>
      </c>
      <c r="B54" s="174" t="s">
        <v>264</v>
      </c>
      <c r="C54" s="179" t="s">
        <v>262</v>
      </c>
      <c r="D54" s="175"/>
    </row>
    <row r="55" spans="1:4" x14ac:dyDescent="0.2">
      <c r="A55" s="173" t="s">
        <v>265</v>
      </c>
      <c r="B55" s="174" t="s">
        <v>266</v>
      </c>
      <c r="C55" s="152">
        <v>0</v>
      </c>
      <c r="D55" s="175"/>
    </row>
    <row r="56" spans="1:4" x14ac:dyDescent="0.2">
      <c r="A56" s="173" t="s">
        <v>267</v>
      </c>
      <c r="B56" s="174" t="s">
        <v>268</v>
      </c>
      <c r="C56" s="152">
        <v>0</v>
      </c>
      <c r="D56" s="175"/>
    </row>
    <row r="57" spans="1:4" x14ac:dyDescent="0.2">
      <c r="A57" s="176"/>
      <c r="B57" s="177"/>
      <c r="C57" s="152"/>
      <c r="D57" s="175"/>
    </row>
    <row r="58" spans="1:4" x14ac:dyDescent="0.2">
      <c r="A58" s="171" t="s">
        <v>269</v>
      </c>
      <c r="B58" s="168" t="s">
        <v>270</v>
      </c>
      <c r="C58" s="172">
        <f>SUM(C59:C67)</f>
        <v>0</v>
      </c>
      <c r="D58" s="170"/>
    </row>
    <row r="59" spans="1:4" ht="21" customHeight="1" x14ac:dyDescent="0.2">
      <c r="A59" s="173" t="s">
        <v>271</v>
      </c>
      <c r="B59" s="174" t="s">
        <v>272</v>
      </c>
      <c r="C59" s="152">
        <v>0</v>
      </c>
      <c r="D59" s="175"/>
    </row>
    <row r="60" spans="1:4" x14ac:dyDescent="0.2">
      <c r="A60" s="173" t="s">
        <v>273</v>
      </c>
      <c r="B60" s="174" t="s">
        <v>274</v>
      </c>
      <c r="C60" s="152">
        <v>0</v>
      </c>
      <c r="D60" s="175"/>
    </row>
    <row r="61" spans="1:4" x14ac:dyDescent="0.2">
      <c r="A61" s="173" t="s">
        <v>275</v>
      </c>
      <c r="B61" s="174" t="s">
        <v>276</v>
      </c>
      <c r="C61" s="152">
        <v>0</v>
      </c>
      <c r="D61" s="175"/>
    </row>
    <row r="62" spans="1:4" ht="25.5" x14ac:dyDescent="0.2">
      <c r="A62" s="173" t="s">
        <v>277</v>
      </c>
      <c r="B62" s="174" t="s">
        <v>278</v>
      </c>
      <c r="C62" s="152">
        <v>0</v>
      </c>
      <c r="D62" s="175"/>
    </row>
    <row r="63" spans="1:4" ht="25.5" x14ac:dyDescent="0.2">
      <c r="A63" s="173" t="s">
        <v>279</v>
      </c>
      <c r="B63" s="174" t="s">
        <v>280</v>
      </c>
      <c r="C63" s="152">
        <v>0</v>
      </c>
      <c r="D63" s="175"/>
    </row>
    <row r="64" spans="1:4" ht="25.5" x14ac:dyDescent="0.2">
      <c r="A64" s="173" t="s">
        <v>281</v>
      </c>
      <c r="B64" s="174" t="s">
        <v>282</v>
      </c>
      <c r="C64" s="152">
        <v>0</v>
      </c>
      <c r="D64" s="175"/>
    </row>
    <row r="65" spans="1:4" x14ac:dyDescent="0.2">
      <c r="A65" s="173" t="s">
        <v>283</v>
      </c>
      <c r="B65" s="174" t="s">
        <v>284</v>
      </c>
      <c r="C65" s="152">
        <v>0</v>
      </c>
      <c r="D65" s="175"/>
    </row>
    <row r="66" spans="1:4" ht="25.5" x14ac:dyDescent="0.2">
      <c r="A66" s="173" t="s">
        <v>285</v>
      </c>
      <c r="B66" s="174" t="s">
        <v>286</v>
      </c>
      <c r="C66" s="152">
        <v>0</v>
      </c>
      <c r="D66" s="175"/>
    </row>
    <row r="67" spans="1:4" ht="25.5" x14ac:dyDescent="0.2">
      <c r="A67" s="173" t="s">
        <v>287</v>
      </c>
      <c r="B67" s="174" t="s">
        <v>288</v>
      </c>
      <c r="C67" s="152">
        <v>0</v>
      </c>
      <c r="D67" s="175"/>
    </row>
    <row r="68" spans="1:4" x14ac:dyDescent="0.2">
      <c r="A68" s="176"/>
      <c r="B68" s="177"/>
      <c r="C68" s="152"/>
      <c r="D68" s="175"/>
    </row>
    <row r="69" spans="1:4" x14ac:dyDescent="0.2">
      <c r="A69" s="171" t="s">
        <v>289</v>
      </c>
      <c r="B69" s="168" t="s">
        <v>290</v>
      </c>
      <c r="C69" s="172">
        <f>SUM(C70:C73)</f>
        <v>0</v>
      </c>
      <c r="D69" s="170"/>
    </row>
    <row r="70" spans="1:4" x14ac:dyDescent="0.2">
      <c r="A70" s="173" t="s">
        <v>291</v>
      </c>
      <c r="B70" s="174" t="s">
        <v>292</v>
      </c>
      <c r="C70" s="152">
        <v>0</v>
      </c>
      <c r="D70" s="175"/>
    </row>
    <row r="71" spans="1:4" x14ac:dyDescent="0.2">
      <c r="A71" s="173" t="s">
        <v>293</v>
      </c>
      <c r="B71" s="174" t="s">
        <v>294</v>
      </c>
      <c r="C71" s="152">
        <v>0</v>
      </c>
      <c r="D71" s="175"/>
    </row>
    <row r="72" spans="1:4" x14ac:dyDescent="0.2">
      <c r="A72" s="173" t="s">
        <v>295</v>
      </c>
      <c r="B72" s="174" t="s">
        <v>296</v>
      </c>
      <c r="C72" s="152">
        <v>0</v>
      </c>
      <c r="D72" s="175"/>
    </row>
    <row r="73" spans="1:4" x14ac:dyDescent="0.2">
      <c r="A73" s="173" t="s">
        <v>297</v>
      </c>
      <c r="B73" s="174" t="s">
        <v>298</v>
      </c>
      <c r="C73" s="152">
        <v>0</v>
      </c>
      <c r="D73" s="175"/>
    </row>
    <row r="74" spans="1:4" x14ac:dyDescent="0.2">
      <c r="A74" s="176"/>
      <c r="B74" s="177"/>
      <c r="C74" s="152"/>
      <c r="D74" s="175"/>
    </row>
    <row r="75" spans="1:4" x14ac:dyDescent="0.2">
      <c r="A75" s="171" t="s">
        <v>299</v>
      </c>
      <c r="B75" s="168" t="s">
        <v>300</v>
      </c>
      <c r="C75" s="172">
        <f>SUM(C76:C81)</f>
        <v>0</v>
      </c>
      <c r="D75" s="170"/>
    </row>
    <row r="76" spans="1:4" x14ac:dyDescent="0.2">
      <c r="A76" s="173" t="s">
        <v>301</v>
      </c>
      <c r="B76" s="174" t="s">
        <v>302</v>
      </c>
      <c r="C76" s="152">
        <v>0</v>
      </c>
      <c r="D76" s="175"/>
    </row>
    <row r="77" spans="1:4" x14ac:dyDescent="0.2">
      <c r="A77" s="173" t="s">
        <v>303</v>
      </c>
      <c r="B77" s="174" t="s">
        <v>304</v>
      </c>
      <c r="C77" s="152">
        <v>0</v>
      </c>
      <c r="D77" s="175"/>
    </row>
    <row r="78" spans="1:4" x14ac:dyDescent="0.2">
      <c r="A78" s="173" t="s">
        <v>305</v>
      </c>
      <c r="B78" s="174" t="s">
        <v>306</v>
      </c>
      <c r="C78" s="152">
        <v>0</v>
      </c>
      <c r="D78" s="175"/>
    </row>
    <row r="79" spans="1:4" ht="25.5" x14ac:dyDescent="0.2">
      <c r="A79" s="173" t="s">
        <v>307</v>
      </c>
      <c r="B79" s="174" t="s">
        <v>308</v>
      </c>
      <c r="C79" s="152">
        <v>0</v>
      </c>
      <c r="D79" s="175"/>
    </row>
    <row r="80" spans="1:4" x14ac:dyDescent="0.2">
      <c r="A80" s="173" t="s">
        <v>309</v>
      </c>
      <c r="B80" s="174" t="s">
        <v>310</v>
      </c>
      <c r="C80" s="152">
        <v>0</v>
      </c>
      <c r="D80" s="175"/>
    </row>
    <row r="81" spans="1:4" x14ac:dyDescent="0.2">
      <c r="A81" s="173" t="s">
        <v>311</v>
      </c>
      <c r="B81" s="174" t="s">
        <v>312</v>
      </c>
      <c r="C81" s="180">
        <v>0</v>
      </c>
      <c r="D81" s="181"/>
    </row>
    <row r="82" spans="1:4" x14ac:dyDescent="0.2">
      <c r="A82" s="182"/>
      <c r="B82" s="183"/>
      <c r="C82" s="184"/>
      <c r="D82" s="162"/>
    </row>
    <row r="83" spans="1:4" x14ac:dyDescent="0.2">
      <c r="A83" s="167">
        <v>2</v>
      </c>
      <c r="B83" s="168" t="s">
        <v>313</v>
      </c>
      <c r="C83" s="172">
        <f>SUM(C85+C92+C98+C107+C111+C117)</f>
        <v>0</v>
      </c>
      <c r="D83" s="170"/>
    </row>
    <row r="84" spans="1:4" x14ac:dyDescent="0.2">
      <c r="A84" s="167"/>
      <c r="B84" s="185"/>
      <c r="C84" s="152"/>
      <c r="D84" s="175"/>
    </row>
    <row r="85" spans="1:4" x14ac:dyDescent="0.2">
      <c r="A85" s="182" t="s">
        <v>314</v>
      </c>
      <c r="B85" s="168" t="s">
        <v>315</v>
      </c>
      <c r="C85" s="172">
        <f>SUM(C86:C90)</f>
        <v>0</v>
      </c>
      <c r="D85" s="170"/>
    </row>
    <row r="86" spans="1:4" x14ac:dyDescent="0.2">
      <c r="A86" s="173" t="s">
        <v>316</v>
      </c>
      <c r="B86" s="174" t="s">
        <v>317</v>
      </c>
      <c r="C86" s="152">
        <v>0</v>
      </c>
      <c r="D86" s="175"/>
    </row>
    <row r="87" spans="1:4" x14ac:dyDescent="0.2">
      <c r="A87" s="173" t="s">
        <v>318</v>
      </c>
      <c r="B87" s="174" t="s">
        <v>319</v>
      </c>
      <c r="C87" s="152">
        <v>0</v>
      </c>
      <c r="D87" s="175"/>
    </row>
    <row r="88" spans="1:4" x14ac:dyDescent="0.2">
      <c r="A88" s="173" t="s">
        <v>320</v>
      </c>
      <c r="B88" s="174" t="s">
        <v>321</v>
      </c>
      <c r="C88" s="152">
        <v>0</v>
      </c>
      <c r="D88" s="175"/>
    </row>
    <row r="89" spans="1:4" x14ac:dyDescent="0.2">
      <c r="A89" s="173" t="s">
        <v>322</v>
      </c>
      <c r="B89" s="174" t="s">
        <v>323</v>
      </c>
      <c r="C89" s="152">
        <v>0</v>
      </c>
      <c r="D89" s="175"/>
    </row>
    <row r="90" spans="1:4" x14ac:dyDescent="0.2">
      <c r="A90" s="173" t="s">
        <v>324</v>
      </c>
      <c r="B90" s="174" t="s">
        <v>325</v>
      </c>
      <c r="C90" s="152">
        <v>0</v>
      </c>
      <c r="D90" s="175"/>
    </row>
    <row r="91" spans="1:4" x14ac:dyDescent="0.2">
      <c r="A91" s="186"/>
      <c r="B91" s="177"/>
      <c r="C91" s="152"/>
      <c r="D91" s="175"/>
    </row>
    <row r="92" spans="1:4" ht="25.5" x14ac:dyDescent="0.2">
      <c r="A92" s="182" t="s">
        <v>326</v>
      </c>
      <c r="B92" s="168" t="s">
        <v>327</v>
      </c>
      <c r="C92" s="172">
        <f>SUM(C93:C96)</f>
        <v>0</v>
      </c>
      <c r="D92" s="170"/>
    </row>
    <row r="93" spans="1:4" x14ac:dyDescent="0.2">
      <c r="A93" s="173" t="s">
        <v>328</v>
      </c>
      <c r="B93" s="174" t="s">
        <v>329</v>
      </c>
      <c r="C93" s="152">
        <v>0</v>
      </c>
      <c r="D93" s="175"/>
    </row>
    <row r="94" spans="1:4" x14ac:dyDescent="0.2">
      <c r="A94" s="173" t="s">
        <v>330</v>
      </c>
      <c r="B94" s="174" t="s">
        <v>331</v>
      </c>
      <c r="C94" s="152">
        <v>0</v>
      </c>
      <c r="D94" s="175"/>
    </row>
    <row r="95" spans="1:4" x14ac:dyDescent="0.2">
      <c r="A95" s="173" t="s">
        <v>332</v>
      </c>
      <c r="B95" s="174" t="s">
        <v>333</v>
      </c>
      <c r="C95" s="152">
        <v>0</v>
      </c>
      <c r="D95" s="175"/>
    </row>
    <row r="96" spans="1:4" x14ac:dyDescent="0.2">
      <c r="A96" s="173" t="s">
        <v>334</v>
      </c>
      <c r="B96" s="174" t="s">
        <v>335</v>
      </c>
      <c r="C96" s="152">
        <v>0</v>
      </c>
      <c r="D96" s="175"/>
    </row>
    <row r="97" spans="1:4" x14ac:dyDescent="0.2">
      <c r="A97" s="186"/>
      <c r="B97" s="177"/>
      <c r="C97" s="152"/>
      <c r="D97" s="175"/>
    </row>
    <row r="98" spans="1:4" ht="25.5" x14ac:dyDescent="0.2">
      <c r="A98" s="182" t="s">
        <v>336</v>
      </c>
      <c r="B98" s="168" t="s">
        <v>337</v>
      </c>
      <c r="C98" s="172">
        <f>SUM(C99:C105)</f>
        <v>0</v>
      </c>
      <c r="D98" s="170"/>
    </row>
    <row r="99" spans="1:4" x14ac:dyDescent="0.2">
      <c r="A99" s="173" t="s">
        <v>338</v>
      </c>
      <c r="B99" s="174" t="s">
        <v>339</v>
      </c>
      <c r="C99" s="152">
        <v>0</v>
      </c>
      <c r="D99" s="175"/>
    </row>
    <row r="100" spans="1:4" ht="25.5" x14ac:dyDescent="0.2">
      <c r="A100" s="173" t="s">
        <v>340</v>
      </c>
      <c r="B100" s="174" t="s">
        <v>341</v>
      </c>
      <c r="C100" s="152">
        <v>0</v>
      </c>
      <c r="D100" s="175"/>
    </row>
    <row r="101" spans="1:4" x14ac:dyDescent="0.2">
      <c r="A101" s="173" t="s">
        <v>342</v>
      </c>
      <c r="B101" s="174" t="s">
        <v>343</v>
      </c>
      <c r="C101" s="152">
        <v>0</v>
      </c>
      <c r="D101" s="175"/>
    </row>
    <row r="102" spans="1:4" ht="25.5" x14ac:dyDescent="0.2">
      <c r="A102" s="173" t="s">
        <v>344</v>
      </c>
      <c r="B102" s="174" t="s">
        <v>345</v>
      </c>
      <c r="C102" s="152">
        <v>0</v>
      </c>
      <c r="D102" s="175"/>
    </row>
    <row r="103" spans="1:4" x14ac:dyDescent="0.2">
      <c r="A103" s="173" t="s">
        <v>346</v>
      </c>
      <c r="B103" s="174" t="s">
        <v>347</v>
      </c>
      <c r="C103" s="152">
        <v>0</v>
      </c>
      <c r="D103" s="175"/>
    </row>
    <row r="104" spans="1:4" x14ac:dyDescent="0.2">
      <c r="A104" s="173" t="s">
        <v>348</v>
      </c>
      <c r="B104" s="174" t="s">
        <v>349</v>
      </c>
      <c r="C104" s="152">
        <v>0</v>
      </c>
      <c r="D104" s="175"/>
    </row>
    <row r="105" spans="1:4" ht="25.5" x14ac:dyDescent="0.2">
      <c r="A105" s="173" t="s">
        <v>350</v>
      </c>
      <c r="B105" s="174" t="s">
        <v>351</v>
      </c>
      <c r="C105" s="152">
        <v>0</v>
      </c>
      <c r="D105" s="175"/>
    </row>
    <row r="106" spans="1:4" x14ac:dyDescent="0.2">
      <c r="A106" s="186"/>
      <c r="B106" s="177"/>
      <c r="C106" s="152"/>
      <c r="D106" s="175"/>
    </row>
    <row r="107" spans="1:4" ht="25.5" x14ac:dyDescent="0.2">
      <c r="A107" s="182" t="s">
        <v>352</v>
      </c>
      <c r="B107" s="168" t="s">
        <v>353</v>
      </c>
      <c r="C107" s="172">
        <f>SUM(C108:C109)</f>
        <v>0</v>
      </c>
      <c r="D107" s="170"/>
    </row>
    <row r="108" spans="1:4" x14ac:dyDescent="0.2">
      <c r="A108" s="173" t="s">
        <v>354</v>
      </c>
      <c r="B108" s="174" t="s">
        <v>355</v>
      </c>
      <c r="C108" s="152">
        <v>0</v>
      </c>
      <c r="D108" s="175"/>
    </row>
    <row r="109" spans="1:4" x14ac:dyDescent="0.2">
      <c r="A109" s="173" t="s">
        <v>356</v>
      </c>
      <c r="B109" s="174" t="s">
        <v>357</v>
      </c>
      <c r="C109" s="152">
        <v>0</v>
      </c>
      <c r="D109" s="175"/>
    </row>
    <row r="110" spans="1:4" x14ac:dyDescent="0.2">
      <c r="A110" s="186"/>
      <c r="B110" s="177"/>
      <c r="C110" s="152"/>
      <c r="D110" s="175"/>
    </row>
    <row r="111" spans="1:4" ht="25.5" x14ac:dyDescent="0.2">
      <c r="A111" s="182" t="s">
        <v>358</v>
      </c>
      <c r="B111" s="168" t="s">
        <v>359</v>
      </c>
      <c r="C111" s="172">
        <f>SUM(C112:C115)</f>
        <v>0</v>
      </c>
      <c r="D111" s="170"/>
    </row>
    <row r="112" spans="1:4" x14ac:dyDescent="0.2">
      <c r="A112" s="173" t="s">
        <v>360</v>
      </c>
      <c r="B112" s="174" t="s">
        <v>361</v>
      </c>
      <c r="C112" s="152">
        <v>0</v>
      </c>
      <c r="D112" s="175"/>
    </row>
    <row r="113" spans="1:4" x14ac:dyDescent="0.2">
      <c r="A113" s="173" t="s">
        <v>362</v>
      </c>
      <c r="B113" s="174" t="s">
        <v>363</v>
      </c>
      <c r="C113" s="152">
        <v>0</v>
      </c>
      <c r="D113" s="175"/>
    </row>
    <row r="114" spans="1:4" x14ac:dyDescent="0.2">
      <c r="A114" s="173" t="s">
        <v>364</v>
      </c>
      <c r="B114" s="174" t="s">
        <v>365</v>
      </c>
      <c r="C114" s="152">
        <v>0</v>
      </c>
      <c r="D114" s="175"/>
    </row>
    <row r="115" spans="1:4" ht="25.5" x14ac:dyDescent="0.2">
      <c r="A115" s="173" t="s">
        <v>366</v>
      </c>
      <c r="B115" s="174" t="s">
        <v>367</v>
      </c>
      <c r="C115" s="152">
        <v>0</v>
      </c>
      <c r="D115" s="175"/>
    </row>
    <row r="116" spans="1:4" x14ac:dyDescent="0.2">
      <c r="A116" s="186"/>
      <c r="B116" s="177"/>
      <c r="C116" s="152"/>
      <c r="D116" s="175"/>
    </row>
    <row r="117" spans="1:4" ht="25.5" x14ac:dyDescent="0.2">
      <c r="A117" s="182" t="s">
        <v>368</v>
      </c>
      <c r="B117" s="168" t="s">
        <v>369</v>
      </c>
      <c r="C117" s="172">
        <f>SUM(C118:C125)</f>
        <v>0</v>
      </c>
      <c r="D117" s="170"/>
    </row>
    <row r="118" spans="1:4" x14ac:dyDescent="0.2">
      <c r="A118" s="173" t="s">
        <v>370</v>
      </c>
      <c r="B118" s="174" t="s">
        <v>371</v>
      </c>
      <c r="C118" s="152"/>
      <c r="D118" s="175"/>
    </row>
    <row r="119" spans="1:4" ht="25.5" x14ac:dyDescent="0.2">
      <c r="A119" s="173" t="s">
        <v>372</v>
      </c>
      <c r="B119" s="174" t="s">
        <v>373</v>
      </c>
      <c r="C119" s="152">
        <v>0</v>
      </c>
      <c r="D119" s="175"/>
    </row>
    <row r="120" spans="1:4" x14ac:dyDescent="0.2">
      <c r="A120" s="173" t="s">
        <v>374</v>
      </c>
      <c r="B120" s="174" t="s">
        <v>375</v>
      </c>
      <c r="C120" s="152">
        <v>0</v>
      </c>
      <c r="D120" s="175"/>
    </row>
    <row r="121" spans="1:4" x14ac:dyDescent="0.2">
      <c r="A121" s="173" t="s">
        <v>376</v>
      </c>
      <c r="B121" s="174" t="s">
        <v>377</v>
      </c>
      <c r="C121" s="152">
        <v>0</v>
      </c>
      <c r="D121" s="175"/>
    </row>
    <row r="122" spans="1:4" x14ac:dyDescent="0.2">
      <c r="A122" s="173" t="s">
        <v>378</v>
      </c>
      <c r="B122" s="174" t="s">
        <v>379</v>
      </c>
      <c r="C122" s="152">
        <v>0</v>
      </c>
      <c r="D122" s="175"/>
    </row>
    <row r="123" spans="1:4" ht="25.5" x14ac:dyDescent="0.2">
      <c r="A123" s="173" t="s">
        <v>380</v>
      </c>
      <c r="B123" s="174" t="s">
        <v>381</v>
      </c>
      <c r="C123" s="152">
        <v>0</v>
      </c>
      <c r="D123" s="175"/>
    </row>
    <row r="124" spans="1:4" x14ac:dyDescent="0.2">
      <c r="A124" s="173" t="s">
        <v>382</v>
      </c>
      <c r="B124" s="174" t="s">
        <v>383</v>
      </c>
      <c r="C124" s="152">
        <v>0</v>
      </c>
      <c r="D124" s="175"/>
    </row>
    <row r="125" spans="1:4" x14ac:dyDescent="0.2">
      <c r="A125" s="173" t="s">
        <v>384</v>
      </c>
      <c r="B125" s="174" t="s">
        <v>385</v>
      </c>
      <c r="C125" s="152">
        <v>0</v>
      </c>
      <c r="D125" s="175"/>
    </row>
    <row r="126" spans="1:4" x14ac:dyDescent="0.2">
      <c r="A126" s="173"/>
      <c r="B126" s="177"/>
      <c r="C126" s="152"/>
      <c r="D126" s="175"/>
    </row>
    <row r="127" spans="1:4" x14ac:dyDescent="0.2">
      <c r="A127" s="167">
        <v>5</v>
      </c>
      <c r="B127" s="187" t="s">
        <v>386</v>
      </c>
      <c r="C127" s="172">
        <f>SUM(C129+C139+C149+C154)</f>
        <v>0</v>
      </c>
      <c r="D127" s="170"/>
    </row>
    <row r="128" spans="1:4" x14ac:dyDescent="0.2">
      <c r="A128" s="186"/>
      <c r="B128" s="177"/>
      <c r="C128" s="152"/>
      <c r="D128" s="175"/>
    </row>
    <row r="129" spans="1:4" x14ac:dyDescent="0.2">
      <c r="A129" s="188" t="s">
        <v>387</v>
      </c>
      <c r="B129" s="168" t="s">
        <v>388</v>
      </c>
      <c r="C129" s="172">
        <f>SUM(C130:C137)</f>
        <v>0</v>
      </c>
      <c r="D129" s="170"/>
    </row>
    <row r="130" spans="1:4" x14ac:dyDescent="0.2">
      <c r="A130" s="189" t="s">
        <v>389</v>
      </c>
      <c r="B130" s="174" t="s">
        <v>390</v>
      </c>
      <c r="C130" s="152">
        <v>0</v>
      </c>
      <c r="D130" s="175"/>
    </row>
    <row r="131" spans="1:4" x14ac:dyDescent="0.2">
      <c r="A131" s="189" t="s">
        <v>391</v>
      </c>
      <c r="B131" s="174" t="s">
        <v>392</v>
      </c>
      <c r="C131" s="152">
        <v>0</v>
      </c>
      <c r="D131" s="175"/>
    </row>
    <row r="132" spans="1:4" x14ac:dyDescent="0.2">
      <c r="A132" s="189" t="s">
        <v>393</v>
      </c>
      <c r="B132" s="174" t="s">
        <v>394</v>
      </c>
      <c r="C132" s="152"/>
      <c r="D132" s="175"/>
    </row>
    <row r="133" spans="1:4" x14ac:dyDescent="0.2">
      <c r="A133" s="189" t="s">
        <v>395</v>
      </c>
      <c r="B133" s="174" t="s">
        <v>396</v>
      </c>
      <c r="C133" s="152"/>
      <c r="D133" s="175"/>
    </row>
    <row r="134" spans="1:4" x14ac:dyDescent="0.2">
      <c r="A134" s="189" t="s">
        <v>397</v>
      </c>
      <c r="B134" s="174" t="s">
        <v>398</v>
      </c>
      <c r="C134" s="152"/>
      <c r="D134" s="175"/>
    </row>
    <row r="135" spans="1:4" ht="25.5" x14ac:dyDescent="0.2">
      <c r="A135" s="189" t="s">
        <v>399</v>
      </c>
      <c r="B135" s="174" t="s">
        <v>400</v>
      </c>
      <c r="C135" s="152"/>
      <c r="D135" s="175"/>
    </row>
    <row r="136" spans="1:4" ht="25.5" x14ac:dyDescent="0.2">
      <c r="A136" s="189" t="s">
        <v>401</v>
      </c>
      <c r="B136" s="174" t="s">
        <v>402</v>
      </c>
      <c r="C136" s="152"/>
      <c r="D136" s="175"/>
    </row>
    <row r="137" spans="1:4" x14ac:dyDescent="0.2">
      <c r="A137" s="189" t="s">
        <v>403</v>
      </c>
      <c r="B137" s="174" t="s">
        <v>404</v>
      </c>
      <c r="C137" s="152">
        <v>0</v>
      </c>
      <c r="D137" s="175"/>
    </row>
    <row r="138" spans="1:4" x14ac:dyDescent="0.2">
      <c r="A138" s="189"/>
      <c r="B138" s="174"/>
      <c r="C138" s="152"/>
      <c r="D138" s="175"/>
    </row>
    <row r="139" spans="1:4" ht="25.5" x14ac:dyDescent="0.2">
      <c r="A139" s="188" t="s">
        <v>405</v>
      </c>
      <c r="B139" s="168" t="s">
        <v>406</v>
      </c>
      <c r="C139" s="172">
        <f>SUM(C140:C147)</f>
        <v>0</v>
      </c>
      <c r="D139" s="170"/>
    </row>
    <row r="140" spans="1:4" x14ac:dyDescent="0.2">
      <c r="A140" s="189" t="s">
        <v>407</v>
      </c>
      <c r="B140" s="174" t="s">
        <v>408</v>
      </c>
      <c r="C140" s="152">
        <v>0</v>
      </c>
      <c r="D140" s="175"/>
    </row>
    <row r="141" spans="1:4" x14ac:dyDescent="0.2">
      <c r="A141" s="189" t="s">
        <v>409</v>
      </c>
      <c r="B141" s="174" t="s">
        <v>410</v>
      </c>
      <c r="C141" s="152">
        <v>0</v>
      </c>
      <c r="D141" s="175"/>
    </row>
    <row r="142" spans="1:4" x14ac:dyDescent="0.2">
      <c r="A142" s="189" t="s">
        <v>411</v>
      </c>
      <c r="B142" s="174" t="s">
        <v>412</v>
      </c>
      <c r="C142" s="152">
        <v>0</v>
      </c>
      <c r="D142" s="175"/>
    </row>
    <row r="143" spans="1:4" x14ac:dyDescent="0.2">
      <c r="A143" s="189" t="s">
        <v>413</v>
      </c>
      <c r="B143" s="174" t="s">
        <v>414</v>
      </c>
      <c r="C143" s="152">
        <v>0</v>
      </c>
      <c r="D143" s="175"/>
    </row>
    <row r="144" spans="1:4" x14ac:dyDescent="0.2">
      <c r="A144" s="189" t="s">
        <v>415</v>
      </c>
      <c r="B144" s="174" t="s">
        <v>416</v>
      </c>
      <c r="C144" s="152">
        <v>0</v>
      </c>
      <c r="D144" s="175"/>
    </row>
    <row r="145" spans="1:4" x14ac:dyDescent="0.2">
      <c r="A145" s="189" t="s">
        <v>417</v>
      </c>
      <c r="B145" s="174" t="s">
        <v>418</v>
      </c>
      <c r="C145" s="152">
        <v>0</v>
      </c>
      <c r="D145" s="175"/>
    </row>
    <row r="146" spans="1:4" x14ac:dyDescent="0.2">
      <c r="A146" s="189" t="s">
        <v>419</v>
      </c>
      <c r="B146" s="174" t="s">
        <v>420</v>
      </c>
      <c r="C146" s="152">
        <v>0</v>
      </c>
      <c r="D146" s="175"/>
    </row>
    <row r="147" spans="1:4" ht="25.5" x14ac:dyDescent="0.2">
      <c r="A147" s="189" t="s">
        <v>421</v>
      </c>
      <c r="B147" s="174" t="s">
        <v>422</v>
      </c>
      <c r="C147" s="152">
        <v>0</v>
      </c>
      <c r="D147" s="175"/>
    </row>
    <row r="148" spans="1:4" x14ac:dyDescent="0.2">
      <c r="A148" s="189"/>
      <c r="B148" s="174"/>
      <c r="C148" s="152"/>
      <c r="D148" s="175"/>
    </row>
    <row r="149" spans="1:4" x14ac:dyDescent="0.2">
      <c r="A149" s="188" t="s">
        <v>423</v>
      </c>
      <c r="B149" s="168" t="s">
        <v>424</v>
      </c>
      <c r="C149" s="172">
        <f>SUM(C150:C152)</f>
        <v>0</v>
      </c>
      <c r="D149" s="170"/>
    </row>
    <row r="150" spans="1:4" x14ac:dyDescent="0.2">
      <c r="A150" s="189" t="s">
        <v>425</v>
      </c>
      <c r="B150" s="174" t="s">
        <v>426</v>
      </c>
      <c r="C150" s="152">
        <v>0</v>
      </c>
      <c r="D150" s="175"/>
    </row>
    <row r="151" spans="1:4" x14ac:dyDescent="0.2">
      <c r="A151" s="189" t="s">
        <v>427</v>
      </c>
      <c r="B151" s="174" t="s">
        <v>428</v>
      </c>
      <c r="C151" s="152">
        <v>0</v>
      </c>
      <c r="D151" s="175"/>
    </row>
    <row r="152" spans="1:4" x14ac:dyDescent="0.2">
      <c r="A152" s="189" t="s">
        <v>429</v>
      </c>
      <c r="B152" s="174" t="s">
        <v>430</v>
      </c>
      <c r="C152" s="152">
        <v>0</v>
      </c>
      <c r="D152" s="175"/>
    </row>
    <row r="153" spans="1:4" x14ac:dyDescent="0.2">
      <c r="A153" s="189"/>
      <c r="B153" s="174"/>
      <c r="C153" s="152"/>
      <c r="D153" s="175"/>
    </row>
    <row r="154" spans="1:4" x14ac:dyDescent="0.2">
      <c r="A154" s="188" t="s">
        <v>431</v>
      </c>
      <c r="B154" s="168" t="s">
        <v>432</v>
      </c>
      <c r="C154" s="172">
        <f>SUM(C155:C158)</f>
        <v>0</v>
      </c>
      <c r="D154" s="170"/>
    </row>
    <row r="155" spans="1:4" x14ac:dyDescent="0.2">
      <c r="A155" s="189" t="s">
        <v>433</v>
      </c>
      <c r="B155" s="174" t="s">
        <v>434</v>
      </c>
      <c r="C155" s="152">
        <v>0</v>
      </c>
      <c r="D155" s="175"/>
    </row>
    <row r="156" spans="1:4" x14ac:dyDescent="0.2">
      <c r="A156" s="189" t="s">
        <v>435</v>
      </c>
      <c r="B156" s="174" t="s">
        <v>436</v>
      </c>
      <c r="C156" s="152">
        <v>0</v>
      </c>
      <c r="D156" s="175"/>
    </row>
    <row r="157" spans="1:4" x14ac:dyDescent="0.2">
      <c r="A157" s="189" t="s">
        <v>437</v>
      </c>
      <c r="B157" s="174" t="s">
        <v>438</v>
      </c>
      <c r="C157" s="152">
        <v>0</v>
      </c>
      <c r="D157" s="175"/>
    </row>
    <row r="158" spans="1:4" x14ac:dyDescent="0.2">
      <c r="A158" s="189" t="s">
        <v>439</v>
      </c>
      <c r="B158" s="174" t="s">
        <v>440</v>
      </c>
      <c r="C158" s="152">
        <v>0</v>
      </c>
      <c r="D158" s="175"/>
    </row>
    <row r="159" spans="1:4" x14ac:dyDescent="0.2">
      <c r="A159" s="190"/>
      <c r="B159" s="190"/>
      <c r="C159" s="190"/>
      <c r="D159" s="190"/>
    </row>
    <row r="160" spans="1:4" x14ac:dyDescent="0.2">
      <c r="A160" s="157" t="s">
        <v>176</v>
      </c>
      <c r="C160" s="158"/>
    </row>
    <row r="161" spans="1:4" ht="73.5" customHeight="1" x14ac:dyDescent="0.2">
      <c r="A161" s="159" t="str">
        <f>'5. Vigilancia  '!B14</f>
        <v>RE3. P2. Sistema Nacional de Vigilancia de la Salud</v>
      </c>
      <c r="B161" s="161" t="s">
        <v>177</v>
      </c>
      <c r="C161" s="161">
        <f>SUM(C163,C239,C283)</f>
        <v>0</v>
      </c>
      <c r="D161" s="162"/>
    </row>
    <row r="162" spans="1:4" ht="33" customHeight="1" x14ac:dyDescent="0.2">
      <c r="A162" s="163" t="s">
        <v>178</v>
      </c>
      <c r="B162" s="164" t="s">
        <v>179</v>
      </c>
      <c r="C162" s="165" t="s">
        <v>180</v>
      </c>
      <c r="D162" s="166" t="s">
        <v>181</v>
      </c>
    </row>
    <row r="163" spans="1:4" x14ac:dyDescent="0.2">
      <c r="A163" s="167">
        <v>1</v>
      </c>
      <c r="B163" s="168" t="s">
        <v>182</v>
      </c>
      <c r="C163" s="169">
        <f>SUM(C165,C172,C179,C188,C197,C202,C209,C214,C225,C231)</f>
        <v>0</v>
      </c>
      <c r="D163" s="170"/>
    </row>
    <row r="164" spans="1:4" x14ac:dyDescent="0.2">
      <c r="A164" s="167"/>
      <c r="B164" s="185"/>
      <c r="C164" s="172"/>
      <c r="D164" s="170"/>
    </row>
    <row r="165" spans="1:4" x14ac:dyDescent="0.2">
      <c r="A165" s="171" t="s">
        <v>184</v>
      </c>
      <c r="B165" s="168" t="s">
        <v>185</v>
      </c>
      <c r="C165" s="172">
        <f>SUM(C166:C170)</f>
        <v>0</v>
      </c>
      <c r="D165" s="170"/>
    </row>
    <row r="166" spans="1:4" x14ac:dyDescent="0.2">
      <c r="A166" s="173" t="s">
        <v>186</v>
      </c>
      <c r="B166" s="174" t="s">
        <v>187</v>
      </c>
      <c r="C166" s="152">
        <v>0</v>
      </c>
      <c r="D166" s="175"/>
    </row>
    <row r="167" spans="1:4" ht="25.5" x14ac:dyDescent="0.2">
      <c r="A167" s="173" t="s">
        <v>188</v>
      </c>
      <c r="B167" s="174" t="s">
        <v>189</v>
      </c>
      <c r="C167" s="152">
        <v>0</v>
      </c>
      <c r="D167" s="175"/>
    </row>
    <row r="168" spans="1:4" x14ac:dyDescent="0.2">
      <c r="A168" s="173" t="s">
        <v>190</v>
      </c>
      <c r="B168" s="174" t="s">
        <v>191</v>
      </c>
      <c r="C168" s="152">
        <v>0</v>
      </c>
      <c r="D168" s="175"/>
    </row>
    <row r="169" spans="1:4" ht="25.5" x14ac:dyDescent="0.2">
      <c r="A169" s="173" t="s">
        <v>192</v>
      </c>
      <c r="B169" s="174" t="s">
        <v>193</v>
      </c>
      <c r="C169" s="152">
        <v>0</v>
      </c>
      <c r="D169" s="175"/>
    </row>
    <row r="170" spans="1:4" x14ac:dyDescent="0.2">
      <c r="A170" s="173" t="s">
        <v>194</v>
      </c>
      <c r="B170" s="174" t="s">
        <v>195</v>
      </c>
      <c r="C170" s="152">
        <v>0</v>
      </c>
      <c r="D170" s="175"/>
    </row>
    <row r="171" spans="1:4" x14ac:dyDescent="0.2">
      <c r="A171" s="176"/>
      <c r="B171" s="177"/>
      <c r="C171" s="152"/>
      <c r="D171" s="175"/>
    </row>
    <row r="172" spans="1:4" x14ac:dyDescent="0.2">
      <c r="A172" s="171" t="s">
        <v>196</v>
      </c>
      <c r="B172" s="168" t="s">
        <v>197</v>
      </c>
      <c r="C172" s="172">
        <f>SUM(C173:C177)</f>
        <v>0</v>
      </c>
      <c r="D172" s="170"/>
    </row>
    <row r="173" spans="1:4" x14ac:dyDescent="0.2">
      <c r="A173" s="173" t="s">
        <v>198</v>
      </c>
      <c r="B173" s="174" t="s">
        <v>199</v>
      </c>
      <c r="C173" s="152">
        <v>0</v>
      </c>
      <c r="D173" s="175"/>
    </row>
    <row r="174" spans="1:4" x14ac:dyDescent="0.2">
      <c r="A174" s="173" t="s">
        <v>200</v>
      </c>
      <c r="B174" s="174" t="s">
        <v>201</v>
      </c>
      <c r="C174" s="152">
        <v>0</v>
      </c>
      <c r="D174" s="175"/>
    </row>
    <row r="175" spans="1:4" x14ac:dyDescent="0.2">
      <c r="A175" s="173" t="s">
        <v>202</v>
      </c>
      <c r="B175" s="174" t="s">
        <v>203</v>
      </c>
      <c r="C175" s="152">
        <v>0</v>
      </c>
      <c r="D175" s="175"/>
    </row>
    <row r="176" spans="1:4" x14ac:dyDescent="0.2">
      <c r="A176" s="173" t="s">
        <v>204</v>
      </c>
      <c r="B176" s="174" t="s">
        <v>205</v>
      </c>
      <c r="C176" s="152">
        <v>0</v>
      </c>
      <c r="D176" s="175"/>
    </row>
    <row r="177" spans="1:4" x14ac:dyDescent="0.2">
      <c r="A177" s="173" t="s">
        <v>206</v>
      </c>
      <c r="B177" s="174" t="s">
        <v>207</v>
      </c>
      <c r="C177" s="152">
        <v>0</v>
      </c>
      <c r="D177" s="175"/>
    </row>
    <row r="178" spans="1:4" x14ac:dyDescent="0.2">
      <c r="A178" s="176"/>
      <c r="B178" s="177"/>
      <c r="C178" s="172"/>
      <c r="D178" s="170"/>
    </row>
    <row r="179" spans="1:4" ht="25.5" x14ac:dyDescent="0.2">
      <c r="A179" s="171" t="s">
        <v>208</v>
      </c>
      <c r="B179" s="178" t="s">
        <v>209</v>
      </c>
      <c r="C179" s="172">
        <f>SUM(C180:C186)</f>
        <v>0</v>
      </c>
      <c r="D179" s="170"/>
    </row>
    <row r="180" spans="1:4" x14ac:dyDescent="0.2">
      <c r="A180" s="173" t="s">
        <v>210</v>
      </c>
      <c r="B180" s="174" t="s">
        <v>211</v>
      </c>
      <c r="C180" s="152">
        <v>0</v>
      </c>
      <c r="D180" s="175"/>
    </row>
    <row r="181" spans="1:4" x14ac:dyDescent="0.2">
      <c r="A181" s="173" t="s">
        <v>212</v>
      </c>
      <c r="B181" s="174" t="s">
        <v>213</v>
      </c>
      <c r="C181" s="152">
        <v>0</v>
      </c>
      <c r="D181" s="175"/>
    </row>
    <row r="182" spans="1:4" x14ac:dyDescent="0.2">
      <c r="A182" s="173" t="s">
        <v>214</v>
      </c>
      <c r="B182" s="174" t="s">
        <v>215</v>
      </c>
      <c r="C182" s="152"/>
      <c r="D182" s="175"/>
    </row>
    <row r="183" spans="1:4" x14ac:dyDescent="0.2">
      <c r="A183" s="173" t="s">
        <v>216</v>
      </c>
      <c r="B183" s="174" t="s">
        <v>217</v>
      </c>
      <c r="C183" s="152">
        <v>0</v>
      </c>
      <c r="D183" s="175"/>
    </row>
    <row r="184" spans="1:4" x14ac:dyDescent="0.2">
      <c r="A184" s="173" t="s">
        <v>218</v>
      </c>
      <c r="B184" s="174" t="s">
        <v>219</v>
      </c>
      <c r="C184" s="152">
        <v>0</v>
      </c>
      <c r="D184" s="175"/>
    </row>
    <row r="185" spans="1:4" ht="25.5" x14ac:dyDescent="0.2">
      <c r="A185" s="173" t="s">
        <v>220</v>
      </c>
      <c r="B185" s="174" t="s">
        <v>221</v>
      </c>
      <c r="C185" s="152">
        <v>0</v>
      </c>
      <c r="D185" s="175"/>
    </row>
    <row r="186" spans="1:4" ht="25.5" x14ac:dyDescent="0.2">
      <c r="A186" s="173" t="s">
        <v>222</v>
      </c>
      <c r="B186" s="174" t="s">
        <v>223</v>
      </c>
      <c r="C186" s="152">
        <v>0</v>
      </c>
      <c r="D186" s="175"/>
    </row>
    <row r="187" spans="1:4" x14ac:dyDescent="0.2">
      <c r="A187" s="176"/>
      <c r="B187" s="177"/>
      <c r="C187" s="152"/>
      <c r="D187" s="175"/>
    </row>
    <row r="188" spans="1:4" x14ac:dyDescent="0.2">
      <c r="A188" s="171" t="s">
        <v>224</v>
      </c>
      <c r="B188" s="168" t="s">
        <v>225</v>
      </c>
      <c r="C188" s="172">
        <f>SUM(C189:C195)</f>
        <v>0</v>
      </c>
      <c r="D188" s="170"/>
    </row>
    <row r="189" spans="1:4" x14ac:dyDescent="0.2">
      <c r="A189" s="173" t="s">
        <v>226</v>
      </c>
      <c r="B189" s="174" t="s">
        <v>227</v>
      </c>
      <c r="C189" s="152">
        <v>0</v>
      </c>
      <c r="D189" s="175"/>
    </row>
    <row r="190" spans="1:4" x14ac:dyDescent="0.2">
      <c r="A190" s="173" t="s">
        <v>228</v>
      </c>
      <c r="B190" s="174" t="s">
        <v>229</v>
      </c>
      <c r="C190" s="152">
        <v>0</v>
      </c>
      <c r="D190" s="175"/>
    </row>
    <row r="191" spans="1:4" x14ac:dyDescent="0.2">
      <c r="A191" s="173" t="s">
        <v>230</v>
      </c>
      <c r="B191" s="174" t="s">
        <v>231</v>
      </c>
      <c r="C191" s="152">
        <v>0</v>
      </c>
      <c r="D191" s="175"/>
    </row>
    <row r="192" spans="1:4" ht="25.5" x14ac:dyDescent="0.2">
      <c r="A192" s="173" t="s">
        <v>232</v>
      </c>
      <c r="B192" s="174" t="s">
        <v>233</v>
      </c>
      <c r="C192" s="152">
        <v>0</v>
      </c>
      <c r="D192" s="175"/>
    </row>
    <row r="193" spans="1:4" ht="25.5" x14ac:dyDescent="0.2">
      <c r="A193" s="173" t="s">
        <v>234</v>
      </c>
      <c r="B193" s="174" t="s">
        <v>235</v>
      </c>
      <c r="C193" s="152">
        <v>0</v>
      </c>
      <c r="D193" s="175"/>
    </row>
    <row r="194" spans="1:4" x14ac:dyDescent="0.2">
      <c r="A194" s="173" t="s">
        <v>236</v>
      </c>
      <c r="B194" s="174" t="s">
        <v>237</v>
      </c>
      <c r="C194" s="152">
        <v>0</v>
      </c>
      <c r="D194" s="175"/>
    </row>
    <row r="195" spans="1:4" x14ac:dyDescent="0.2">
      <c r="A195" s="173" t="s">
        <v>238</v>
      </c>
      <c r="B195" s="174" t="s">
        <v>239</v>
      </c>
      <c r="C195" s="152"/>
      <c r="D195" s="175"/>
    </row>
    <row r="196" spans="1:4" x14ac:dyDescent="0.2">
      <c r="A196" s="176"/>
      <c r="B196" s="177"/>
      <c r="C196" s="152"/>
      <c r="D196" s="175"/>
    </row>
    <row r="197" spans="1:4" x14ac:dyDescent="0.2">
      <c r="A197" s="171" t="s">
        <v>240</v>
      </c>
      <c r="B197" s="168" t="s">
        <v>241</v>
      </c>
      <c r="C197" s="172">
        <f>SUM(C198++C199+C200)</f>
        <v>0</v>
      </c>
      <c r="D197" s="170"/>
    </row>
    <row r="198" spans="1:4" x14ac:dyDescent="0.2">
      <c r="A198" s="173" t="s">
        <v>242</v>
      </c>
      <c r="B198" s="174" t="s">
        <v>243</v>
      </c>
      <c r="C198" s="152">
        <v>0</v>
      </c>
      <c r="D198" s="175"/>
    </row>
    <row r="199" spans="1:4" x14ac:dyDescent="0.2">
      <c r="A199" s="173" t="s">
        <v>244</v>
      </c>
      <c r="B199" s="174" t="s">
        <v>245</v>
      </c>
      <c r="C199" s="152">
        <v>0</v>
      </c>
      <c r="D199" s="175"/>
    </row>
    <row r="200" spans="1:4" x14ac:dyDescent="0.2">
      <c r="A200" s="173" t="s">
        <v>246</v>
      </c>
      <c r="B200" s="174" t="s">
        <v>247</v>
      </c>
      <c r="C200" s="152">
        <v>0</v>
      </c>
      <c r="D200" s="175"/>
    </row>
    <row r="201" spans="1:4" x14ac:dyDescent="0.2">
      <c r="A201" s="176"/>
      <c r="B201" s="177"/>
      <c r="C201" s="152"/>
      <c r="D201" s="175"/>
    </row>
    <row r="202" spans="1:4" ht="25.5" x14ac:dyDescent="0.2">
      <c r="A202" s="171" t="s">
        <v>248</v>
      </c>
      <c r="B202" s="168" t="s">
        <v>249</v>
      </c>
      <c r="C202" s="172">
        <f>SUM(C203+C206+C207)</f>
        <v>0</v>
      </c>
      <c r="D202" s="170"/>
    </row>
    <row r="203" spans="1:4" x14ac:dyDescent="0.2">
      <c r="A203" s="173" t="s">
        <v>250</v>
      </c>
      <c r="B203" s="177" t="s">
        <v>251</v>
      </c>
      <c r="C203" s="172">
        <f>SUM(C204:C205)</f>
        <v>0</v>
      </c>
      <c r="D203" s="170"/>
    </row>
    <row r="204" spans="1:4" x14ac:dyDescent="0.2">
      <c r="A204" s="176" t="s">
        <v>252</v>
      </c>
      <c r="B204" s="177" t="s">
        <v>253</v>
      </c>
      <c r="C204" s="152">
        <v>0</v>
      </c>
      <c r="D204" s="175"/>
    </row>
    <row r="205" spans="1:4" ht="25.5" x14ac:dyDescent="0.2">
      <c r="A205" s="176" t="s">
        <v>254</v>
      </c>
      <c r="B205" s="177" t="s">
        <v>255</v>
      </c>
      <c r="C205" s="152">
        <v>0</v>
      </c>
      <c r="D205" s="175"/>
    </row>
    <row r="206" spans="1:4" x14ac:dyDescent="0.2">
      <c r="A206" s="173" t="s">
        <v>256</v>
      </c>
      <c r="B206" s="174" t="s">
        <v>257</v>
      </c>
      <c r="C206" s="152">
        <v>0</v>
      </c>
      <c r="D206" s="175"/>
    </row>
    <row r="207" spans="1:4" x14ac:dyDescent="0.2">
      <c r="A207" s="173" t="s">
        <v>258</v>
      </c>
      <c r="B207" s="174" t="s">
        <v>259</v>
      </c>
      <c r="C207" s="152">
        <v>0</v>
      </c>
      <c r="D207" s="175"/>
    </row>
    <row r="208" spans="1:4" x14ac:dyDescent="0.2">
      <c r="A208" s="176"/>
      <c r="B208" s="177"/>
      <c r="C208" s="152"/>
      <c r="D208" s="175"/>
    </row>
    <row r="209" spans="1:4" x14ac:dyDescent="0.2">
      <c r="A209" s="171" t="s">
        <v>260</v>
      </c>
      <c r="B209" s="168" t="s">
        <v>261</v>
      </c>
      <c r="C209" s="169" t="s">
        <v>262</v>
      </c>
      <c r="D209" s="170"/>
    </row>
    <row r="210" spans="1:4" x14ac:dyDescent="0.2">
      <c r="A210" s="173" t="s">
        <v>263</v>
      </c>
      <c r="B210" s="174" t="s">
        <v>264</v>
      </c>
      <c r="C210" s="179" t="s">
        <v>262</v>
      </c>
      <c r="D210" s="175"/>
    </row>
    <row r="211" spans="1:4" x14ac:dyDescent="0.2">
      <c r="A211" s="173" t="s">
        <v>265</v>
      </c>
      <c r="B211" s="174" t="s">
        <v>266</v>
      </c>
      <c r="C211" s="152">
        <v>0</v>
      </c>
      <c r="D211" s="175"/>
    </row>
    <row r="212" spans="1:4" x14ac:dyDescent="0.2">
      <c r="A212" s="173" t="s">
        <v>267</v>
      </c>
      <c r="B212" s="174" t="s">
        <v>268</v>
      </c>
      <c r="C212" s="152">
        <v>0</v>
      </c>
      <c r="D212" s="175"/>
    </row>
    <row r="213" spans="1:4" x14ac:dyDescent="0.2">
      <c r="A213" s="176"/>
      <c r="B213" s="177"/>
      <c r="C213" s="152"/>
      <c r="D213" s="175"/>
    </row>
    <row r="214" spans="1:4" x14ac:dyDescent="0.2">
      <c r="A214" s="171" t="s">
        <v>269</v>
      </c>
      <c r="B214" s="168" t="s">
        <v>270</v>
      </c>
      <c r="C214" s="172">
        <f>SUM(C215:C223)</f>
        <v>0</v>
      </c>
      <c r="D214" s="170"/>
    </row>
    <row r="215" spans="1:4" x14ac:dyDescent="0.2">
      <c r="A215" s="173" t="s">
        <v>271</v>
      </c>
      <c r="B215" s="174" t="s">
        <v>272</v>
      </c>
      <c r="C215" s="152">
        <v>0</v>
      </c>
      <c r="D215" s="175"/>
    </row>
    <row r="216" spans="1:4" x14ac:dyDescent="0.2">
      <c r="A216" s="173" t="s">
        <v>273</v>
      </c>
      <c r="B216" s="174" t="s">
        <v>274</v>
      </c>
      <c r="C216" s="152">
        <v>0</v>
      </c>
      <c r="D216" s="175"/>
    </row>
    <row r="217" spans="1:4" x14ac:dyDescent="0.2">
      <c r="A217" s="173" t="s">
        <v>275</v>
      </c>
      <c r="B217" s="174" t="s">
        <v>276</v>
      </c>
      <c r="C217" s="152">
        <v>0</v>
      </c>
      <c r="D217" s="175"/>
    </row>
    <row r="218" spans="1:4" ht="25.5" x14ac:dyDescent="0.2">
      <c r="A218" s="173" t="s">
        <v>277</v>
      </c>
      <c r="B218" s="174" t="s">
        <v>278</v>
      </c>
      <c r="C218" s="152">
        <v>0</v>
      </c>
      <c r="D218" s="175"/>
    </row>
    <row r="219" spans="1:4" ht="25.5" x14ac:dyDescent="0.2">
      <c r="A219" s="173" t="s">
        <v>279</v>
      </c>
      <c r="B219" s="174" t="s">
        <v>280</v>
      </c>
      <c r="C219" s="152">
        <v>0</v>
      </c>
      <c r="D219" s="175"/>
    </row>
    <row r="220" spans="1:4" ht="25.5" x14ac:dyDescent="0.2">
      <c r="A220" s="173" t="s">
        <v>281</v>
      </c>
      <c r="B220" s="174" t="s">
        <v>282</v>
      </c>
      <c r="C220" s="152">
        <v>0</v>
      </c>
      <c r="D220" s="175"/>
    </row>
    <row r="221" spans="1:4" x14ac:dyDescent="0.2">
      <c r="A221" s="173" t="s">
        <v>283</v>
      </c>
      <c r="B221" s="174" t="s">
        <v>284</v>
      </c>
      <c r="C221" s="152">
        <v>0</v>
      </c>
      <c r="D221" s="175"/>
    </row>
    <row r="222" spans="1:4" ht="25.5" x14ac:dyDescent="0.2">
      <c r="A222" s="173" t="s">
        <v>285</v>
      </c>
      <c r="B222" s="174" t="s">
        <v>286</v>
      </c>
      <c r="C222" s="152">
        <v>0</v>
      </c>
      <c r="D222" s="175"/>
    </row>
    <row r="223" spans="1:4" ht="25.5" x14ac:dyDescent="0.2">
      <c r="A223" s="173" t="s">
        <v>287</v>
      </c>
      <c r="B223" s="174" t="s">
        <v>288</v>
      </c>
      <c r="C223" s="152">
        <v>0</v>
      </c>
      <c r="D223" s="175"/>
    </row>
    <row r="224" spans="1:4" x14ac:dyDescent="0.2">
      <c r="A224" s="176"/>
      <c r="B224" s="177"/>
      <c r="C224" s="152"/>
      <c r="D224" s="175"/>
    </row>
    <row r="225" spans="1:4" x14ac:dyDescent="0.2">
      <c r="A225" s="171" t="s">
        <v>289</v>
      </c>
      <c r="B225" s="168" t="s">
        <v>290</v>
      </c>
      <c r="C225" s="172">
        <f>SUM(C226:C229)</f>
        <v>0</v>
      </c>
      <c r="D225" s="170"/>
    </row>
    <row r="226" spans="1:4" x14ac:dyDescent="0.2">
      <c r="A226" s="173" t="s">
        <v>291</v>
      </c>
      <c r="B226" s="174" t="s">
        <v>292</v>
      </c>
      <c r="C226" s="152">
        <v>0</v>
      </c>
      <c r="D226" s="175"/>
    </row>
    <row r="227" spans="1:4" x14ac:dyDescent="0.2">
      <c r="A227" s="173" t="s">
        <v>293</v>
      </c>
      <c r="B227" s="174" t="s">
        <v>294</v>
      </c>
      <c r="C227" s="152">
        <v>0</v>
      </c>
      <c r="D227" s="175"/>
    </row>
    <row r="228" spans="1:4" x14ac:dyDescent="0.2">
      <c r="A228" s="173" t="s">
        <v>295</v>
      </c>
      <c r="B228" s="174" t="s">
        <v>296</v>
      </c>
      <c r="C228" s="152">
        <v>0</v>
      </c>
      <c r="D228" s="175"/>
    </row>
    <row r="229" spans="1:4" x14ac:dyDescent="0.2">
      <c r="A229" s="173" t="s">
        <v>297</v>
      </c>
      <c r="B229" s="174" t="s">
        <v>298</v>
      </c>
      <c r="C229" s="152">
        <v>0</v>
      </c>
      <c r="D229" s="175"/>
    </row>
    <row r="230" spans="1:4" x14ac:dyDescent="0.2">
      <c r="A230" s="176"/>
      <c r="B230" s="177"/>
      <c r="C230" s="152"/>
      <c r="D230" s="175"/>
    </row>
    <row r="231" spans="1:4" x14ac:dyDescent="0.2">
      <c r="A231" s="171" t="s">
        <v>299</v>
      </c>
      <c r="B231" s="168" t="s">
        <v>300</v>
      </c>
      <c r="C231" s="172">
        <f>SUM(C232:C237)</f>
        <v>0</v>
      </c>
      <c r="D231" s="170"/>
    </row>
    <row r="232" spans="1:4" x14ac:dyDescent="0.2">
      <c r="A232" s="173" t="s">
        <v>301</v>
      </c>
      <c r="B232" s="174" t="s">
        <v>302</v>
      </c>
      <c r="C232" s="152">
        <v>0</v>
      </c>
      <c r="D232" s="175"/>
    </row>
    <row r="233" spans="1:4" x14ac:dyDescent="0.2">
      <c r="A233" s="173" t="s">
        <v>303</v>
      </c>
      <c r="B233" s="174" t="s">
        <v>304</v>
      </c>
      <c r="C233" s="152">
        <v>0</v>
      </c>
      <c r="D233" s="175"/>
    </row>
    <row r="234" spans="1:4" x14ac:dyDescent="0.2">
      <c r="A234" s="173" t="s">
        <v>305</v>
      </c>
      <c r="B234" s="174" t="s">
        <v>306</v>
      </c>
      <c r="C234" s="152">
        <v>0</v>
      </c>
      <c r="D234" s="175"/>
    </row>
    <row r="235" spans="1:4" ht="25.5" x14ac:dyDescent="0.2">
      <c r="A235" s="173" t="s">
        <v>307</v>
      </c>
      <c r="B235" s="174" t="s">
        <v>308</v>
      </c>
      <c r="C235" s="152">
        <v>0</v>
      </c>
      <c r="D235" s="175"/>
    </row>
    <row r="236" spans="1:4" x14ac:dyDescent="0.2">
      <c r="A236" s="173" t="s">
        <v>309</v>
      </c>
      <c r="B236" s="174" t="s">
        <v>310</v>
      </c>
      <c r="C236" s="152">
        <v>0</v>
      </c>
      <c r="D236" s="175"/>
    </row>
    <row r="237" spans="1:4" x14ac:dyDescent="0.2">
      <c r="A237" s="173" t="s">
        <v>311</v>
      </c>
      <c r="B237" s="174" t="s">
        <v>312</v>
      </c>
      <c r="C237" s="180">
        <v>0</v>
      </c>
      <c r="D237" s="181"/>
    </row>
    <row r="238" spans="1:4" x14ac:dyDescent="0.2">
      <c r="A238" s="182"/>
      <c r="B238" s="183"/>
      <c r="C238" s="184"/>
      <c r="D238" s="162"/>
    </row>
    <row r="239" spans="1:4" x14ac:dyDescent="0.2">
      <c r="A239" s="167">
        <v>2</v>
      </c>
      <c r="B239" s="168" t="s">
        <v>313</v>
      </c>
      <c r="C239" s="172">
        <f>SUM(C241+C248+C254+C263+C267+C273)</f>
        <v>0</v>
      </c>
      <c r="D239" s="170"/>
    </row>
    <row r="240" spans="1:4" x14ac:dyDescent="0.2">
      <c r="A240" s="167"/>
      <c r="B240" s="185"/>
      <c r="C240" s="152"/>
      <c r="D240" s="175"/>
    </row>
    <row r="241" spans="1:4" x14ac:dyDescent="0.2">
      <c r="A241" s="182" t="s">
        <v>314</v>
      </c>
      <c r="B241" s="168" t="s">
        <v>315</v>
      </c>
      <c r="C241" s="172">
        <f>SUM(C242:C246)</f>
        <v>0</v>
      </c>
      <c r="D241" s="170"/>
    </row>
    <row r="242" spans="1:4" x14ac:dyDescent="0.2">
      <c r="A242" s="173" t="s">
        <v>316</v>
      </c>
      <c r="B242" s="174" t="s">
        <v>317</v>
      </c>
      <c r="C242" s="152">
        <v>0</v>
      </c>
      <c r="D242" s="175"/>
    </row>
    <row r="243" spans="1:4" x14ac:dyDescent="0.2">
      <c r="A243" s="173" t="s">
        <v>318</v>
      </c>
      <c r="B243" s="174" t="s">
        <v>319</v>
      </c>
      <c r="C243" s="152">
        <v>0</v>
      </c>
      <c r="D243" s="175"/>
    </row>
    <row r="244" spans="1:4" x14ac:dyDescent="0.2">
      <c r="A244" s="173" t="s">
        <v>320</v>
      </c>
      <c r="B244" s="174" t="s">
        <v>321</v>
      </c>
      <c r="C244" s="152">
        <v>0</v>
      </c>
      <c r="D244" s="175"/>
    </row>
    <row r="245" spans="1:4" x14ac:dyDescent="0.2">
      <c r="A245" s="173" t="s">
        <v>322</v>
      </c>
      <c r="B245" s="174" t="s">
        <v>323</v>
      </c>
      <c r="C245" s="152">
        <v>0</v>
      </c>
      <c r="D245" s="175"/>
    </row>
    <row r="246" spans="1:4" x14ac:dyDescent="0.2">
      <c r="A246" s="173" t="s">
        <v>324</v>
      </c>
      <c r="B246" s="174" t="s">
        <v>325</v>
      </c>
      <c r="C246" s="152">
        <v>0</v>
      </c>
      <c r="D246" s="175"/>
    </row>
    <row r="247" spans="1:4" x14ac:dyDescent="0.2">
      <c r="A247" s="186"/>
      <c r="B247" s="177"/>
      <c r="C247" s="152"/>
      <c r="D247" s="175"/>
    </row>
    <row r="248" spans="1:4" ht="25.5" x14ac:dyDescent="0.2">
      <c r="A248" s="182" t="s">
        <v>326</v>
      </c>
      <c r="B248" s="168" t="s">
        <v>327</v>
      </c>
      <c r="C248" s="172">
        <f>SUM(C249:C252)</f>
        <v>0</v>
      </c>
      <c r="D248" s="170"/>
    </row>
    <row r="249" spans="1:4" x14ac:dyDescent="0.2">
      <c r="A249" s="173" t="s">
        <v>328</v>
      </c>
      <c r="B249" s="174" t="s">
        <v>329</v>
      </c>
      <c r="C249" s="152">
        <v>0</v>
      </c>
      <c r="D249" s="175"/>
    </row>
    <row r="250" spans="1:4" x14ac:dyDescent="0.2">
      <c r="A250" s="173" t="s">
        <v>330</v>
      </c>
      <c r="B250" s="174" t="s">
        <v>331</v>
      </c>
      <c r="C250" s="152">
        <v>0</v>
      </c>
      <c r="D250" s="175"/>
    </row>
    <row r="251" spans="1:4" x14ac:dyDescent="0.2">
      <c r="A251" s="173" t="s">
        <v>332</v>
      </c>
      <c r="B251" s="174" t="s">
        <v>333</v>
      </c>
      <c r="C251" s="152">
        <v>0</v>
      </c>
      <c r="D251" s="175"/>
    </row>
    <row r="252" spans="1:4" x14ac:dyDescent="0.2">
      <c r="A252" s="173" t="s">
        <v>334</v>
      </c>
      <c r="B252" s="174" t="s">
        <v>335</v>
      </c>
      <c r="C252" s="152">
        <v>0</v>
      </c>
      <c r="D252" s="175"/>
    </row>
    <row r="253" spans="1:4" x14ac:dyDescent="0.2">
      <c r="A253" s="186"/>
      <c r="B253" s="177"/>
      <c r="C253" s="152"/>
      <c r="D253" s="175"/>
    </row>
    <row r="254" spans="1:4" ht="25.5" x14ac:dyDescent="0.2">
      <c r="A254" s="182" t="s">
        <v>336</v>
      </c>
      <c r="B254" s="168" t="s">
        <v>337</v>
      </c>
      <c r="C254" s="172">
        <f>SUM(C255:C261)</f>
        <v>0</v>
      </c>
      <c r="D254" s="170"/>
    </row>
    <row r="255" spans="1:4" x14ac:dyDescent="0.2">
      <c r="A255" s="173" t="s">
        <v>338</v>
      </c>
      <c r="B255" s="174" t="s">
        <v>339</v>
      </c>
      <c r="C255" s="152">
        <v>0</v>
      </c>
      <c r="D255" s="175"/>
    </row>
    <row r="256" spans="1:4" ht="25.5" x14ac:dyDescent="0.2">
      <c r="A256" s="173" t="s">
        <v>340</v>
      </c>
      <c r="B256" s="174" t="s">
        <v>341</v>
      </c>
      <c r="C256" s="152">
        <v>0</v>
      </c>
      <c r="D256" s="175"/>
    </row>
    <row r="257" spans="1:4" x14ac:dyDescent="0.2">
      <c r="A257" s="173" t="s">
        <v>342</v>
      </c>
      <c r="B257" s="174" t="s">
        <v>343</v>
      </c>
      <c r="C257" s="152">
        <v>0</v>
      </c>
      <c r="D257" s="175"/>
    </row>
    <row r="258" spans="1:4" ht="25.5" x14ac:dyDescent="0.2">
      <c r="A258" s="173" t="s">
        <v>344</v>
      </c>
      <c r="B258" s="174" t="s">
        <v>345</v>
      </c>
      <c r="C258" s="152">
        <v>0</v>
      </c>
      <c r="D258" s="175"/>
    </row>
    <row r="259" spans="1:4" x14ac:dyDescent="0.2">
      <c r="A259" s="173" t="s">
        <v>346</v>
      </c>
      <c r="B259" s="174" t="s">
        <v>347</v>
      </c>
      <c r="C259" s="152">
        <v>0</v>
      </c>
      <c r="D259" s="175"/>
    </row>
    <row r="260" spans="1:4" x14ac:dyDescent="0.2">
      <c r="A260" s="173" t="s">
        <v>348</v>
      </c>
      <c r="B260" s="174" t="s">
        <v>349</v>
      </c>
      <c r="C260" s="152">
        <v>0</v>
      </c>
      <c r="D260" s="175"/>
    </row>
    <row r="261" spans="1:4" ht="25.5" x14ac:dyDescent="0.2">
      <c r="A261" s="173" t="s">
        <v>350</v>
      </c>
      <c r="B261" s="174" t="s">
        <v>351</v>
      </c>
      <c r="C261" s="152">
        <v>0</v>
      </c>
      <c r="D261" s="175"/>
    </row>
    <row r="262" spans="1:4" x14ac:dyDescent="0.2">
      <c r="A262" s="186"/>
      <c r="B262" s="177"/>
      <c r="C262" s="152"/>
      <c r="D262" s="175"/>
    </row>
    <row r="263" spans="1:4" ht="25.5" x14ac:dyDescent="0.2">
      <c r="A263" s="182" t="s">
        <v>352</v>
      </c>
      <c r="B263" s="168" t="s">
        <v>353</v>
      </c>
      <c r="C263" s="172">
        <f>SUM(C264:C265)</f>
        <v>0</v>
      </c>
      <c r="D263" s="170"/>
    </row>
    <row r="264" spans="1:4" x14ac:dyDescent="0.2">
      <c r="A264" s="173" t="s">
        <v>354</v>
      </c>
      <c r="B264" s="174" t="s">
        <v>355</v>
      </c>
      <c r="C264" s="152">
        <v>0</v>
      </c>
      <c r="D264" s="175"/>
    </row>
    <row r="265" spans="1:4" x14ac:dyDescent="0.2">
      <c r="A265" s="173" t="s">
        <v>356</v>
      </c>
      <c r="B265" s="174" t="s">
        <v>357</v>
      </c>
      <c r="C265" s="152">
        <v>0</v>
      </c>
      <c r="D265" s="175"/>
    </row>
    <row r="266" spans="1:4" x14ac:dyDescent="0.2">
      <c r="A266" s="186"/>
      <c r="B266" s="177"/>
      <c r="C266" s="152"/>
      <c r="D266" s="175"/>
    </row>
    <row r="267" spans="1:4" ht="25.5" x14ac:dyDescent="0.2">
      <c r="A267" s="182" t="s">
        <v>358</v>
      </c>
      <c r="B267" s="168" t="s">
        <v>359</v>
      </c>
      <c r="C267" s="172">
        <f>SUM(C268:C271)</f>
        <v>0</v>
      </c>
      <c r="D267" s="170"/>
    </row>
    <row r="268" spans="1:4" x14ac:dyDescent="0.2">
      <c r="A268" s="173" t="s">
        <v>360</v>
      </c>
      <c r="B268" s="174" t="s">
        <v>361</v>
      </c>
      <c r="C268" s="152">
        <v>0</v>
      </c>
      <c r="D268" s="175"/>
    </row>
    <row r="269" spans="1:4" x14ac:dyDescent="0.2">
      <c r="A269" s="173" t="s">
        <v>362</v>
      </c>
      <c r="B269" s="174" t="s">
        <v>363</v>
      </c>
      <c r="C269" s="152">
        <v>0</v>
      </c>
      <c r="D269" s="175"/>
    </row>
    <row r="270" spans="1:4" x14ac:dyDescent="0.2">
      <c r="A270" s="173" t="s">
        <v>364</v>
      </c>
      <c r="B270" s="174" t="s">
        <v>365</v>
      </c>
      <c r="C270" s="152">
        <v>0</v>
      </c>
      <c r="D270" s="175"/>
    </row>
    <row r="271" spans="1:4" ht="25.5" x14ac:dyDescent="0.2">
      <c r="A271" s="173" t="s">
        <v>366</v>
      </c>
      <c r="B271" s="174" t="s">
        <v>367</v>
      </c>
      <c r="C271" s="152">
        <v>0</v>
      </c>
      <c r="D271" s="175"/>
    </row>
    <row r="272" spans="1:4" x14ac:dyDescent="0.2">
      <c r="A272" s="186"/>
      <c r="B272" s="177"/>
      <c r="C272" s="152"/>
      <c r="D272" s="175"/>
    </row>
    <row r="273" spans="1:4" ht="25.5" x14ac:dyDescent="0.2">
      <c r="A273" s="182" t="s">
        <v>368</v>
      </c>
      <c r="B273" s="168" t="s">
        <v>369</v>
      </c>
      <c r="C273" s="172">
        <f>SUM(C274:C281)</f>
        <v>0</v>
      </c>
      <c r="D273" s="170"/>
    </row>
    <row r="274" spans="1:4" x14ac:dyDescent="0.2">
      <c r="A274" s="173" t="s">
        <v>370</v>
      </c>
      <c r="B274" s="174" t="s">
        <v>371</v>
      </c>
      <c r="C274" s="152"/>
      <c r="D274" s="175"/>
    </row>
    <row r="275" spans="1:4" ht="25.5" x14ac:dyDescent="0.2">
      <c r="A275" s="173" t="s">
        <v>372</v>
      </c>
      <c r="B275" s="174" t="s">
        <v>373</v>
      </c>
      <c r="C275" s="152">
        <v>0</v>
      </c>
      <c r="D275" s="175"/>
    </row>
    <row r="276" spans="1:4" x14ac:dyDescent="0.2">
      <c r="A276" s="173" t="s">
        <v>374</v>
      </c>
      <c r="B276" s="174" t="s">
        <v>375</v>
      </c>
      <c r="C276" s="152">
        <v>0</v>
      </c>
      <c r="D276" s="175"/>
    </row>
    <row r="277" spans="1:4" x14ac:dyDescent="0.2">
      <c r="A277" s="173" t="s">
        <v>376</v>
      </c>
      <c r="B277" s="174" t="s">
        <v>377</v>
      </c>
      <c r="C277" s="152">
        <v>0</v>
      </c>
      <c r="D277" s="175"/>
    </row>
    <row r="278" spans="1:4" x14ac:dyDescent="0.2">
      <c r="A278" s="173" t="s">
        <v>378</v>
      </c>
      <c r="B278" s="174" t="s">
        <v>379</v>
      </c>
      <c r="C278" s="152">
        <v>0</v>
      </c>
      <c r="D278" s="175"/>
    </row>
    <row r="279" spans="1:4" ht="25.5" x14ac:dyDescent="0.2">
      <c r="A279" s="173" t="s">
        <v>380</v>
      </c>
      <c r="B279" s="174" t="s">
        <v>381</v>
      </c>
      <c r="C279" s="152">
        <v>0</v>
      </c>
      <c r="D279" s="175"/>
    </row>
    <row r="280" spans="1:4" x14ac:dyDescent="0.2">
      <c r="A280" s="173" t="s">
        <v>382</v>
      </c>
      <c r="B280" s="174" t="s">
        <v>383</v>
      </c>
      <c r="C280" s="152">
        <v>0</v>
      </c>
      <c r="D280" s="175"/>
    </row>
    <row r="281" spans="1:4" x14ac:dyDescent="0.2">
      <c r="A281" s="173" t="s">
        <v>384</v>
      </c>
      <c r="B281" s="174" t="s">
        <v>385</v>
      </c>
      <c r="C281" s="152">
        <v>0</v>
      </c>
      <c r="D281" s="175"/>
    </row>
    <row r="282" spans="1:4" x14ac:dyDescent="0.2">
      <c r="A282" s="173"/>
      <c r="B282" s="177"/>
      <c r="C282" s="152"/>
      <c r="D282" s="175"/>
    </row>
    <row r="283" spans="1:4" x14ac:dyDescent="0.2">
      <c r="A283" s="167">
        <v>5</v>
      </c>
      <c r="B283" s="187" t="s">
        <v>386</v>
      </c>
      <c r="C283" s="172">
        <f>SUM(C285+C295+C305+C310)</f>
        <v>0</v>
      </c>
      <c r="D283" s="170"/>
    </row>
    <row r="284" spans="1:4" x14ac:dyDescent="0.2">
      <c r="A284" s="186"/>
      <c r="B284" s="177"/>
      <c r="C284" s="152"/>
      <c r="D284" s="175"/>
    </row>
    <row r="285" spans="1:4" x14ac:dyDescent="0.2">
      <c r="A285" s="188" t="s">
        <v>387</v>
      </c>
      <c r="B285" s="168" t="s">
        <v>388</v>
      </c>
      <c r="C285" s="172">
        <f>SUM(C286:C293)</f>
        <v>0</v>
      </c>
      <c r="D285" s="170"/>
    </row>
    <row r="286" spans="1:4" x14ac:dyDescent="0.2">
      <c r="A286" s="189" t="s">
        <v>389</v>
      </c>
      <c r="B286" s="174" t="s">
        <v>390</v>
      </c>
      <c r="C286" s="152">
        <v>0</v>
      </c>
      <c r="D286" s="175"/>
    </row>
    <row r="287" spans="1:4" x14ac:dyDescent="0.2">
      <c r="A287" s="189" t="s">
        <v>391</v>
      </c>
      <c r="B287" s="174" t="s">
        <v>392</v>
      </c>
      <c r="C287" s="152">
        <v>0</v>
      </c>
      <c r="D287" s="175"/>
    </row>
    <row r="288" spans="1:4" x14ac:dyDescent="0.2">
      <c r="A288" s="189" t="s">
        <v>393</v>
      </c>
      <c r="B288" s="174" t="s">
        <v>394</v>
      </c>
      <c r="C288" s="152"/>
      <c r="D288" s="175"/>
    </row>
    <row r="289" spans="1:4" x14ac:dyDescent="0.2">
      <c r="A289" s="189" t="s">
        <v>395</v>
      </c>
      <c r="B289" s="174" t="s">
        <v>396</v>
      </c>
      <c r="C289" s="152"/>
      <c r="D289" s="175"/>
    </row>
    <row r="290" spans="1:4" x14ac:dyDescent="0.2">
      <c r="A290" s="189" t="s">
        <v>397</v>
      </c>
      <c r="B290" s="174" t="s">
        <v>398</v>
      </c>
      <c r="C290" s="152"/>
      <c r="D290" s="175"/>
    </row>
    <row r="291" spans="1:4" ht="25.5" x14ac:dyDescent="0.2">
      <c r="A291" s="189" t="s">
        <v>399</v>
      </c>
      <c r="B291" s="174" t="s">
        <v>400</v>
      </c>
      <c r="C291" s="152"/>
      <c r="D291" s="175"/>
    </row>
    <row r="292" spans="1:4" ht="25.5" x14ac:dyDescent="0.2">
      <c r="A292" s="189" t="s">
        <v>401</v>
      </c>
      <c r="B292" s="174" t="s">
        <v>402</v>
      </c>
      <c r="C292" s="152"/>
      <c r="D292" s="175"/>
    </row>
    <row r="293" spans="1:4" x14ac:dyDescent="0.2">
      <c r="A293" s="189" t="s">
        <v>403</v>
      </c>
      <c r="B293" s="174" t="s">
        <v>404</v>
      </c>
      <c r="C293" s="152">
        <v>0</v>
      </c>
      <c r="D293" s="175"/>
    </row>
    <row r="294" spans="1:4" x14ac:dyDescent="0.2">
      <c r="A294" s="189"/>
      <c r="B294" s="174"/>
      <c r="C294" s="152"/>
      <c r="D294" s="175"/>
    </row>
    <row r="295" spans="1:4" ht="25.5" x14ac:dyDescent="0.2">
      <c r="A295" s="188" t="s">
        <v>405</v>
      </c>
      <c r="B295" s="168" t="s">
        <v>406</v>
      </c>
      <c r="C295" s="172">
        <f>SUM(C296:C303)</f>
        <v>0</v>
      </c>
      <c r="D295" s="170"/>
    </row>
    <row r="296" spans="1:4" x14ac:dyDescent="0.2">
      <c r="A296" s="189" t="s">
        <v>407</v>
      </c>
      <c r="B296" s="174" t="s">
        <v>408</v>
      </c>
      <c r="C296" s="152">
        <v>0</v>
      </c>
      <c r="D296" s="175"/>
    </row>
    <row r="297" spans="1:4" x14ac:dyDescent="0.2">
      <c r="A297" s="189" t="s">
        <v>409</v>
      </c>
      <c r="B297" s="174" t="s">
        <v>410</v>
      </c>
      <c r="C297" s="152">
        <v>0</v>
      </c>
      <c r="D297" s="175"/>
    </row>
    <row r="298" spans="1:4" x14ac:dyDescent="0.2">
      <c r="A298" s="189" t="s">
        <v>411</v>
      </c>
      <c r="B298" s="174" t="s">
        <v>412</v>
      </c>
      <c r="C298" s="152">
        <v>0</v>
      </c>
      <c r="D298" s="175"/>
    </row>
    <row r="299" spans="1:4" x14ac:dyDescent="0.2">
      <c r="A299" s="189" t="s">
        <v>413</v>
      </c>
      <c r="B299" s="174" t="s">
        <v>414</v>
      </c>
      <c r="C299" s="152">
        <v>0</v>
      </c>
      <c r="D299" s="175"/>
    </row>
    <row r="300" spans="1:4" x14ac:dyDescent="0.2">
      <c r="A300" s="189" t="s">
        <v>415</v>
      </c>
      <c r="B300" s="174" t="s">
        <v>416</v>
      </c>
      <c r="C300" s="152">
        <v>0</v>
      </c>
      <c r="D300" s="175"/>
    </row>
    <row r="301" spans="1:4" x14ac:dyDescent="0.2">
      <c r="A301" s="189" t="s">
        <v>417</v>
      </c>
      <c r="B301" s="174" t="s">
        <v>418</v>
      </c>
      <c r="C301" s="152">
        <v>0</v>
      </c>
      <c r="D301" s="175"/>
    </row>
    <row r="302" spans="1:4" x14ac:dyDescent="0.2">
      <c r="A302" s="189" t="s">
        <v>419</v>
      </c>
      <c r="B302" s="174" t="s">
        <v>420</v>
      </c>
      <c r="C302" s="152">
        <v>0</v>
      </c>
      <c r="D302" s="175"/>
    </row>
    <row r="303" spans="1:4" ht="25.5" x14ac:dyDescent="0.2">
      <c r="A303" s="189" t="s">
        <v>421</v>
      </c>
      <c r="B303" s="174" t="s">
        <v>422</v>
      </c>
      <c r="C303" s="152">
        <v>0</v>
      </c>
      <c r="D303" s="175"/>
    </row>
    <row r="304" spans="1:4" x14ac:dyDescent="0.2">
      <c r="A304" s="189"/>
      <c r="B304" s="174"/>
      <c r="C304" s="152"/>
      <c r="D304" s="175"/>
    </row>
    <row r="305" spans="1:4" x14ac:dyDescent="0.2">
      <c r="A305" s="188" t="s">
        <v>423</v>
      </c>
      <c r="B305" s="168" t="s">
        <v>424</v>
      </c>
      <c r="C305" s="172">
        <f>SUM(C306:C308)</f>
        <v>0</v>
      </c>
      <c r="D305" s="170"/>
    </row>
    <row r="306" spans="1:4" x14ac:dyDescent="0.2">
      <c r="A306" s="189" t="s">
        <v>425</v>
      </c>
      <c r="B306" s="174" t="s">
        <v>426</v>
      </c>
      <c r="C306" s="152">
        <v>0</v>
      </c>
      <c r="D306" s="175"/>
    </row>
    <row r="307" spans="1:4" x14ac:dyDescent="0.2">
      <c r="A307" s="189" t="s">
        <v>427</v>
      </c>
      <c r="B307" s="174" t="s">
        <v>428</v>
      </c>
      <c r="C307" s="152">
        <v>0</v>
      </c>
      <c r="D307" s="175"/>
    </row>
    <row r="308" spans="1:4" x14ac:dyDescent="0.2">
      <c r="A308" s="189" t="s">
        <v>429</v>
      </c>
      <c r="B308" s="174" t="s">
        <v>430</v>
      </c>
      <c r="C308" s="152">
        <v>0</v>
      </c>
      <c r="D308" s="175"/>
    </row>
    <row r="309" spans="1:4" x14ac:dyDescent="0.2">
      <c r="A309" s="189"/>
      <c r="B309" s="174"/>
      <c r="C309" s="152"/>
      <c r="D309" s="175"/>
    </row>
    <row r="310" spans="1:4" x14ac:dyDescent="0.2">
      <c r="A310" s="188" t="s">
        <v>431</v>
      </c>
      <c r="B310" s="168" t="s">
        <v>432</v>
      </c>
      <c r="C310" s="172">
        <f>SUM(C311:C314)</f>
        <v>0</v>
      </c>
      <c r="D310" s="170"/>
    </row>
    <row r="311" spans="1:4" x14ac:dyDescent="0.2">
      <c r="A311" s="189" t="s">
        <v>433</v>
      </c>
      <c r="B311" s="174" t="s">
        <v>434</v>
      </c>
      <c r="C311" s="152">
        <v>0</v>
      </c>
      <c r="D311" s="175"/>
    </row>
    <row r="312" spans="1:4" x14ac:dyDescent="0.2">
      <c r="A312" s="189" t="s">
        <v>435</v>
      </c>
      <c r="B312" s="174" t="s">
        <v>436</v>
      </c>
      <c r="C312" s="152">
        <v>0</v>
      </c>
      <c r="D312" s="175"/>
    </row>
    <row r="313" spans="1:4" x14ac:dyDescent="0.2">
      <c r="A313" s="189" t="s">
        <v>437</v>
      </c>
      <c r="B313" s="174" t="s">
        <v>438</v>
      </c>
      <c r="C313" s="152">
        <v>0</v>
      </c>
      <c r="D313" s="175"/>
    </row>
    <row r="314" spans="1:4" x14ac:dyDescent="0.2">
      <c r="A314" s="189" t="s">
        <v>439</v>
      </c>
      <c r="B314" s="174" t="s">
        <v>440</v>
      </c>
      <c r="C314" s="152">
        <v>0</v>
      </c>
      <c r="D314" s="175"/>
    </row>
    <row r="315" spans="1:4" x14ac:dyDescent="0.2">
      <c r="A315" s="190"/>
      <c r="B315" s="190"/>
      <c r="C315" s="190"/>
      <c r="D315" s="190"/>
    </row>
    <row r="316" spans="1:4" x14ac:dyDescent="0.2">
      <c r="A316" s="157" t="s">
        <v>176</v>
      </c>
      <c r="C316" s="158"/>
    </row>
    <row r="317" spans="1:4" ht="38.25" x14ac:dyDescent="0.2">
      <c r="A317" s="191" t="str">
        <f>'5. Vigilancia  '!B20</f>
        <v>RE3. P3 Sistema escolar de vigilancia nutricional automatizado (SEVIN)</v>
      </c>
      <c r="B317" s="160" t="s">
        <v>177</v>
      </c>
      <c r="C317" s="152">
        <f>SUM(C319,C395,C439)</f>
        <v>0</v>
      </c>
      <c r="D317" s="162"/>
    </row>
    <row r="318" spans="1:4" ht="33" customHeight="1" x14ac:dyDescent="0.2">
      <c r="A318" s="163" t="s">
        <v>178</v>
      </c>
      <c r="B318" s="164" t="s">
        <v>179</v>
      </c>
      <c r="C318" s="165" t="s">
        <v>180</v>
      </c>
      <c r="D318" s="166" t="s">
        <v>181</v>
      </c>
    </row>
    <row r="319" spans="1:4" x14ac:dyDescent="0.2">
      <c r="A319" s="167">
        <v>1</v>
      </c>
      <c r="B319" s="168" t="s">
        <v>182</v>
      </c>
      <c r="C319" s="169">
        <f>SUM(C321,C328,C335,C344,C353,C358,C365,C370,C381,C387)</f>
        <v>0</v>
      </c>
      <c r="D319" s="170"/>
    </row>
    <row r="320" spans="1:4" x14ac:dyDescent="0.2">
      <c r="A320" s="167"/>
      <c r="B320" s="185"/>
      <c r="C320" s="172"/>
      <c r="D320" s="170"/>
    </row>
    <row r="321" spans="1:4" x14ac:dyDescent="0.2">
      <c r="A321" s="171" t="s">
        <v>184</v>
      </c>
      <c r="B321" s="168" t="s">
        <v>185</v>
      </c>
      <c r="C321" s="172">
        <f>SUM(C322:C326)</f>
        <v>0</v>
      </c>
      <c r="D321" s="170"/>
    </row>
    <row r="322" spans="1:4" x14ac:dyDescent="0.2">
      <c r="A322" s="173" t="s">
        <v>186</v>
      </c>
      <c r="B322" s="174" t="s">
        <v>187</v>
      </c>
      <c r="C322" s="152">
        <v>0</v>
      </c>
      <c r="D322" s="175"/>
    </row>
    <row r="323" spans="1:4" ht="25.5" x14ac:dyDescent="0.2">
      <c r="A323" s="173" t="s">
        <v>188</v>
      </c>
      <c r="B323" s="174" t="s">
        <v>189</v>
      </c>
      <c r="C323" s="152">
        <v>0</v>
      </c>
      <c r="D323" s="175"/>
    </row>
    <row r="324" spans="1:4" x14ac:dyDescent="0.2">
      <c r="A324" s="173" t="s">
        <v>190</v>
      </c>
      <c r="B324" s="174" t="s">
        <v>191</v>
      </c>
      <c r="C324" s="152">
        <v>0</v>
      </c>
      <c r="D324" s="175"/>
    </row>
    <row r="325" spans="1:4" ht="25.5" x14ac:dyDescent="0.2">
      <c r="A325" s="173" t="s">
        <v>192</v>
      </c>
      <c r="B325" s="174" t="s">
        <v>193</v>
      </c>
      <c r="C325" s="152">
        <v>0</v>
      </c>
      <c r="D325" s="175"/>
    </row>
    <row r="326" spans="1:4" x14ac:dyDescent="0.2">
      <c r="A326" s="173" t="s">
        <v>194</v>
      </c>
      <c r="B326" s="174" t="s">
        <v>195</v>
      </c>
      <c r="C326" s="152">
        <v>0</v>
      </c>
      <c r="D326" s="175"/>
    </row>
    <row r="327" spans="1:4" x14ac:dyDescent="0.2">
      <c r="A327" s="176"/>
      <c r="B327" s="177"/>
      <c r="C327" s="152"/>
      <c r="D327" s="175"/>
    </row>
    <row r="328" spans="1:4" x14ac:dyDescent="0.2">
      <c r="A328" s="171" t="s">
        <v>196</v>
      </c>
      <c r="B328" s="168" t="s">
        <v>197</v>
      </c>
      <c r="C328" s="172">
        <f>SUM(C329:C333)</f>
        <v>0</v>
      </c>
      <c r="D328" s="170"/>
    </row>
    <row r="329" spans="1:4" x14ac:dyDescent="0.2">
      <c r="A329" s="173" t="s">
        <v>198</v>
      </c>
      <c r="B329" s="174" t="s">
        <v>199</v>
      </c>
      <c r="C329" s="152">
        <v>0</v>
      </c>
      <c r="D329" s="175"/>
    </row>
    <row r="330" spans="1:4" x14ac:dyDescent="0.2">
      <c r="A330" s="173" t="s">
        <v>200</v>
      </c>
      <c r="B330" s="174" t="s">
        <v>201</v>
      </c>
      <c r="C330" s="152">
        <v>0</v>
      </c>
      <c r="D330" s="175"/>
    </row>
    <row r="331" spans="1:4" x14ac:dyDescent="0.2">
      <c r="A331" s="173" t="s">
        <v>202</v>
      </c>
      <c r="B331" s="174" t="s">
        <v>203</v>
      </c>
      <c r="C331" s="152">
        <v>0</v>
      </c>
      <c r="D331" s="175"/>
    </row>
    <row r="332" spans="1:4" x14ac:dyDescent="0.2">
      <c r="A332" s="173" t="s">
        <v>204</v>
      </c>
      <c r="B332" s="174" t="s">
        <v>205</v>
      </c>
      <c r="C332" s="152">
        <v>0</v>
      </c>
      <c r="D332" s="175"/>
    </row>
    <row r="333" spans="1:4" x14ac:dyDescent="0.2">
      <c r="A333" s="173" t="s">
        <v>206</v>
      </c>
      <c r="B333" s="174" t="s">
        <v>207</v>
      </c>
      <c r="C333" s="152">
        <v>0</v>
      </c>
      <c r="D333" s="175"/>
    </row>
    <row r="334" spans="1:4" x14ac:dyDescent="0.2">
      <c r="A334" s="176"/>
      <c r="B334" s="177"/>
      <c r="C334" s="172"/>
      <c r="D334" s="170"/>
    </row>
    <row r="335" spans="1:4" ht="25.5" x14ac:dyDescent="0.2">
      <c r="A335" s="171" t="s">
        <v>208</v>
      </c>
      <c r="B335" s="178" t="s">
        <v>209</v>
      </c>
      <c r="C335" s="172">
        <f>SUM(C336:C342)</f>
        <v>0</v>
      </c>
      <c r="D335" s="170"/>
    </row>
    <row r="336" spans="1:4" x14ac:dyDescent="0.2">
      <c r="A336" s="173" t="s">
        <v>210</v>
      </c>
      <c r="B336" s="174" t="s">
        <v>211</v>
      </c>
      <c r="C336" s="152">
        <v>0</v>
      </c>
      <c r="D336" s="175"/>
    </row>
    <row r="337" spans="1:4" x14ac:dyDescent="0.2">
      <c r="A337" s="173" t="s">
        <v>212</v>
      </c>
      <c r="B337" s="174" t="s">
        <v>213</v>
      </c>
      <c r="C337" s="152">
        <v>0</v>
      </c>
      <c r="D337" s="175"/>
    </row>
    <row r="338" spans="1:4" x14ac:dyDescent="0.2">
      <c r="A338" s="173" t="s">
        <v>214</v>
      </c>
      <c r="B338" s="174" t="s">
        <v>215</v>
      </c>
      <c r="C338" s="152"/>
      <c r="D338" s="175"/>
    </row>
    <row r="339" spans="1:4" x14ac:dyDescent="0.2">
      <c r="A339" s="173" t="s">
        <v>216</v>
      </c>
      <c r="B339" s="174" t="s">
        <v>217</v>
      </c>
      <c r="C339" s="152">
        <v>0</v>
      </c>
      <c r="D339" s="175"/>
    </row>
    <row r="340" spans="1:4" x14ac:dyDescent="0.2">
      <c r="A340" s="173" t="s">
        <v>218</v>
      </c>
      <c r="B340" s="174" t="s">
        <v>219</v>
      </c>
      <c r="C340" s="152">
        <v>0</v>
      </c>
      <c r="D340" s="175"/>
    </row>
    <row r="341" spans="1:4" ht="25.5" x14ac:dyDescent="0.2">
      <c r="A341" s="173" t="s">
        <v>220</v>
      </c>
      <c r="B341" s="174" t="s">
        <v>221</v>
      </c>
      <c r="C341" s="152">
        <v>0</v>
      </c>
      <c r="D341" s="175"/>
    </row>
    <row r="342" spans="1:4" ht="25.5" x14ac:dyDescent="0.2">
      <c r="A342" s="173" t="s">
        <v>222</v>
      </c>
      <c r="B342" s="174" t="s">
        <v>223</v>
      </c>
      <c r="C342" s="152">
        <v>0</v>
      </c>
      <c r="D342" s="175"/>
    </row>
    <row r="343" spans="1:4" x14ac:dyDescent="0.2">
      <c r="A343" s="176"/>
      <c r="B343" s="177"/>
      <c r="C343" s="152"/>
      <c r="D343" s="175"/>
    </row>
    <row r="344" spans="1:4" x14ac:dyDescent="0.2">
      <c r="A344" s="171" t="s">
        <v>224</v>
      </c>
      <c r="B344" s="168" t="s">
        <v>225</v>
      </c>
      <c r="C344" s="172">
        <f>SUM(C345:C351)</f>
        <v>0</v>
      </c>
      <c r="D344" s="170"/>
    </row>
    <row r="345" spans="1:4" x14ac:dyDescent="0.2">
      <c r="A345" s="173" t="s">
        <v>226</v>
      </c>
      <c r="B345" s="174" t="s">
        <v>227</v>
      </c>
      <c r="C345" s="152">
        <v>0</v>
      </c>
      <c r="D345" s="175"/>
    </row>
    <row r="346" spans="1:4" x14ac:dyDescent="0.2">
      <c r="A346" s="173" t="s">
        <v>228</v>
      </c>
      <c r="B346" s="174" t="s">
        <v>229</v>
      </c>
      <c r="C346" s="152">
        <v>0</v>
      </c>
      <c r="D346" s="175"/>
    </row>
    <row r="347" spans="1:4" x14ac:dyDescent="0.2">
      <c r="A347" s="173" t="s">
        <v>230</v>
      </c>
      <c r="B347" s="174" t="s">
        <v>231</v>
      </c>
      <c r="C347" s="152">
        <v>0</v>
      </c>
      <c r="D347" s="175"/>
    </row>
    <row r="348" spans="1:4" ht="25.5" x14ac:dyDescent="0.2">
      <c r="A348" s="173" t="s">
        <v>232</v>
      </c>
      <c r="B348" s="174" t="s">
        <v>233</v>
      </c>
      <c r="C348" s="152">
        <v>0</v>
      </c>
      <c r="D348" s="175"/>
    </row>
    <row r="349" spans="1:4" ht="25.5" x14ac:dyDescent="0.2">
      <c r="A349" s="173" t="s">
        <v>234</v>
      </c>
      <c r="B349" s="174" t="s">
        <v>235</v>
      </c>
      <c r="C349" s="152">
        <v>0</v>
      </c>
      <c r="D349" s="175"/>
    </row>
    <row r="350" spans="1:4" x14ac:dyDescent="0.2">
      <c r="A350" s="173" t="s">
        <v>236</v>
      </c>
      <c r="B350" s="174" t="s">
        <v>237</v>
      </c>
      <c r="C350" s="152">
        <v>0</v>
      </c>
      <c r="D350" s="175"/>
    </row>
    <row r="351" spans="1:4" x14ac:dyDescent="0.2">
      <c r="A351" s="173" t="s">
        <v>238</v>
      </c>
      <c r="B351" s="174" t="s">
        <v>239</v>
      </c>
      <c r="C351" s="152"/>
      <c r="D351" s="175"/>
    </row>
    <row r="352" spans="1:4" x14ac:dyDescent="0.2">
      <c r="A352" s="176"/>
      <c r="B352" s="177"/>
      <c r="C352" s="152"/>
      <c r="D352" s="175"/>
    </row>
    <row r="353" spans="1:4" x14ac:dyDescent="0.2">
      <c r="A353" s="171" t="s">
        <v>240</v>
      </c>
      <c r="B353" s="168" t="s">
        <v>241</v>
      </c>
      <c r="C353" s="172">
        <f>SUM(C354++C355+C356)</f>
        <v>0</v>
      </c>
      <c r="D353" s="170"/>
    </row>
    <row r="354" spans="1:4" x14ac:dyDescent="0.2">
      <c r="A354" s="173" t="s">
        <v>242</v>
      </c>
      <c r="B354" s="174" t="s">
        <v>243</v>
      </c>
      <c r="C354" s="152">
        <v>0</v>
      </c>
      <c r="D354" s="175"/>
    </row>
    <row r="355" spans="1:4" x14ac:dyDescent="0.2">
      <c r="A355" s="173" t="s">
        <v>244</v>
      </c>
      <c r="B355" s="174" t="s">
        <v>245</v>
      </c>
      <c r="C355" s="152">
        <v>0</v>
      </c>
      <c r="D355" s="175"/>
    </row>
    <row r="356" spans="1:4" x14ac:dyDescent="0.2">
      <c r="A356" s="173" t="s">
        <v>246</v>
      </c>
      <c r="B356" s="174" t="s">
        <v>247</v>
      </c>
      <c r="C356" s="152">
        <v>0</v>
      </c>
      <c r="D356" s="175"/>
    </row>
    <row r="357" spans="1:4" x14ac:dyDescent="0.2">
      <c r="A357" s="176"/>
      <c r="B357" s="177"/>
      <c r="C357" s="152"/>
      <c r="D357" s="175"/>
    </row>
    <row r="358" spans="1:4" ht="25.5" x14ac:dyDescent="0.2">
      <c r="A358" s="171" t="s">
        <v>248</v>
      </c>
      <c r="B358" s="168" t="s">
        <v>249</v>
      </c>
      <c r="C358" s="172">
        <f>SUM(C359+C362+C363)</f>
        <v>0</v>
      </c>
      <c r="D358" s="170"/>
    </row>
    <row r="359" spans="1:4" x14ac:dyDescent="0.2">
      <c r="A359" s="173" t="s">
        <v>250</v>
      </c>
      <c r="B359" s="177" t="s">
        <v>251</v>
      </c>
      <c r="C359" s="172">
        <f>SUM(C360:C361)</f>
        <v>0</v>
      </c>
      <c r="D359" s="170"/>
    </row>
    <row r="360" spans="1:4" x14ac:dyDescent="0.2">
      <c r="A360" s="176" t="s">
        <v>252</v>
      </c>
      <c r="B360" s="177" t="s">
        <v>253</v>
      </c>
      <c r="C360" s="152">
        <v>0</v>
      </c>
      <c r="D360" s="175"/>
    </row>
    <row r="361" spans="1:4" ht="25.5" x14ac:dyDescent="0.2">
      <c r="A361" s="176" t="s">
        <v>254</v>
      </c>
      <c r="B361" s="177" t="s">
        <v>255</v>
      </c>
      <c r="C361" s="152">
        <v>0</v>
      </c>
      <c r="D361" s="175"/>
    </row>
    <row r="362" spans="1:4" x14ac:dyDescent="0.2">
      <c r="A362" s="173" t="s">
        <v>256</v>
      </c>
      <c r="B362" s="174" t="s">
        <v>257</v>
      </c>
      <c r="C362" s="152">
        <v>0</v>
      </c>
      <c r="D362" s="175"/>
    </row>
    <row r="363" spans="1:4" x14ac:dyDescent="0.2">
      <c r="A363" s="173" t="s">
        <v>258</v>
      </c>
      <c r="B363" s="174" t="s">
        <v>259</v>
      </c>
      <c r="C363" s="152">
        <v>0</v>
      </c>
      <c r="D363" s="175"/>
    </row>
    <row r="364" spans="1:4" x14ac:dyDescent="0.2">
      <c r="A364" s="176"/>
      <c r="B364" s="177"/>
      <c r="C364" s="152"/>
      <c r="D364" s="175"/>
    </row>
    <row r="365" spans="1:4" x14ac:dyDescent="0.2">
      <c r="A365" s="171" t="s">
        <v>260</v>
      </c>
      <c r="B365" s="168" t="s">
        <v>261</v>
      </c>
      <c r="C365" s="169" t="s">
        <v>262</v>
      </c>
      <c r="D365" s="170"/>
    </row>
    <row r="366" spans="1:4" x14ac:dyDescent="0.2">
      <c r="A366" s="173" t="s">
        <v>263</v>
      </c>
      <c r="B366" s="174" t="s">
        <v>264</v>
      </c>
      <c r="C366" s="179" t="s">
        <v>262</v>
      </c>
      <c r="D366" s="175"/>
    </row>
    <row r="367" spans="1:4" x14ac:dyDescent="0.2">
      <c r="A367" s="173" t="s">
        <v>265</v>
      </c>
      <c r="B367" s="174" t="s">
        <v>266</v>
      </c>
      <c r="C367" s="152">
        <v>0</v>
      </c>
      <c r="D367" s="175"/>
    </row>
    <row r="368" spans="1:4" x14ac:dyDescent="0.2">
      <c r="A368" s="173" t="s">
        <v>267</v>
      </c>
      <c r="B368" s="174" t="s">
        <v>268</v>
      </c>
      <c r="C368" s="152">
        <v>0</v>
      </c>
      <c r="D368" s="175"/>
    </row>
    <row r="369" spans="1:4" x14ac:dyDescent="0.2">
      <c r="A369" s="176"/>
      <c r="B369" s="177"/>
      <c r="C369" s="152"/>
      <c r="D369" s="175"/>
    </row>
    <row r="370" spans="1:4" x14ac:dyDescent="0.2">
      <c r="A370" s="171" t="s">
        <v>269</v>
      </c>
      <c r="B370" s="168" t="s">
        <v>270</v>
      </c>
      <c r="C370" s="172">
        <f>SUM(C371:C379)</f>
        <v>0</v>
      </c>
      <c r="D370" s="170"/>
    </row>
    <row r="371" spans="1:4" x14ac:dyDescent="0.2">
      <c r="A371" s="173" t="s">
        <v>271</v>
      </c>
      <c r="B371" s="174" t="s">
        <v>272</v>
      </c>
      <c r="C371" s="152">
        <v>0</v>
      </c>
      <c r="D371" s="175"/>
    </row>
    <row r="372" spans="1:4" x14ac:dyDescent="0.2">
      <c r="A372" s="173" t="s">
        <v>273</v>
      </c>
      <c r="B372" s="174" t="s">
        <v>274</v>
      </c>
      <c r="C372" s="152">
        <v>0</v>
      </c>
      <c r="D372" s="175"/>
    </row>
    <row r="373" spans="1:4" x14ac:dyDescent="0.2">
      <c r="A373" s="173" t="s">
        <v>275</v>
      </c>
      <c r="B373" s="174" t="s">
        <v>276</v>
      </c>
      <c r="C373" s="152">
        <v>0</v>
      </c>
      <c r="D373" s="175"/>
    </row>
    <row r="374" spans="1:4" ht="25.5" x14ac:dyDescent="0.2">
      <c r="A374" s="173" t="s">
        <v>277</v>
      </c>
      <c r="B374" s="174" t="s">
        <v>278</v>
      </c>
      <c r="C374" s="152">
        <v>0</v>
      </c>
      <c r="D374" s="175"/>
    </row>
    <row r="375" spans="1:4" ht="25.5" x14ac:dyDescent="0.2">
      <c r="A375" s="173" t="s">
        <v>279</v>
      </c>
      <c r="B375" s="174" t="s">
        <v>280</v>
      </c>
      <c r="C375" s="152">
        <v>0</v>
      </c>
      <c r="D375" s="175"/>
    </row>
    <row r="376" spans="1:4" ht="25.5" x14ac:dyDescent="0.2">
      <c r="A376" s="173" t="s">
        <v>281</v>
      </c>
      <c r="B376" s="174" t="s">
        <v>282</v>
      </c>
      <c r="C376" s="152">
        <v>0</v>
      </c>
      <c r="D376" s="175"/>
    </row>
    <row r="377" spans="1:4" x14ac:dyDescent="0.2">
      <c r="A377" s="173" t="s">
        <v>283</v>
      </c>
      <c r="B377" s="174" t="s">
        <v>284</v>
      </c>
      <c r="C377" s="152">
        <v>0</v>
      </c>
      <c r="D377" s="175"/>
    </row>
    <row r="378" spans="1:4" ht="25.5" x14ac:dyDescent="0.2">
      <c r="A378" s="173" t="s">
        <v>285</v>
      </c>
      <c r="B378" s="174" t="s">
        <v>286</v>
      </c>
      <c r="C378" s="152">
        <v>0</v>
      </c>
      <c r="D378" s="175"/>
    </row>
    <row r="379" spans="1:4" ht="25.5" x14ac:dyDescent="0.2">
      <c r="A379" s="173" t="s">
        <v>287</v>
      </c>
      <c r="B379" s="174" t="s">
        <v>288</v>
      </c>
      <c r="C379" s="152">
        <v>0</v>
      </c>
      <c r="D379" s="175"/>
    </row>
    <row r="380" spans="1:4" x14ac:dyDescent="0.2">
      <c r="A380" s="176"/>
      <c r="B380" s="177"/>
      <c r="C380" s="152"/>
      <c r="D380" s="175"/>
    </row>
    <row r="381" spans="1:4" x14ac:dyDescent="0.2">
      <c r="A381" s="171" t="s">
        <v>289</v>
      </c>
      <c r="B381" s="168" t="s">
        <v>290</v>
      </c>
      <c r="C381" s="172">
        <f>SUM(C382:C385)</f>
        <v>0</v>
      </c>
      <c r="D381" s="170"/>
    </row>
    <row r="382" spans="1:4" x14ac:dyDescent="0.2">
      <c r="A382" s="173" t="s">
        <v>291</v>
      </c>
      <c r="B382" s="174" t="s">
        <v>292</v>
      </c>
      <c r="C382" s="152">
        <v>0</v>
      </c>
      <c r="D382" s="175"/>
    </row>
    <row r="383" spans="1:4" x14ac:dyDescent="0.2">
      <c r="A383" s="173" t="s">
        <v>293</v>
      </c>
      <c r="B383" s="174" t="s">
        <v>294</v>
      </c>
      <c r="C383" s="152">
        <v>0</v>
      </c>
      <c r="D383" s="175"/>
    </row>
    <row r="384" spans="1:4" x14ac:dyDescent="0.2">
      <c r="A384" s="173" t="s">
        <v>295</v>
      </c>
      <c r="B384" s="174" t="s">
        <v>296</v>
      </c>
      <c r="C384" s="152">
        <v>0</v>
      </c>
      <c r="D384" s="175"/>
    </row>
    <row r="385" spans="1:4" x14ac:dyDescent="0.2">
      <c r="A385" s="173" t="s">
        <v>297</v>
      </c>
      <c r="B385" s="174" t="s">
        <v>298</v>
      </c>
      <c r="C385" s="152">
        <v>0</v>
      </c>
      <c r="D385" s="175"/>
    </row>
    <row r="386" spans="1:4" x14ac:dyDescent="0.2">
      <c r="A386" s="176"/>
      <c r="B386" s="177"/>
      <c r="C386" s="152"/>
      <c r="D386" s="175"/>
    </row>
    <row r="387" spans="1:4" x14ac:dyDescent="0.2">
      <c r="A387" s="171" t="s">
        <v>299</v>
      </c>
      <c r="B387" s="168" t="s">
        <v>300</v>
      </c>
      <c r="C387" s="172">
        <f>SUM(C388:C393)</f>
        <v>0</v>
      </c>
      <c r="D387" s="170"/>
    </row>
    <row r="388" spans="1:4" x14ac:dyDescent="0.2">
      <c r="A388" s="173" t="s">
        <v>301</v>
      </c>
      <c r="B388" s="174" t="s">
        <v>302</v>
      </c>
      <c r="C388" s="152">
        <v>0</v>
      </c>
      <c r="D388" s="175"/>
    </row>
    <row r="389" spans="1:4" x14ac:dyDescent="0.2">
      <c r="A389" s="173" t="s">
        <v>303</v>
      </c>
      <c r="B389" s="174" t="s">
        <v>304</v>
      </c>
      <c r="C389" s="152">
        <v>0</v>
      </c>
      <c r="D389" s="175"/>
    </row>
    <row r="390" spans="1:4" x14ac:dyDescent="0.2">
      <c r="A390" s="173" t="s">
        <v>305</v>
      </c>
      <c r="B390" s="174" t="s">
        <v>306</v>
      </c>
      <c r="C390" s="152">
        <v>0</v>
      </c>
      <c r="D390" s="175"/>
    </row>
    <row r="391" spans="1:4" ht="25.5" x14ac:dyDescent="0.2">
      <c r="A391" s="173" t="s">
        <v>307</v>
      </c>
      <c r="B391" s="174" t="s">
        <v>308</v>
      </c>
      <c r="C391" s="152">
        <v>0</v>
      </c>
      <c r="D391" s="175"/>
    </row>
    <row r="392" spans="1:4" x14ac:dyDescent="0.2">
      <c r="A392" s="173" t="s">
        <v>309</v>
      </c>
      <c r="B392" s="174" t="s">
        <v>310</v>
      </c>
      <c r="C392" s="152">
        <v>0</v>
      </c>
      <c r="D392" s="175"/>
    </row>
    <row r="393" spans="1:4" x14ac:dyDescent="0.2">
      <c r="A393" s="173" t="s">
        <v>311</v>
      </c>
      <c r="B393" s="174" t="s">
        <v>312</v>
      </c>
      <c r="C393" s="180">
        <v>0</v>
      </c>
      <c r="D393" s="181"/>
    </row>
    <row r="394" spans="1:4" x14ac:dyDescent="0.2">
      <c r="A394" s="182"/>
      <c r="B394" s="183"/>
      <c r="C394" s="184"/>
      <c r="D394" s="162"/>
    </row>
    <row r="395" spans="1:4" x14ac:dyDescent="0.2">
      <c r="A395" s="167">
        <v>2</v>
      </c>
      <c r="B395" s="168" t="s">
        <v>313</v>
      </c>
      <c r="C395" s="172">
        <f>SUM(C397+C404+C410+C419+C423+C429)</f>
        <v>0</v>
      </c>
      <c r="D395" s="170"/>
    </row>
    <row r="396" spans="1:4" x14ac:dyDescent="0.2">
      <c r="A396" s="167"/>
      <c r="B396" s="185"/>
      <c r="C396" s="152"/>
      <c r="D396" s="175"/>
    </row>
    <row r="397" spans="1:4" x14ac:dyDescent="0.2">
      <c r="A397" s="182" t="s">
        <v>314</v>
      </c>
      <c r="B397" s="168" t="s">
        <v>315</v>
      </c>
      <c r="C397" s="172">
        <f>SUM(C398:C402)</f>
        <v>0</v>
      </c>
      <c r="D397" s="170"/>
    </row>
    <row r="398" spans="1:4" x14ac:dyDescent="0.2">
      <c r="A398" s="173" t="s">
        <v>316</v>
      </c>
      <c r="B398" s="174" t="s">
        <v>317</v>
      </c>
      <c r="C398" s="152">
        <v>0</v>
      </c>
      <c r="D398" s="175"/>
    </row>
    <row r="399" spans="1:4" x14ac:dyDescent="0.2">
      <c r="A399" s="173" t="s">
        <v>318</v>
      </c>
      <c r="B399" s="174" t="s">
        <v>319</v>
      </c>
      <c r="C399" s="152">
        <v>0</v>
      </c>
      <c r="D399" s="175"/>
    </row>
    <row r="400" spans="1:4" x14ac:dyDescent="0.2">
      <c r="A400" s="173" t="s">
        <v>320</v>
      </c>
      <c r="B400" s="174" t="s">
        <v>321</v>
      </c>
      <c r="C400" s="152">
        <v>0</v>
      </c>
      <c r="D400" s="175"/>
    </row>
    <row r="401" spans="1:4" x14ac:dyDescent="0.2">
      <c r="A401" s="173" t="s">
        <v>322</v>
      </c>
      <c r="B401" s="174" t="s">
        <v>323</v>
      </c>
      <c r="C401" s="152">
        <v>0</v>
      </c>
      <c r="D401" s="175"/>
    </row>
    <row r="402" spans="1:4" x14ac:dyDescent="0.2">
      <c r="A402" s="173" t="s">
        <v>324</v>
      </c>
      <c r="B402" s="174" t="s">
        <v>325</v>
      </c>
      <c r="C402" s="152">
        <v>0</v>
      </c>
      <c r="D402" s="175"/>
    </row>
    <row r="403" spans="1:4" x14ac:dyDescent="0.2">
      <c r="A403" s="186"/>
      <c r="B403" s="177"/>
      <c r="C403" s="152"/>
      <c r="D403" s="175"/>
    </row>
    <row r="404" spans="1:4" ht="25.5" x14ac:dyDescent="0.2">
      <c r="A404" s="182" t="s">
        <v>326</v>
      </c>
      <c r="B404" s="168" t="s">
        <v>327</v>
      </c>
      <c r="C404" s="172">
        <f>SUM(C405:C408)</f>
        <v>0</v>
      </c>
      <c r="D404" s="170"/>
    </row>
    <row r="405" spans="1:4" x14ac:dyDescent="0.2">
      <c r="A405" s="173" t="s">
        <v>328</v>
      </c>
      <c r="B405" s="174" t="s">
        <v>329</v>
      </c>
      <c r="C405" s="152">
        <v>0</v>
      </c>
      <c r="D405" s="175"/>
    </row>
    <row r="406" spans="1:4" x14ac:dyDescent="0.2">
      <c r="A406" s="173" t="s">
        <v>330</v>
      </c>
      <c r="B406" s="174" t="s">
        <v>331</v>
      </c>
      <c r="C406" s="152">
        <v>0</v>
      </c>
      <c r="D406" s="175"/>
    </row>
    <row r="407" spans="1:4" x14ac:dyDescent="0.2">
      <c r="A407" s="173" t="s">
        <v>332</v>
      </c>
      <c r="B407" s="174" t="s">
        <v>333</v>
      </c>
      <c r="C407" s="152">
        <v>0</v>
      </c>
      <c r="D407" s="175"/>
    </row>
    <row r="408" spans="1:4" x14ac:dyDescent="0.2">
      <c r="A408" s="173" t="s">
        <v>334</v>
      </c>
      <c r="B408" s="174" t="s">
        <v>335</v>
      </c>
      <c r="C408" s="152">
        <v>0</v>
      </c>
      <c r="D408" s="175"/>
    </row>
    <row r="409" spans="1:4" x14ac:dyDescent="0.2">
      <c r="A409" s="186"/>
      <c r="B409" s="177"/>
      <c r="C409" s="152"/>
      <c r="D409" s="175"/>
    </row>
    <row r="410" spans="1:4" ht="25.5" x14ac:dyDescent="0.2">
      <c r="A410" s="182" t="s">
        <v>336</v>
      </c>
      <c r="B410" s="168" t="s">
        <v>337</v>
      </c>
      <c r="C410" s="172">
        <f>SUM(C411:C417)</f>
        <v>0</v>
      </c>
      <c r="D410" s="170"/>
    </row>
    <row r="411" spans="1:4" x14ac:dyDescent="0.2">
      <c r="A411" s="173" t="s">
        <v>338</v>
      </c>
      <c r="B411" s="174" t="s">
        <v>339</v>
      </c>
      <c r="C411" s="152">
        <v>0</v>
      </c>
      <c r="D411" s="175"/>
    </row>
    <row r="412" spans="1:4" ht="25.5" x14ac:dyDescent="0.2">
      <c r="A412" s="173" t="s">
        <v>340</v>
      </c>
      <c r="B412" s="174" t="s">
        <v>341</v>
      </c>
      <c r="C412" s="152">
        <v>0</v>
      </c>
      <c r="D412" s="175"/>
    </row>
    <row r="413" spans="1:4" x14ac:dyDescent="0.2">
      <c r="A413" s="173" t="s">
        <v>342</v>
      </c>
      <c r="B413" s="174" t="s">
        <v>343</v>
      </c>
      <c r="C413" s="152">
        <v>0</v>
      </c>
      <c r="D413" s="175"/>
    </row>
    <row r="414" spans="1:4" ht="25.5" x14ac:dyDescent="0.2">
      <c r="A414" s="173" t="s">
        <v>344</v>
      </c>
      <c r="B414" s="174" t="s">
        <v>345</v>
      </c>
      <c r="C414" s="152">
        <v>0</v>
      </c>
      <c r="D414" s="175"/>
    </row>
    <row r="415" spans="1:4" x14ac:dyDescent="0.2">
      <c r="A415" s="173" t="s">
        <v>346</v>
      </c>
      <c r="B415" s="174" t="s">
        <v>347</v>
      </c>
      <c r="C415" s="152">
        <v>0</v>
      </c>
      <c r="D415" s="175"/>
    </row>
    <row r="416" spans="1:4" x14ac:dyDescent="0.2">
      <c r="A416" s="173" t="s">
        <v>348</v>
      </c>
      <c r="B416" s="174" t="s">
        <v>349</v>
      </c>
      <c r="C416" s="152">
        <v>0</v>
      </c>
      <c r="D416" s="175"/>
    </row>
    <row r="417" spans="1:4" ht="25.5" x14ac:dyDescent="0.2">
      <c r="A417" s="173" t="s">
        <v>350</v>
      </c>
      <c r="B417" s="174" t="s">
        <v>351</v>
      </c>
      <c r="C417" s="152">
        <v>0</v>
      </c>
      <c r="D417" s="175"/>
    </row>
    <row r="418" spans="1:4" x14ac:dyDescent="0.2">
      <c r="A418" s="186"/>
      <c r="B418" s="177"/>
      <c r="C418" s="152"/>
      <c r="D418" s="175"/>
    </row>
    <row r="419" spans="1:4" ht="25.5" x14ac:dyDescent="0.2">
      <c r="A419" s="182" t="s">
        <v>352</v>
      </c>
      <c r="B419" s="168" t="s">
        <v>353</v>
      </c>
      <c r="C419" s="172">
        <f>SUM(C420:C421)</f>
        <v>0</v>
      </c>
      <c r="D419" s="170"/>
    </row>
    <row r="420" spans="1:4" x14ac:dyDescent="0.2">
      <c r="A420" s="173" t="s">
        <v>354</v>
      </c>
      <c r="B420" s="174" t="s">
        <v>355</v>
      </c>
      <c r="C420" s="152">
        <v>0</v>
      </c>
      <c r="D420" s="175"/>
    </row>
    <row r="421" spans="1:4" x14ac:dyDescent="0.2">
      <c r="A421" s="173" t="s">
        <v>356</v>
      </c>
      <c r="B421" s="174" t="s">
        <v>357</v>
      </c>
      <c r="C421" s="152">
        <v>0</v>
      </c>
      <c r="D421" s="175"/>
    </row>
    <row r="422" spans="1:4" x14ac:dyDescent="0.2">
      <c r="A422" s="186"/>
      <c r="B422" s="177"/>
      <c r="C422" s="152"/>
      <c r="D422" s="175"/>
    </row>
    <row r="423" spans="1:4" ht="25.5" x14ac:dyDescent="0.2">
      <c r="A423" s="182" t="s">
        <v>358</v>
      </c>
      <c r="B423" s="168" t="s">
        <v>359</v>
      </c>
      <c r="C423" s="172">
        <f>SUM(C424:C427)</f>
        <v>0</v>
      </c>
      <c r="D423" s="170"/>
    </row>
    <row r="424" spans="1:4" x14ac:dyDescent="0.2">
      <c r="A424" s="173" t="s">
        <v>360</v>
      </c>
      <c r="B424" s="174" t="s">
        <v>361</v>
      </c>
      <c r="C424" s="152">
        <v>0</v>
      </c>
      <c r="D424" s="175"/>
    </row>
    <row r="425" spans="1:4" x14ac:dyDescent="0.2">
      <c r="A425" s="173" t="s">
        <v>362</v>
      </c>
      <c r="B425" s="174" t="s">
        <v>363</v>
      </c>
      <c r="C425" s="152">
        <v>0</v>
      </c>
      <c r="D425" s="175"/>
    </row>
    <row r="426" spans="1:4" x14ac:dyDescent="0.2">
      <c r="A426" s="173" t="s">
        <v>364</v>
      </c>
      <c r="B426" s="174" t="s">
        <v>365</v>
      </c>
      <c r="C426" s="152">
        <v>0</v>
      </c>
      <c r="D426" s="175"/>
    </row>
    <row r="427" spans="1:4" ht="25.5" x14ac:dyDescent="0.2">
      <c r="A427" s="173" t="s">
        <v>366</v>
      </c>
      <c r="B427" s="174" t="s">
        <v>367</v>
      </c>
      <c r="C427" s="152">
        <v>0</v>
      </c>
      <c r="D427" s="175"/>
    </row>
    <row r="428" spans="1:4" x14ac:dyDescent="0.2">
      <c r="A428" s="186"/>
      <c r="B428" s="177"/>
      <c r="C428" s="152"/>
      <c r="D428" s="175"/>
    </row>
    <row r="429" spans="1:4" ht="25.5" x14ac:dyDescent="0.2">
      <c r="A429" s="182" t="s">
        <v>368</v>
      </c>
      <c r="B429" s="168" t="s">
        <v>369</v>
      </c>
      <c r="C429" s="172">
        <f>SUM(C430:C437)</f>
        <v>0</v>
      </c>
      <c r="D429" s="170"/>
    </row>
    <row r="430" spans="1:4" x14ac:dyDescent="0.2">
      <c r="A430" s="173" t="s">
        <v>370</v>
      </c>
      <c r="B430" s="174" t="s">
        <v>371</v>
      </c>
      <c r="C430" s="152"/>
      <c r="D430" s="175"/>
    </row>
    <row r="431" spans="1:4" ht="25.5" x14ac:dyDescent="0.2">
      <c r="A431" s="173" t="s">
        <v>372</v>
      </c>
      <c r="B431" s="174" t="s">
        <v>373</v>
      </c>
      <c r="C431" s="152">
        <v>0</v>
      </c>
      <c r="D431" s="175"/>
    </row>
    <row r="432" spans="1:4" x14ac:dyDescent="0.2">
      <c r="A432" s="173" t="s">
        <v>374</v>
      </c>
      <c r="B432" s="174" t="s">
        <v>375</v>
      </c>
      <c r="C432" s="152">
        <v>0</v>
      </c>
      <c r="D432" s="175"/>
    </row>
    <row r="433" spans="1:4" x14ac:dyDescent="0.2">
      <c r="A433" s="173" t="s">
        <v>376</v>
      </c>
      <c r="B433" s="174" t="s">
        <v>377</v>
      </c>
      <c r="C433" s="152">
        <v>0</v>
      </c>
      <c r="D433" s="175"/>
    </row>
    <row r="434" spans="1:4" x14ac:dyDescent="0.2">
      <c r="A434" s="173" t="s">
        <v>378</v>
      </c>
      <c r="B434" s="174" t="s">
        <v>379</v>
      </c>
      <c r="C434" s="152">
        <v>0</v>
      </c>
      <c r="D434" s="175"/>
    </row>
    <row r="435" spans="1:4" ht="25.5" x14ac:dyDescent="0.2">
      <c r="A435" s="173" t="s">
        <v>380</v>
      </c>
      <c r="B435" s="174" t="s">
        <v>381</v>
      </c>
      <c r="C435" s="152">
        <v>0</v>
      </c>
      <c r="D435" s="175"/>
    </row>
    <row r="436" spans="1:4" x14ac:dyDescent="0.2">
      <c r="A436" s="173" t="s">
        <v>382</v>
      </c>
      <c r="B436" s="174" t="s">
        <v>383</v>
      </c>
      <c r="C436" s="152">
        <v>0</v>
      </c>
      <c r="D436" s="175"/>
    </row>
    <row r="437" spans="1:4" x14ac:dyDescent="0.2">
      <c r="A437" s="173" t="s">
        <v>384</v>
      </c>
      <c r="B437" s="174" t="s">
        <v>385</v>
      </c>
      <c r="C437" s="152">
        <v>0</v>
      </c>
      <c r="D437" s="175"/>
    </row>
    <row r="438" spans="1:4" x14ac:dyDescent="0.2">
      <c r="A438" s="173"/>
      <c r="B438" s="177"/>
      <c r="C438" s="152"/>
      <c r="D438" s="175"/>
    </row>
    <row r="439" spans="1:4" x14ac:dyDescent="0.2">
      <c r="A439" s="167">
        <v>5</v>
      </c>
      <c r="B439" s="187" t="s">
        <v>386</v>
      </c>
      <c r="C439" s="172">
        <f>SUM(C441+C451+C461+C466)</f>
        <v>0</v>
      </c>
      <c r="D439" s="170"/>
    </row>
    <row r="440" spans="1:4" x14ac:dyDescent="0.2">
      <c r="A440" s="186"/>
      <c r="B440" s="177"/>
      <c r="C440" s="152"/>
      <c r="D440" s="175"/>
    </row>
    <row r="441" spans="1:4" x14ac:dyDescent="0.2">
      <c r="A441" s="188" t="s">
        <v>387</v>
      </c>
      <c r="B441" s="168" t="s">
        <v>388</v>
      </c>
      <c r="C441" s="172">
        <f>SUM(C442:C449)</f>
        <v>0</v>
      </c>
      <c r="D441" s="170"/>
    </row>
    <row r="442" spans="1:4" x14ac:dyDescent="0.2">
      <c r="A442" s="189" t="s">
        <v>389</v>
      </c>
      <c r="B442" s="174" t="s">
        <v>390</v>
      </c>
      <c r="C442" s="152">
        <v>0</v>
      </c>
      <c r="D442" s="175"/>
    </row>
    <row r="443" spans="1:4" x14ac:dyDescent="0.2">
      <c r="A443" s="189" t="s">
        <v>391</v>
      </c>
      <c r="B443" s="174" t="s">
        <v>392</v>
      </c>
      <c r="C443" s="152">
        <v>0</v>
      </c>
      <c r="D443" s="175"/>
    </row>
    <row r="444" spans="1:4" x14ac:dyDescent="0.2">
      <c r="A444" s="189" t="s">
        <v>393</v>
      </c>
      <c r="B444" s="174" t="s">
        <v>394</v>
      </c>
      <c r="C444" s="152"/>
      <c r="D444" s="175"/>
    </row>
    <row r="445" spans="1:4" x14ac:dyDescent="0.2">
      <c r="A445" s="189" t="s">
        <v>395</v>
      </c>
      <c r="B445" s="174" t="s">
        <v>396</v>
      </c>
      <c r="C445" s="152"/>
      <c r="D445" s="175"/>
    </row>
    <row r="446" spans="1:4" x14ac:dyDescent="0.2">
      <c r="A446" s="189" t="s">
        <v>397</v>
      </c>
      <c r="B446" s="174" t="s">
        <v>398</v>
      </c>
      <c r="C446" s="152"/>
      <c r="D446" s="175"/>
    </row>
    <row r="447" spans="1:4" ht="25.5" x14ac:dyDescent="0.2">
      <c r="A447" s="189" t="s">
        <v>399</v>
      </c>
      <c r="B447" s="174" t="s">
        <v>400</v>
      </c>
      <c r="C447" s="152"/>
      <c r="D447" s="175"/>
    </row>
    <row r="448" spans="1:4" ht="25.5" x14ac:dyDescent="0.2">
      <c r="A448" s="189" t="s">
        <v>401</v>
      </c>
      <c r="B448" s="174" t="s">
        <v>402</v>
      </c>
      <c r="C448" s="152"/>
      <c r="D448" s="175"/>
    </row>
    <row r="449" spans="1:4" x14ac:dyDescent="0.2">
      <c r="A449" s="189" t="s">
        <v>403</v>
      </c>
      <c r="B449" s="174" t="s">
        <v>404</v>
      </c>
      <c r="C449" s="152">
        <v>0</v>
      </c>
      <c r="D449" s="175"/>
    </row>
    <row r="450" spans="1:4" x14ac:dyDescent="0.2">
      <c r="A450" s="189"/>
      <c r="B450" s="174"/>
      <c r="C450" s="152"/>
      <c r="D450" s="175"/>
    </row>
    <row r="451" spans="1:4" ht="25.5" x14ac:dyDescent="0.2">
      <c r="A451" s="188" t="s">
        <v>405</v>
      </c>
      <c r="B451" s="168" t="s">
        <v>406</v>
      </c>
      <c r="C451" s="172">
        <f>SUM(C452:C459)</f>
        <v>0</v>
      </c>
      <c r="D451" s="170"/>
    </row>
    <row r="452" spans="1:4" x14ac:dyDescent="0.2">
      <c r="A452" s="189" t="s">
        <v>407</v>
      </c>
      <c r="B452" s="174" t="s">
        <v>408</v>
      </c>
      <c r="C452" s="152">
        <v>0</v>
      </c>
      <c r="D452" s="175"/>
    </row>
    <row r="453" spans="1:4" x14ac:dyDescent="0.2">
      <c r="A453" s="189" t="s">
        <v>409</v>
      </c>
      <c r="B453" s="174" t="s">
        <v>410</v>
      </c>
      <c r="C453" s="152">
        <v>0</v>
      </c>
      <c r="D453" s="175"/>
    </row>
    <row r="454" spans="1:4" x14ac:dyDescent="0.2">
      <c r="A454" s="189" t="s">
        <v>411</v>
      </c>
      <c r="B454" s="174" t="s">
        <v>412</v>
      </c>
      <c r="C454" s="152">
        <v>0</v>
      </c>
      <c r="D454" s="175"/>
    </row>
    <row r="455" spans="1:4" x14ac:dyDescent="0.2">
      <c r="A455" s="189" t="s">
        <v>413</v>
      </c>
      <c r="B455" s="174" t="s">
        <v>414</v>
      </c>
      <c r="C455" s="152">
        <v>0</v>
      </c>
      <c r="D455" s="175"/>
    </row>
    <row r="456" spans="1:4" x14ac:dyDescent="0.2">
      <c r="A456" s="189" t="s">
        <v>415</v>
      </c>
      <c r="B456" s="174" t="s">
        <v>416</v>
      </c>
      <c r="C456" s="152">
        <v>0</v>
      </c>
      <c r="D456" s="175"/>
    </row>
    <row r="457" spans="1:4" x14ac:dyDescent="0.2">
      <c r="A457" s="189" t="s">
        <v>417</v>
      </c>
      <c r="B457" s="174" t="s">
        <v>418</v>
      </c>
      <c r="C457" s="152">
        <v>0</v>
      </c>
      <c r="D457" s="175"/>
    </row>
    <row r="458" spans="1:4" x14ac:dyDescent="0.2">
      <c r="A458" s="189" t="s">
        <v>419</v>
      </c>
      <c r="B458" s="174" t="s">
        <v>420</v>
      </c>
      <c r="C458" s="152">
        <v>0</v>
      </c>
      <c r="D458" s="175"/>
    </row>
    <row r="459" spans="1:4" ht="25.5" x14ac:dyDescent="0.2">
      <c r="A459" s="189" t="s">
        <v>421</v>
      </c>
      <c r="B459" s="174" t="s">
        <v>422</v>
      </c>
      <c r="C459" s="152">
        <v>0</v>
      </c>
      <c r="D459" s="175"/>
    </row>
    <row r="460" spans="1:4" x14ac:dyDescent="0.2">
      <c r="A460" s="189"/>
      <c r="B460" s="174"/>
      <c r="C460" s="152"/>
      <c r="D460" s="175"/>
    </row>
    <row r="461" spans="1:4" x14ac:dyDescent="0.2">
      <c r="A461" s="188" t="s">
        <v>423</v>
      </c>
      <c r="B461" s="168" t="s">
        <v>424</v>
      </c>
      <c r="C461" s="172">
        <f>SUM(C462:C464)</f>
        <v>0</v>
      </c>
      <c r="D461" s="170"/>
    </row>
    <row r="462" spans="1:4" x14ac:dyDescent="0.2">
      <c r="A462" s="189" t="s">
        <v>425</v>
      </c>
      <c r="B462" s="174" t="s">
        <v>426</v>
      </c>
      <c r="C462" s="152">
        <v>0</v>
      </c>
      <c r="D462" s="175"/>
    </row>
    <row r="463" spans="1:4" x14ac:dyDescent="0.2">
      <c r="A463" s="189" t="s">
        <v>427</v>
      </c>
      <c r="B463" s="174" t="s">
        <v>428</v>
      </c>
      <c r="C463" s="152">
        <v>0</v>
      </c>
      <c r="D463" s="175"/>
    </row>
    <row r="464" spans="1:4" x14ac:dyDescent="0.2">
      <c r="A464" s="189" t="s">
        <v>429</v>
      </c>
      <c r="B464" s="174" t="s">
        <v>430</v>
      </c>
      <c r="C464" s="152">
        <v>0</v>
      </c>
      <c r="D464" s="175"/>
    </row>
    <row r="465" spans="1:4" x14ac:dyDescent="0.2">
      <c r="A465" s="189"/>
      <c r="B465" s="174"/>
      <c r="C465" s="152"/>
      <c r="D465" s="175"/>
    </row>
    <row r="466" spans="1:4" x14ac:dyDescent="0.2">
      <c r="A466" s="188" t="s">
        <v>431</v>
      </c>
      <c r="B466" s="168" t="s">
        <v>432</v>
      </c>
      <c r="C466" s="172">
        <f>SUM(C467:C470)</f>
        <v>0</v>
      </c>
      <c r="D466" s="170"/>
    </row>
    <row r="467" spans="1:4" x14ac:dyDescent="0.2">
      <c r="A467" s="189" t="s">
        <v>433</v>
      </c>
      <c r="B467" s="174" t="s">
        <v>434</v>
      </c>
      <c r="C467" s="152">
        <v>0</v>
      </c>
      <c r="D467" s="175"/>
    </row>
    <row r="468" spans="1:4" x14ac:dyDescent="0.2">
      <c r="A468" s="189" t="s">
        <v>435</v>
      </c>
      <c r="B468" s="174" t="s">
        <v>436</v>
      </c>
      <c r="C468" s="152">
        <v>0</v>
      </c>
      <c r="D468" s="175"/>
    </row>
    <row r="469" spans="1:4" x14ac:dyDescent="0.2">
      <c r="A469" s="189" t="s">
        <v>437</v>
      </c>
      <c r="B469" s="174" t="s">
        <v>438</v>
      </c>
      <c r="C469" s="152">
        <v>0</v>
      </c>
      <c r="D469" s="175"/>
    </row>
    <row r="470" spans="1:4" x14ac:dyDescent="0.2">
      <c r="A470" s="189" t="s">
        <v>439</v>
      </c>
      <c r="B470" s="174" t="s">
        <v>440</v>
      </c>
      <c r="C470" s="152">
        <v>0</v>
      </c>
      <c r="D470" s="175"/>
    </row>
    <row r="471" spans="1:4" x14ac:dyDescent="0.2">
      <c r="A471" s="190"/>
      <c r="B471" s="190"/>
      <c r="C471" s="190"/>
      <c r="D471" s="190"/>
    </row>
    <row r="472" spans="1:4" x14ac:dyDescent="0.2">
      <c r="A472" s="157" t="s">
        <v>176</v>
      </c>
      <c r="C472" s="158"/>
    </row>
    <row r="473" spans="1:4" ht="38.25" x14ac:dyDescent="0.2">
      <c r="A473" s="191" t="str">
        <f>'5. Vigilancia  '!B21</f>
        <v>RE3. P4 Censo nutricional de adolescentes escolarizados de 13 a 17 años</v>
      </c>
      <c r="B473" s="160" t="s">
        <v>177</v>
      </c>
      <c r="C473" s="152">
        <f>SUM(C476,C550,C594)</f>
        <v>0</v>
      </c>
      <c r="D473" s="162"/>
    </row>
    <row r="474" spans="1:4" ht="33" customHeight="1" x14ac:dyDescent="0.2">
      <c r="A474" s="163" t="s">
        <v>178</v>
      </c>
      <c r="B474" s="164" t="s">
        <v>179</v>
      </c>
      <c r="C474" s="165" t="s">
        <v>180</v>
      </c>
      <c r="D474" s="166" t="s">
        <v>181</v>
      </c>
    </row>
    <row r="475" spans="1:4" x14ac:dyDescent="0.2">
      <c r="A475" s="167"/>
      <c r="B475" s="185"/>
      <c r="C475" s="172"/>
      <c r="D475" s="170"/>
    </row>
    <row r="476" spans="1:4" x14ac:dyDescent="0.2">
      <c r="A476" s="171" t="s">
        <v>184</v>
      </c>
      <c r="B476" s="168" t="s">
        <v>185</v>
      </c>
      <c r="C476" s="172">
        <f>SUM(C477:C481)</f>
        <v>0</v>
      </c>
      <c r="D476" s="170"/>
    </row>
    <row r="477" spans="1:4" x14ac:dyDescent="0.2">
      <c r="A477" s="173" t="s">
        <v>186</v>
      </c>
      <c r="B477" s="174" t="s">
        <v>187</v>
      </c>
      <c r="C477" s="152">
        <v>0</v>
      </c>
      <c r="D477" s="175"/>
    </row>
    <row r="478" spans="1:4" ht="25.5" x14ac:dyDescent="0.2">
      <c r="A478" s="173" t="s">
        <v>188</v>
      </c>
      <c r="B478" s="174" t="s">
        <v>189</v>
      </c>
      <c r="C478" s="152">
        <v>0</v>
      </c>
      <c r="D478" s="175"/>
    </row>
    <row r="479" spans="1:4" x14ac:dyDescent="0.2">
      <c r="A479" s="173" t="s">
        <v>190</v>
      </c>
      <c r="B479" s="174" t="s">
        <v>191</v>
      </c>
      <c r="C479" s="152">
        <v>0</v>
      </c>
      <c r="D479" s="175"/>
    </row>
    <row r="480" spans="1:4" ht="25.5" x14ac:dyDescent="0.2">
      <c r="A480" s="173" t="s">
        <v>192</v>
      </c>
      <c r="B480" s="174" t="s">
        <v>193</v>
      </c>
      <c r="C480" s="152">
        <v>0</v>
      </c>
      <c r="D480" s="175"/>
    </row>
    <row r="481" spans="1:4" x14ac:dyDescent="0.2">
      <c r="A481" s="173" t="s">
        <v>194</v>
      </c>
      <c r="B481" s="174" t="s">
        <v>195</v>
      </c>
      <c r="C481" s="152">
        <v>0</v>
      </c>
      <c r="D481" s="175"/>
    </row>
    <row r="482" spans="1:4" x14ac:dyDescent="0.2">
      <c r="A482" s="176"/>
      <c r="B482" s="177"/>
      <c r="C482" s="152"/>
      <c r="D482" s="175"/>
    </row>
    <row r="483" spans="1:4" x14ac:dyDescent="0.2">
      <c r="A483" s="171" t="s">
        <v>196</v>
      </c>
      <c r="B483" s="168" t="s">
        <v>197</v>
      </c>
      <c r="C483" s="172">
        <f>SUM(C484:C488)</f>
        <v>0</v>
      </c>
      <c r="D483" s="170"/>
    </row>
    <row r="484" spans="1:4" x14ac:dyDescent="0.2">
      <c r="A484" s="173" t="s">
        <v>198</v>
      </c>
      <c r="B484" s="174" t="s">
        <v>199</v>
      </c>
      <c r="C484" s="152">
        <v>0</v>
      </c>
      <c r="D484" s="175"/>
    </row>
    <row r="485" spans="1:4" x14ac:dyDescent="0.2">
      <c r="A485" s="173" t="s">
        <v>200</v>
      </c>
      <c r="B485" s="174" t="s">
        <v>201</v>
      </c>
      <c r="C485" s="152">
        <v>0</v>
      </c>
      <c r="D485" s="175"/>
    </row>
    <row r="486" spans="1:4" x14ac:dyDescent="0.2">
      <c r="A486" s="173" t="s">
        <v>202</v>
      </c>
      <c r="B486" s="174" t="s">
        <v>203</v>
      </c>
      <c r="C486" s="152">
        <v>0</v>
      </c>
      <c r="D486" s="175"/>
    </row>
    <row r="487" spans="1:4" x14ac:dyDescent="0.2">
      <c r="A487" s="173" t="s">
        <v>204</v>
      </c>
      <c r="B487" s="174" t="s">
        <v>205</v>
      </c>
      <c r="C487" s="152">
        <v>0</v>
      </c>
      <c r="D487" s="175"/>
    </row>
    <row r="488" spans="1:4" x14ac:dyDescent="0.2">
      <c r="A488" s="173" t="s">
        <v>206</v>
      </c>
      <c r="B488" s="174" t="s">
        <v>207</v>
      </c>
      <c r="C488" s="152">
        <v>0</v>
      </c>
      <c r="D488" s="175"/>
    </row>
    <row r="489" spans="1:4" x14ac:dyDescent="0.2">
      <c r="A489" s="176"/>
      <c r="B489" s="177"/>
      <c r="C489" s="172"/>
      <c r="D489" s="170"/>
    </row>
    <row r="490" spans="1:4" ht="25.5" x14ac:dyDescent="0.2">
      <c r="A490" s="171" t="s">
        <v>208</v>
      </c>
      <c r="B490" s="178" t="s">
        <v>209</v>
      </c>
      <c r="C490" s="172">
        <f>SUM(C491:C497)</f>
        <v>0</v>
      </c>
      <c r="D490" s="170"/>
    </row>
    <row r="491" spans="1:4" x14ac:dyDescent="0.2">
      <c r="A491" s="173" t="s">
        <v>210</v>
      </c>
      <c r="B491" s="174" t="s">
        <v>211</v>
      </c>
      <c r="C491" s="152">
        <v>0</v>
      </c>
      <c r="D491" s="175"/>
    </row>
    <row r="492" spans="1:4" x14ac:dyDescent="0.2">
      <c r="A492" s="173" t="s">
        <v>212</v>
      </c>
      <c r="B492" s="174" t="s">
        <v>213</v>
      </c>
      <c r="C492" s="152">
        <v>0</v>
      </c>
      <c r="D492" s="175"/>
    </row>
    <row r="493" spans="1:4" x14ac:dyDescent="0.2">
      <c r="A493" s="173" t="s">
        <v>214</v>
      </c>
      <c r="B493" s="174" t="s">
        <v>215</v>
      </c>
      <c r="C493" s="152"/>
      <c r="D493" s="175"/>
    </row>
    <row r="494" spans="1:4" x14ac:dyDescent="0.2">
      <c r="A494" s="173" t="s">
        <v>216</v>
      </c>
      <c r="B494" s="174" t="s">
        <v>217</v>
      </c>
      <c r="C494" s="152">
        <v>0</v>
      </c>
      <c r="D494" s="175"/>
    </row>
    <row r="495" spans="1:4" x14ac:dyDescent="0.2">
      <c r="A495" s="173" t="s">
        <v>218</v>
      </c>
      <c r="B495" s="174" t="s">
        <v>219</v>
      </c>
      <c r="C495" s="152">
        <v>0</v>
      </c>
      <c r="D495" s="175"/>
    </row>
    <row r="496" spans="1:4" ht="25.5" x14ac:dyDescent="0.2">
      <c r="A496" s="173" t="s">
        <v>220</v>
      </c>
      <c r="B496" s="174" t="s">
        <v>221</v>
      </c>
      <c r="C496" s="152">
        <v>0</v>
      </c>
      <c r="D496" s="175"/>
    </row>
    <row r="497" spans="1:4" ht="25.5" x14ac:dyDescent="0.2">
      <c r="A497" s="173" t="s">
        <v>222</v>
      </c>
      <c r="B497" s="174" t="s">
        <v>223</v>
      </c>
      <c r="C497" s="152">
        <v>0</v>
      </c>
      <c r="D497" s="175"/>
    </row>
    <row r="498" spans="1:4" x14ac:dyDescent="0.2">
      <c r="A498" s="176"/>
      <c r="B498" s="177"/>
      <c r="C498" s="152"/>
      <c r="D498" s="175"/>
    </row>
    <row r="499" spans="1:4" x14ac:dyDescent="0.2">
      <c r="A499" s="171" t="s">
        <v>224</v>
      </c>
      <c r="B499" s="168" t="s">
        <v>225</v>
      </c>
      <c r="C499" s="172">
        <f>SUM(C500:C506)</f>
        <v>0</v>
      </c>
      <c r="D499" s="170"/>
    </row>
    <row r="500" spans="1:4" x14ac:dyDescent="0.2">
      <c r="A500" s="173" t="s">
        <v>226</v>
      </c>
      <c r="B500" s="174" t="s">
        <v>227</v>
      </c>
      <c r="C500" s="152">
        <v>0</v>
      </c>
      <c r="D500" s="175"/>
    </row>
    <row r="501" spans="1:4" x14ac:dyDescent="0.2">
      <c r="A501" s="173" t="s">
        <v>228</v>
      </c>
      <c r="B501" s="174" t="s">
        <v>229</v>
      </c>
      <c r="C501" s="152">
        <v>0</v>
      </c>
      <c r="D501" s="175"/>
    </row>
    <row r="502" spans="1:4" x14ac:dyDescent="0.2">
      <c r="A502" s="173" t="s">
        <v>230</v>
      </c>
      <c r="B502" s="174" t="s">
        <v>231</v>
      </c>
      <c r="C502" s="152">
        <v>0</v>
      </c>
      <c r="D502" s="175"/>
    </row>
    <row r="503" spans="1:4" ht="25.5" x14ac:dyDescent="0.2">
      <c r="A503" s="173" t="s">
        <v>232</v>
      </c>
      <c r="B503" s="174" t="s">
        <v>233</v>
      </c>
      <c r="C503" s="152">
        <v>0</v>
      </c>
      <c r="D503" s="175"/>
    </row>
    <row r="504" spans="1:4" ht="25.5" x14ac:dyDescent="0.2">
      <c r="A504" s="173" t="s">
        <v>234</v>
      </c>
      <c r="B504" s="174" t="s">
        <v>235</v>
      </c>
      <c r="C504" s="152">
        <v>0</v>
      </c>
      <c r="D504" s="175"/>
    </row>
    <row r="505" spans="1:4" x14ac:dyDescent="0.2">
      <c r="A505" s="173" t="s">
        <v>236</v>
      </c>
      <c r="B505" s="174" t="s">
        <v>237</v>
      </c>
      <c r="C505" s="152">
        <v>0</v>
      </c>
      <c r="D505" s="175"/>
    </row>
    <row r="506" spans="1:4" x14ac:dyDescent="0.2">
      <c r="A506" s="173" t="s">
        <v>238</v>
      </c>
      <c r="B506" s="174" t="s">
        <v>239</v>
      </c>
      <c r="C506" s="152"/>
      <c r="D506" s="175"/>
    </row>
    <row r="507" spans="1:4" x14ac:dyDescent="0.2">
      <c r="A507" s="176"/>
      <c r="B507" s="177"/>
      <c r="C507" s="152"/>
      <c r="D507" s="175"/>
    </row>
    <row r="508" spans="1:4" x14ac:dyDescent="0.2">
      <c r="A508" s="171" t="s">
        <v>240</v>
      </c>
      <c r="B508" s="168" t="s">
        <v>241</v>
      </c>
      <c r="C508" s="172">
        <f>SUM(C509++C510+C511)</f>
        <v>0</v>
      </c>
      <c r="D508" s="170"/>
    </row>
    <row r="509" spans="1:4" x14ac:dyDescent="0.2">
      <c r="A509" s="173" t="s">
        <v>242</v>
      </c>
      <c r="B509" s="174" t="s">
        <v>243</v>
      </c>
      <c r="C509" s="152">
        <v>0</v>
      </c>
      <c r="D509" s="175"/>
    </row>
    <row r="510" spans="1:4" x14ac:dyDescent="0.2">
      <c r="A510" s="173" t="s">
        <v>244</v>
      </c>
      <c r="B510" s="174" t="s">
        <v>245</v>
      </c>
      <c r="C510" s="152">
        <v>0</v>
      </c>
      <c r="D510" s="175"/>
    </row>
    <row r="511" spans="1:4" x14ac:dyDescent="0.2">
      <c r="A511" s="173" t="s">
        <v>246</v>
      </c>
      <c r="B511" s="174" t="s">
        <v>247</v>
      </c>
      <c r="C511" s="152">
        <v>0</v>
      </c>
      <c r="D511" s="175"/>
    </row>
    <row r="512" spans="1:4" x14ac:dyDescent="0.2">
      <c r="A512" s="176"/>
      <c r="B512" s="177"/>
      <c r="C512" s="152"/>
      <c r="D512" s="175"/>
    </row>
    <row r="513" spans="1:4" ht="25.5" x14ac:dyDescent="0.2">
      <c r="A513" s="171" t="s">
        <v>248</v>
      </c>
      <c r="B513" s="168" t="s">
        <v>249</v>
      </c>
      <c r="C513" s="172">
        <f>SUM(C514+C517+C518)</f>
        <v>0</v>
      </c>
      <c r="D513" s="170"/>
    </row>
    <row r="514" spans="1:4" x14ac:dyDescent="0.2">
      <c r="A514" s="173" t="s">
        <v>250</v>
      </c>
      <c r="B514" s="177" t="s">
        <v>251</v>
      </c>
      <c r="C514" s="172">
        <f>SUM(C515:C516)</f>
        <v>0</v>
      </c>
      <c r="D514" s="170"/>
    </row>
    <row r="515" spans="1:4" x14ac:dyDescent="0.2">
      <c r="A515" s="176" t="s">
        <v>252</v>
      </c>
      <c r="B515" s="177" t="s">
        <v>253</v>
      </c>
      <c r="C515" s="152">
        <v>0</v>
      </c>
      <c r="D515" s="175"/>
    </row>
    <row r="516" spans="1:4" ht="25.5" x14ac:dyDescent="0.2">
      <c r="A516" s="176" t="s">
        <v>254</v>
      </c>
      <c r="B516" s="177" t="s">
        <v>255</v>
      </c>
      <c r="C516" s="152">
        <v>0</v>
      </c>
      <c r="D516" s="175"/>
    </row>
    <row r="517" spans="1:4" x14ac:dyDescent="0.2">
      <c r="A517" s="173" t="s">
        <v>256</v>
      </c>
      <c r="B517" s="174" t="s">
        <v>257</v>
      </c>
      <c r="C517" s="152">
        <v>0</v>
      </c>
      <c r="D517" s="175"/>
    </row>
    <row r="518" spans="1:4" x14ac:dyDescent="0.2">
      <c r="A518" s="173" t="s">
        <v>258</v>
      </c>
      <c r="B518" s="174" t="s">
        <v>259</v>
      </c>
      <c r="C518" s="152">
        <v>0</v>
      </c>
      <c r="D518" s="175"/>
    </row>
    <row r="519" spans="1:4" x14ac:dyDescent="0.2">
      <c r="A519" s="176"/>
      <c r="B519" s="177"/>
      <c r="C519" s="152"/>
      <c r="D519" s="175"/>
    </row>
    <row r="520" spans="1:4" x14ac:dyDescent="0.2">
      <c r="A520" s="171" t="s">
        <v>260</v>
      </c>
      <c r="B520" s="168" t="s">
        <v>261</v>
      </c>
      <c r="C520" s="169" t="s">
        <v>262</v>
      </c>
      <c r="D520" s="170"/>
    </row>
    <row r="521" spans="1:4" x14ac:dyDescent="0.2">
      <c r="A521" s="173" t="s">
        <v>263</v>
      </c>
      <c r="B521" s="174" t="s">
        <v>264</v>
      </c>
      <c r="C521" s="179" t="s">
        <v>262</v>
      </c>
      <c r="D521" s="175"/>
    </row>
    <row r="522" spans="1:4" x14ac:dyDescent="0.2">
      <c r="A522" s="173" t="s">
        <v>265</v>
      </c>
      <c r="B522" s="174" t="s">
        <v>266</v>
      </c>
      <c r="C522" s="152">
        <v>0</v>
      </c>
      <c r="D522" s="175"/>
    </row>
    <row r="523" spans="1:4" x14ac:dyDescent="0.2">
      <c r="A523" s="173" t="s">
        <v>267</v>
      </c>
      <c r="B523" s="174" t="s">
        <v>268</v>
      </c>
      <c r="C523" s="152">
        <v>0</v>
      </c>
      <c r="D523" s="175"/>
    </row>
    <row r="524" spans="1:4" x14ac:dyDescent="0.2">
      <c r="A524" s="176"/>
      <c r="B524" s="177"/>
      <c r="C524" s="152"/>
      <c r="D524" s="175"/>
    </row>
    <row r="525" spans="1:4" x14ac:dyDescent="0.2">
      <c r="A525" s="171" t="s">
        <v>269</v>
      </c>
      <c r="B525" s="168" t="s">
        <v>270</v>
      </c>
      <c r="C525" s="172">
        <f>SUM(C526:C534)</f>
        <v>0</v>
      </c>
      <c r="D525" s="170"/>
    </row>
    <row r="526" spans="1:4" x14ac:dyDescent="0.2">
      <c r="A526" s="173" t="s">
        <v>271</v>
      </c>
      <c r="B526" s="174" t="s">
        <v>272</v>
      </c>
      <c r="C526" s="152">
        <v>0</v>
      </c>
      <c r="D526" s="175"/>
    </row>
    <row r="527" spans="1:4" x14ac:dyDescent="0.2">
      <c r="A527" s="173" t="s">
        <v>273</v>
      </c>
      <c r="B527" s="174" t="s">
        <v>274</v>
      </c>
      <c r="C527" s="152">
        <v>0</v>
      </c>
      <c r="D527" s="175"/>
    </row>
    <row r="528" spans="1:4" x14ac:dyDescent="0.2">
      <c r="A528" s="173" t="s">
        <v>275</v>
      </c>
      <c r="B528" s="174" t="s">
        <v>276</v>
      </c>
      <c r="C528" s="152">
        <v>0</v>
      </c>
      <c r="D528" s="175"/>
    </row>
    <row r="529" spans="1:4" ht="25.5" x14ac:dyDescent="0.2">
      <c r="A529" s="173" t="s">
        <v>277</v>
      </c>
      <c r="B529" s="174" t="s">
        <v>278</v>
      </c>
      <c r="C529" s="152">
        <v>0</v>
      </c>
      <c r="D529" s="175"/>
    </row>
    <row r="530" spans="1:4" ht="25.5" x14ac:dyDescent="0.2">
      <c r="A530" s="173" t="s">
        <v>279</v>
      </c>
      <c r="B530" s="174" t="s">
        <v>280</v>
      </c>
      <c r="C530" s="152">
        <v>0</v>
      </c>
      <c r="D530" s="175"/>
    </row>
    <row r="531" spans="1:4" ht="25.5" x14ac:dyDescent="0.2">
      <c r="A531" s="173" t="s">
        <v>281</v>
      </c>
      <c r="B531" s="174" t="s">
        <v>282</v>
      </c>
      <c r="C531" s="152">
        <v>0</v>
      </c>
      <c r="D531" s="175"/>
    </row>
    <row r="532" spans="1:4" x14ac:dyDescent="0.2">
      <c r="A532" s="173" t="s">
        <v>283</v>
      </c>
      <c r="B532" s="174" t="s">
        <v>284</v>
      </c>
      <c r="C532" s="152">
        <v>0</v>
      </c>
      <c r="D532" s="175"/>
    </row>
    <row r="533" spans="1:4" ht="25.5" x14ac:dyDescent="0.2">
      <c r="A533" s="173" t="s">
        <v>285</v>
      </c>
      <c r="B533" s="174" t="s">
        <v>286</v>
      </c>
      <c r="C533" s="152">
        <v>0</v>
      </c>
      <c r="D533" s="175"/>
    </row>
    <row r="534" spans="1:4" ht="25.5" x14ac:dyDescent="0.2">
      <c r="A534" s="173" t="s">
        <v>287</v>
      </c>
      <c r="B534" s="174" t="s">
        <v>288</v>
      </c>
      <c r="C534" s="152">
        <v>0</v>
      </c>
      <c r="D534" s="175"/>
    </row>
    <row r="535" spans="1:4" x14ac:dyDescent="0.2">
      <c r="A535" s="176"/>
      <c r="B535" s="177"/>
      <c r="C535" s="152"/>
      <c r="D535" s="175"/>
    </row>
    <row r="536" spans="1:4" x14ac:dyDescent="0.2">
      <c r="A536" s="171" t="s">
        <v>289</v>
      </c>
      <c r="B536" s="168" t="s">
        <v>290</v>
      </c>
      <c r="C536" s="172">
        <f>SUM(C537:C540)</f>
        <v>0</v>
      </c>
      <c r="D536" s="170"/>
    </row>
    <row r="537" spans="1:4" x14ac:dyDescent="0.2">
      <c r="A537" s="173" t="s">
        <v>291</v>
      </c>
      <c r="B537" s="174" t="s">
        <v>292</v>
      </c>
      <c r="C537" s="152">
        <v>0</v>
      </c>
      <c r="D537" s="175"/>
    </row>
    <row r="538" spans="1:4" x14ac:dyDescent="0.2">
      <c r="A538" s="173" t="s">
        <v>293</v>
      </c>
      <c r="B538" s="174" t="s">
        <v>294</v>
      </c>
      <c r="C538" s="152">
        <v>0</v>
      </c>
      <c r="D538" s="175"/>
    </row>
    <row r="539" spans="1:4" x14ac:dyDescent="0.2">
      <c r="A539" s="173" t="s">
        <v>295</v>
      </c>
      <c r="B539" s="174" t="s">
        <v>296</v>
      </c>
      <c r="C539" s="152">
        <v>0</v>
      </c>
      <c r="D539" s="175"/>
    </row>
    <row r="540" spans="1:4" x14ac:dyDescent="0.2">
      <c r="A540" s="173" t="s">
        <v>297</v>
      </c>
      <c r="B540" s="174" t="s">
        <v>298</v>
      </c>
      <c r="C540" s="152">
        <v>0</v>
      </c>
      <c r="D540" s="175"/>
    </row>
    <row r="541" spans="1:4" x14ac:dyDescent="0.2">
      <c r="A541" s="176"/>
      <c r="B541" s="177"/>
      <c r="C541" s="152"/>
      <c r="D541" s="175"/>
    </row>
    <row r="542" spans="1:4" x14ac:dyDescent="0.2">
      <c r="A542" s="171" t="s">
        <v>299</v>
      </c>
      <c r="B542" s="168" t="s">
        <v>300</v>
      </c>
      <c r="C542" s="172">
        <f>SUM(C543:C548)</f>
        <v>0</v>
      </c>
      <c r="D542" s="170"/>
    </row>
    <row r="543" spans="1:4" x14ac:dyDescent="0.2">
      <c r="A543" s="173" t="s">
        <v>301</v>
      </c>
      <c r="B543" s="174" t="s">
        <v>302</v>
      </c>
      <c r="C543" s="152">
        <v>0</v>
      </c>
      <c r="D543" s="175"/>
    </row>
    <row r="544" spans="1:4" x14ac:dyDescent="0.2">
      <c r="A544" s="173" t="s">
        <v>303</v>
      </c>
      <c r="B544" s="174" t="s">
        <v>304</v>
      </c>
      <c r="C544" s="152">
        <v>0</v>
      </c>
      <c r="D544" s="175"/>
    </row>
    <row r="545" spans="1:4" x14ac:dyDescent="0.2">
      <c r="A545" s="173" t="s">
        <v>305</v>
      </c>
      <c r="B545" s="174" t="s">
        <v>306</v>
      </c>
      <c r="C545" s="152">
        <v>0</v>
      </c>
      <c r="D545" s="175"/>
    </row>
    <row r="546" spans="1:4" ht="25.5" x14ac:dyDescent="0.2">
      <c r="A546" s="173" t="s">
        <v>307</v>
      </c>
      <c r="B546" s="174" t="s">
        <v>308</v>
      </c>
      <c r="C546" s="152">
        <v>0</v>
      </c>
      <c r="D546" s="175"/>
    </row>
    <row r="547" spans="1:4" x14ac:dyDescent="0.2">
      <c r="A547" s="173" t="s">
        <v>309</v>
      </c>
      <c r="B547" s="174" t="s">
        <v>310</v>
      </c>
      <c r="C547" s="152">
        <v>0</v>
      </c>
      <c r="D547" s="175"/>
    </row>
    <row r="548" spans="1:4" x14ac:dyDescent="0.2">
      <c r="A548" s="173" t="s">
        <v>311</v>
      </c>
      <c r="B548" s="174" t="s">
        <v>312</v>
      </c>
      <c r="C548" s="180">
        <v>0</v>
      </c>
      <c r="D548" s="181"/>
    </row>
    <row r="549" spans="1:4" x14ac:dyDescent="0.2">
      <c r="A549" s="182"/>
      <c r="B549" s="183"/>
      <c r="C549" s="184"/>
      <c r="D549" s="162"/>
    </row>
    <row r="550" spans="1:4" x14ac:dyDescent="0.2">
      <c r="A550" s="167">
        <v>2</v>
      </c>
      <c r="B550" s="168" t="s">
        <v>313</v>
      </c>
      <c r="C550" s="172">
        <f>SUM(C552+C559+C565+C574+C578+C584)</f>
        <v>0</v>
      </c>
      <c r="D550" s="170"/>
    </row>
    <row r="551" spans="1:4" x14ac:dyDescent="0.2">
      <c r="A551" s="167"/>
      <c r="B551" s="185"/>
      <c r="C551" s="152"/>
      <c r="D551" s="175"/>
    </row>
    <row r="552" spans="1:4" x14ac:dyDescent="0.2">
      <c r="A552" s="182" t="s">
        <v>314</v>
      </c>
      <c r="B552" s="168" t="s">
        <v>315</v>
      </c>
      <c r="C552" s="172">
        <f>SUM(C553:C557)</f>
        <v>0</v>
      </c>
      <c r="D552" s="170"/>
    </row>
    <row r="553" spans="1:4" x14ac:dyDescent="0.2">
      <c r="A553" s="173" t="s">
        <v>316</v>
      </c>
      <c r="B553" s="174" t="s">
        <v>317</v>
      </c>
      <c r="C553" s="152">
        <v>0</v>
      </c>
      <c r="D553" s="175"/>
    </row>
    <row r="554" spans="1:4" x14ac:dyDescent="0.2">
      <c r="A554" s="173" t="s">
        <v>318</v>
      </c>
      <c r="B554" s="174" t="s">
        <v>319</v>
      </c>
      <c r="C554" s="152">
        <v>0</v>
      </c>
      <c r="D554" s="175"/>
    </row>
    <row r="555" spans="1:4" x14ac:dyDescent="0.2">
      <c r="A555" s="173" t="s">
        <v>320</v>
      </c>
      <c r="B555" s="174" t="s">
        <v>321</v>
      </c>
      <c r="C555" s="152">
        <v>0</v>
      </c>
      <c r="D555" s="175"/>
    </row>
    <row r="556" spans="1:4" x14ac:dyDescent="0.2">
      <c r="A556" s="173" t="s">
        <v>322</v>
      </c>
      <c r="B556" s="174" t="s">
        <v>323</v>
      </c>
      <c r="C556" s="152">
        <v>0</v>
      </c>
      <c r="D556" s="175"/>
    </row>
    <row r="557" spans="1:4" x14ac:dyDescent="0.2">
      <c r="A557" s="173" t="s">
        <v>324</v>
      </c>
      <c r="B557" s="174" t="s">
        <v>325</v>
      </c>
      <c r="C557" s="152">
        <v>0</v>
      </c>
      <c r="D557" s="175"/>
    </row>
    <row r="558" spans="1:4" x14ac:dyDescent="0.2">
      <c r="A558" s="186"/>
      <c r="B558" s="177"/>
      <c r="C558" s="152"/>
      <c r="D558" s="175"/>
    </row>
    <row r="559" spans="1:4" ht="25.5" x14ac:dyDescent="0.2">
      <c r="A559" s="182" t="s">
        <v>326</v>
      </c>
      <c r="B559" s="168" t="s">
        <v>327</v>
      </c>
      <c r="C559" s="172">
        <f>SUM(C560:C563)</f>
        <v>0</v>
      </c>
      <c r="D559" s="170"/>
    </row>
    <row r="560" spans="1:4" x14ac:dyDescent="0.2">
      <c r="A560" s="173" t="s">
        <v>328</v>
      </c>
      <c r="B560" s="174" t="s">
        <v>329</v>
      </c>
      <c r="C560" s="152">
        <v>0</v>
      </c>
      <c r="D560" s="175"/>
    </row>
    <row r="561" spans="1:4" x14ac:dyDescent="0.2">
      <c r="A561" s="173" t="s">
        <v>330</v>
      </c>
      <c r="B561" s="174" t="s">
        <v>331</v>
      </c>
      <c r="C561" s="152">
        <v>0</v>
      </c>
      <c r="D561" s="175"/>
    </row>
    <row r="562" spans="1:4" x14ac:dyDescent="0.2">
      <c r="A562" s="173" t="s">
        <v>332</v>
      </c>
      <c r="B562" s="174" t="s">
        <v>333</v>
      </c>
      <c r="C562" s="152">
        <v>0</v>
      </c>
      <c r="D562" s="175"/>
    </row>
    <row r="563" spans="1:4" x14ac:dyDescent="0.2">
      <c r="A563" s="173" t="s">
        <v>334</v>
      </c>
      <c r="B563" s="174" t="s">
        <v>335</v>
      </c>
      <c r="C563" s="152">
        <v>0</v>
      </c>
      <c r="D563" s="175"/>
    </row>
    <row r="564" spans="1:4" x14ac:dyDescent="0.2">
      <c r="A564" s="186"/>
      <c r="B564" s="177"/>
      <c r="C564" s="152"/>
      <c r="D564" s="175"/>
    </row>
    <row r="565" spans="1:4" ht="25.5" x14ac:dyDescent="0.2">
      <c r="A565" s="182" t="s">
        <v>336</v>
      </c>
      <c r="B565" s="168" t="s">
        <v>337</v>
      </c>
      <c r="C565" s="172">
        <f>SUM(C566:C572)</f>
        <v>0</v>
      </c>
      <c r="D565" s="170"/>
    </row>
    <row r="566" spans="1:4" x14ac:dyDescent="0.2">
      <c r="A566" s="173" t="s">
        <v>338</v>
      </c>
      <c r="B566" s="174" t="s">
        <v>339</v>
      </c>
      <c r="C566" s="152">
        <v>0</v>
      </c>
      <c r="D566" s="175"/>
    </row>
    <row r="567" spans="1:4" ht="25.5" x14ac:dyDescent="0.2">
      <c r="A567" s="173" t="s">
        <v>340</v>
      </c>
      <c r="B567" s="174" t="s">
        <v>341</v>
      </c>
      <c r="C567" s="152">
        <v>0</v>
      </c>
      <c r="D567" s="175"/>
    </row>
    <row r="568" spans="1:4" x14ac:dyDescent="0.2">
      <c r="A568" s="173" t="s">
        <v>342</v>
      </c>
      <c r="B568" s="174" t="s">
        <v>343</v>
      </c>
      <c r="C568" s="152">
        <v>0</v>
      </c>
      <c r="D568" s="175"/>
    </row>
    <row r="569" spans="1:4" ht="25.5" x14ac:dyDescent="0.2">
      <c r="A569" s="173" t="s">
        <v>344</v>
      </c>
      <c r="B569" s="174" t="s">
        <v>345</v>
      </c>
      <c r="C569" s="152">
        <v>0</v>
      </c>
      <c r="D569" s="175"/>
    </row>
    <row r="570" spans="1:4" x14ac:dyDescent="0.2">
      <c r="A570" s="173" t="s">
        <v>346</v>
      </c>
      <c r="B570" s="174" t="s">
        <v>347</v>
      </c>
      <c r="C570" s="152">
        <v>0</v>
      </c>
      <c r="D570" s="175"/>
    </row>
    <row r="571" spans="1:4" x14ac:dyDescent="0.2">
      <c r="A571" s="173" t="s">
        <v>348</v>
      </c>
      <c r="B571" s="174" t="s">
        <v>349</v>
      </c>
      <c r="C571" s="152">
        <v>0</v>
      </c>
      <c r="D571" s="175"/>
    </row>
    <row r="572" spans="1:4" ht="25.5" x14ac:dyDescent="0.2">
      <c r="A572" s="173" t="s">
        <v>350</v>
      </c>
      <c r="B572" s="174" t="s">
        <v>351</v>
      </c>
      <c r="C572" s="152">
        <v>0</v>
      </c>
      <c r="D572" s="175"/>
    </row>
    <row r="573" spans="1:4" x14ac:dyDescent="0.2">
      <c r="A573" s="186"/>
      <c r="B573" s="177"/>
      <c r="C573" s="152"/>
      <c r="D573" s="175"/>
    </row>
    <row r="574" spans="1:4" ht="25.5" x14ac:dyDescent="0.2">
      <c r="A574" s="182" t="s">
        <v>352</v>
      </c>
      <c r="B574" s="168" t="s">
        <v>353</v>
      </c>
      <c r="C574" s="172">
        <f>SUM(C575:C576)</f>
        <v>0</v>
      </c>
      <c r="D574" s="170"/>
    </row>
    <row r="575" spans="1:4" x14ac:dyDescent="0.2">
      <c r="A575" s="173" t="s">
        <v>354</v>
      </c>
      <c r="B575" s="174" t="s">
        <v>355</v>
      </c>
      <c r="C575" s="152">
        <v>0</v>
      </c>
      <c r="D575" s="175"/>
    </row>
    <row r="576" spans="1:4" x14ac:dyDescent="0.2">
      <c r="A576" s="173" t="s">
        <v>356</v>
      </c>
      <c r="B576" s="174" t="s">
        <v>357</v>
      </c>
      <c r="C576" s="152">
        <v>0</v>
      </c>
      <c r="D576" s="175"/>
    </row>
    <row r="577" spans="1:4" x14ac:dyDescent="0.2">
      <c r="A577" s="186"/>
      <c r="B577" s="177"/>
      <c r="C577" s="152"/>
      <c r="D577" s="175"/>
    </row>
    <row r="578" spans="1:4" ht="25.5" x14ac:dyDescent="0.2">
      <c r="A578" s="182" t="s">
        <v>358</v>
      </c>
      <c r="B578" s="168" t="s">
        <v>359</v>
      </c>
      <c r="C578" s="172">
        <f>SUM(C579:C582)</f>
        <v>0</v>
      </c>
      <c r="D578" s="170"/>
    </row>
    <row r="579" spans="1:4" x14ac:dyDescent="0.2">
      <c r="A579" s="173" t="s">
        <v>360</v>
      </c>
      <c r="B579" s="174" t="s">
        <v>361</v>
      </c>
      <c r="C579" s="152">
        <v>0</v>
      </c>
      <c r="D579" s="175"/>
    </row>
    <row r="580" spans="1:4" x14ac:dyDescent="0.2">
      <c r="A580" s="173" t="s">
        <v>362</v>
      </c>
      <c r="B580" s="174" t="s">
        <v>363</v>
      </c>
      <c r="C580" s="152">
        <v>0</v>
      </c>
      <c r="D580" s="175"/>
    </row>
    <row r="581" spans="1:4" x14ac:dyDescent="0.2">
      <c r="A581" s="173" t="s">
        <v>364</v>
      </c>
      <c r="B581" s="174" t="s">
        <v>365</v>
      </c>
      <c r="C581" s="152">
        <v>0</v>
      </c>
      <c r="D581" s="175"/>
    </row>
    <row r="582" spans="1:4" ht="25.5" x14ac:dyDescent="0.2">
      <c r="A582" s="173" t="s">
        <v>366</v>
      </c>
      <c r="B582" s="174" t="s">
        <v>367</v>
      </c>
      <c r="C582" s="152">
        <v>0</v>
      </c>
      <c r="D582" s="175"/>
    </row>
    <row r="583" spans="1:4" x14ac:dyDescent="0.2">
      <c r="A583" s="186"/>
      <c r="B583" s="177"/>
      <c r="C583" s="152"/>
      <c r="D583" s="175"/>
    </row>
    <row r="584" spans="1:4" ht="25.5" x14ac:dyDescent="0.2">
      <c r="A584" s="182" t="s">
        <v>368</v>
      </c>
      <c r="B584" s="168" t="s">
        <v>369</v>
      </c>
      <c r="C584" s="172">
        <f>SUM(C585:C592)</f>
        <v>0</v>
      </c>
      <c r="D584" s="170"/>
    </row>
    <row r="585" spans="1:4" x14ac:dyDescent="0.2">
      <c r="A585" s="173" t="s">
        <v>370</v>
      </c>
      <c r="B585" s="174" t="s">
        <v>371</v>
      </c>
      <c r="C585" s="152"/>
      <c r="D585" s="175"/>
    </row>
    <row r="586" spans="1:4" ht="25.5" x14ac:dyDescent="0.2">
      <c r="A586" s="173" t="s">
        <v>372</v>
      </c>
      <c r="B586" s="174" t="s">
        <v>373</v>
      </c>
      <c r="C586" s="152">
        <v>0</v>
      </c>
      <c r="D586" s="175"/>
    </row>
    <row r="587" spans="1:4" x14ac:dyDescent="0.2">
      <c r="A587" s="173" t="s">
        <v>374</v>
      </c>
      <c r="B587" s="174" t="s">
        <v>375</v>
      </c>
      <c r="C587" s="152">
        <v>0</v>
      </c>
      <c r="D587" s="175"/>
    </row>
    <row r="588" spans="1:4" x14ac:dyDescent="0.2">
      <c r="A588" s="173" t="s">
        <v>376</v>
      </c>
      <c r="B588" s="174" t="s">
        <v>377</v>
      </c>
      <c r="C588" s="152">
        <v>0</v>
      </c>
      <c r="D588" s="175"/>
    </row>
    <row r="589" spans="1:4" x14ac:dyDescent="0.2">
      <c r="A589" s="173" t="s">
        <v>378</v>
      </c>
      <c r="B589" s="174" t="s">
        <v>379</v>
      </c>
      <c r="C589" s="152">
        <v>0</v>
      </c>
      <c r="D589" s="175"/>
    </row>
    <row r="590" spans="1:4" ht="25.5" x14ac:dyDescent="0.2">
      <c r="A590" s="173" t="s">
        <v>380</v>
      </c>
      <c r="B590" s="174" t="s">
        <v>381</v>
      </c>
      <c r="C590" s="152">
        <v>0</v>
      </c>
      <c r="D590" s="175"/>
    </row>
    <row r="591" spans="1:4" x14ac:dyDescent="0.2">
      <c r="A591" s="173" t="s">
        <v>382</v>
      </c>
      <c r="B591" s="174" t="s">
        <v>383</v>
      </c>
      <c r="C591" s="152">
        <v>0</v>
      </c>
      <c r="D591" s="175"/>
    </row>
    <row r="592" spans="1:4" x14ac:dyDescent="0.2">
      <c r="A592" s="173" t="s">
        <v>384</v>
      </c>
      <c r="B592" s="174" t="s">
        <v>385</v>
      </c>
      <c r="C592" s="152">
        <v>0</v>
      </c>
      <c r="D592" s="175"/>
    </row>
    <row r="593" spans="1:4" x14ac:dyDescent="0.2">
      <c r="A593" s="173"/>
      <c r="B593" s="177"/>
      <c r="C593" s="152"/>
      <c r="D593" s="175"/>
    </row>
    <row r="594" spans="1:4" x14ac:dyDescent="0.2">
      <c r="A594" s="167">
        <v>5</v>
      </c>
      <c r="B594" s="187" t="s">
        <v>386</v>
      </c>
      <c r="C594" s="172">
        <f>SUM(C596+C606+C616+C621)</f>
        <v>0</v>
      </c>
      <c r="D594" s="170"/>
    </row>
    <row r="595" spans="1:4" x14ac:dyDescent="0.2">
      <c r="A595" s="186"/>
      <c r="B595" s="177"/>
      <c r="C595" s="152"/>
      <c r="D595" s="175"/>
    </row>
    <row r="596" spans="1:4" x14ac:dyDescent="0.2">
      <c r="A596" s="188" t="s">
        <v>387</v>
      </c>
      <c r="B596" s="168" t="s">
        <v>388</v>
      </c>
      <c r="C596" s="172">
        <f>SUM(C597:C604)</f>
        <v>0</v>
      </c>
      <c r="D596" s="170"/>
    </row>
    <row r="597" spans="1:4" x14ac:dyDescent="0.2">
      <c r="A597" s="189" t="s">
        <v>389</v>
      </c>
      <c r="B597" s="174" t="s">
        <v>390</v>
      </c>
      <c r="C597" s="152">
        <v>0</v>
      </c>
      <c r="D597" s="175"/>
    </row>
    <row r="598" spans="1:4" x14ac:dyDescent="0.2">
      <c r="A598" s="189" t="s">
        <v>391</v>
      </c>
      <c r="B598" s="174" t="s">
        <v>392</v>
      </c>
      <c r="C598" s="152">
        <v>0</v>
      </c>
      <c r="D598" s="175"/>
    </row>
    <row r="599" spans="1:4" x14ac:dyDescent="0.2">
      <c r="A599" s="189" t="s">
        <v>393</v>
      </c>
      <c r="B599" s="174" t="s">
        <v>394</v>
      </c>
      <c r="C599" s="152"/>
      <c r="D599" s="175"/>
    </row>
    <row r="600" spans="1:4" x14ac:dyDescent="0.2">
      <c r="A600" s="189" t="s">
        <v>395</v>
      </c>
      <c r="B600" s="174" t="s">
        <v>396</v>
      </c>
      <c r="C600" s="152"/>
      <c r="D600" s="175"/>
    </row>
    <row r="601" spans="1:4" x14ac:dyDescent="0.2">
      <c r="A601" s="189" t="s">
        <v>397</v>
      </c>
      <c r="B601" s="174" t="s">
        <v>398</v>
      </c>
      <c r="C601" s="152"/>
      <c r="D601" s="175"/>
    </row>
    <row r="602" spans="1:4" ht="25.5" x14ac:dyDescent="0.2">
      <c r="A602" s="189" t="s">
        <v>399</v>
      </c>
      <c r="B602" s="174" t="s">
        <v>400</v>
      </c>
      <c r="C602" s="152"/>
      <c r="D602" s="175"/>
    </row>
    <row r="603" spans="1:4" ht="25.5" x14ac:dyDescent="0.2">
      <c r="A603" s="189" t="s">
        <v>401</v>
      </c>
      <c r="B603" s="174" t="s">
        <v>402</v>
      </c>
      <c r="C603" s="152"/>
      <c r="D603" s="175"/>
    </row>
    <row r="604" spans="1:4" x14ac:dyDescent="0.2">
      <c r="A604" s="189" t="s">
        <v>403</v>
      </c>
      <c r="B604" s="174" t="s">
        <v>404</v>
      </c>
      <c r="C604" s="152">
        <v>0</v>
      </c>
      <c r="D604" s="175"/>
    </row>
    <row r="605" spans="1:4" x14ac:dyDescent="0.2">
      <c r="A605" s="189"/>
      <c r="B605" s="174"/>
      <c r="C605" s="152"/>
      <c r="D605" s="175"/>
    </row>
    <row r="606" spans="1:4" ht="25.5" x14ac:dyDescent="0.2">
      <c r="A606" s="188" t="s">
        <v>405</v>
      </c>
      <c r="B606" s="168" t="s">
        <v>406</v>
      </c>
      <c r="C606" s="172">
        <f>SUM(C607:C614)</f>
        <v>0</v>
      </c>
      <c r="D606" s="170"/>
    </row>
    <row r="607" spans="1:4" x14ac:dyDescent="0.2">
      <c r="A607" s="189" t="s">
        <v>407</v>
      </c>
      <c r="B607" s="174" t="s">
        <v>408</v>
      </c>
      <c r="C607" s="152">
        <v>0</v>
      </c>
      <c r="D607" s="175"/>
    </row>
    <row r="608" spans="1:4" x14ac:dyDescent="0.2">
      <c r="A608" s="189" t="s">
        <v>409</v>
      </c>
      <c r="B608" s="174" t="s">
        <v>410</v>
      </c>
      <c r="C608" s="152">
        <v>0</v>
      </c>
      <c r="D608" s="175"/>
    </row>
    <row r="609" spans="1:4" x14ac:dyDescent="0.2">
      <c r="A609" s="189" t="s">
        <v>411</v>
      </c>
      <c r="B609" s="174" t="s">
        <v>412</v>
      </c>
      <c r="C609" s="152">
        <v>0</v>
      </c>
      <c r="D609" s="175"/>
    </row>
    <row r="610" spans="1:4" x14ac:dyDescent="0.2">
      <c r="A610" s="189" t="s">
        <v>413</v>
      </c>
      <c r="B610" s="174" t="s">
        <v>414</v>
      </c>
      <c r="C610" s="152">
        <v>0</v>
      </c>
      <c r="D610" s="175"/>
    </row>
    <row r="611" spans="1:4" x14ac:dyDescent="0.2">
      <c r="A611" s="189" t="s">
        <v>415</v>
      </c>
      <c r="B611" s="174" t="s">
        <v>416</v>
      </c>
      <c r="C611" s="152">
        <v>0</v>
      </c>
      <c r="D611" s="175"/>
    </row>
    <row r="612" spans="1:4" x14ac:dyDescent="0.2">
      <c r="A612" s="189" t="s">
        <v>417</v>
      </c>
      <c r="B612" s="174" t="s">
        <v>418</v>
      </c>
      <c r="C612" s="152">
        <v>0</v>
      </c>
      <c r="D612" s="175"/>
    </row>
    <row r="613" spans="1:4" x14ac:dyDescent="0.2">
      <c r="A613" s="189" t="s">
        <v>419</v>
      </c>
      <c r="B613" s="174" t="s">
        <v>420</v>
      </c>
      <c r="C613" s="152">
        <v>0</v>
      </c>
      <c r="D613" s="175"/>
    </row>
    <row r="614" spans="1:4" ht="25.5" x14ac:dyDescent="0.2">
      <c r="A614" s="189" t="s">
        <v>421</v>
      </c>
      <c r="B614" s="174" t="s">
        <v>422</v>
      </c>
      <c r="C614" s="152">
        <v>0</v>
      </c>
      <c r="D614" s="175"/>
    </row>
    <row r="615" spans="1:4" x14ac:dyDescent="0.2">
      <c r="A615" s="189"/>
      <c r="B615" s="174"/>
      <c r="C615" s="152"/>
      <c r="D615" s="175"/>
    </row>
    <row r="616" spans="1:4" x14ac:dyDescent="0.2">
      <c r="A616" s="188" t="s">
        <v>423</v>
      </c>
      <c r="B616" s="168" t="s">
        <v>424</v>
      </c>
      <c r="C616" s="172">
        <f>SUM(C617:C619)</f>
        <v>0</v>
      </c>
      <c r="D616" s="170"/>
    </row>
    <row r="617" spans="1:4" x14ac:dyDescent="0.2">
      <c r="A617" s="189" t="s">
        <v>425</v>
      </c>
      <c r="B617" s="174" t="s">
        <v>426</v>
      </c>
      <c r="C617" s="152">
        <v>0</v>
      </c>
      <c r="D617" s="175"/>
    </row>
    <row r="618" spans="1:4" x14ac:dyDescent="0.2">
      <c r="A618" s="189" t="s">
        <v>427</v>
      </c>
      <c r="B618" s="174" t="s">
        <v>428</v>
      </c>
      <c r="C618" s="152">
        <v>0</v>
      </c>
      <c r="D618" s="175"/>
    </row>
    <row r="619" spans="1:4" x14ac:dyDescent="0.2">
      <c r="A619" s="189" t="s">
        <v>429</v>
      </c>
      <c r="B619" s="174" t="s">
        <v>430</v>
      </c>
      <c r="C619" s="152">
        <v>0</v>
      </c>
      <c r="D619" s="175"/>
    </row>
    <row r="620" spans="1:4" x14ac:dyDescent="0.2">
      <c r="A620" s="189"/>
      <c r="B620" s="174"/>
      <c r="C620" s="152"/>
      <c r="D620" s="175"/>
    </row>
    <row r="621" spans="1:4" x14ac:dyDescent="0.2">
      <c r="A621" s="188" t="s">
        <v>431</v>
      </c>
      <c r="B621" s="168" t="s">
        <v>432</v>
      </c>
      <c r="C621" s="172">
        <f>SUM(C622:C625)</f>
        <v>0</v>
      </c>
      <c r="D621" s="170"/>
    </row>
    <row r="622" spans="1:4" x14ac:dyDescent="0.2">
      <c r="A622" s="189" t="s">
        <v>433</v>
      </c>
      <c r="B622" s="174" t="s">
        <v>434</v>
      </c>
      <c r="C622" s="152">
        <v>0</v>
      </c>
      <c r="D622" s="175"/>
    </row>
    <row r="623" spans="1:4" x14ac:dyDescent="0.2">
      <c r="A623" s="189" t="s">
        <v>435</v>
      </c>
      <c r="B623" s="174" t="s">
        <v>436</v>
      </c>
      <c r="C623" s="152">
        <v>0</v>
      </c>
      <c r="D623" s="175"/>
    </row>
    <row r="624" spans="1:4" x14ac:dyDescent="0.2">
      <c r="A624" s="189" t="s">
        <v>437</v>
      </c>
      <c r="B624" s="174" t="s">
        <v>438</v>
      </c>
      <c r="C624" s="152">
        <v>0</v>
      </c>
      <c r="D624" s="175"/>
    </row>
    <row r="625" spans="1:4" x14ac:dyDescent="0.2">
      <c r="A625" s="189" t="s">
        <v>439</v>
      </c>
      <c r="B625" s="174" t="s">
        <v>440</v>
      </c>
      <c r="C625" s="152">
        <v>0</v>
      </c>
      <c r="D625" s="175"/>
    </row>
    <row r="626" spans="1:4" x14ac:dyDescent="0.2">
      <c r="A626" s="190"/>
      <c r="B626" s="190"/>
      <c r="C626" s="190"/>
      <c r="D626" s="190"/>
    </row>
    <row r="627" spans="1:4" x14ac:dyDescent="0.2">
      <c r="A627" s="190"/>
      <c r="B627" s="190"/>
      <c r="C627" s="190"/>
      <c r="D627" s="190"/>
    </row>
    <row r="628" spans="1:4" x14ac:dyDescent="0.2">
      <c r="A628" s="157" t="s">
        <v>176</v>
      </c>
      <c r="C628" s="158"/>
    </row>
    <row r="629" spans="1:4" ht="38.25" x14ac:dyDescent="0.2">
      <c r="A629" s="191" t="str">
        <f>'5. Vigilancia  '!B22</f>
        <v xml:space="preserve">RE3. P6 Sistema Naciona de Información Adolescente (SINA)  en funcionamiento </v>
      </c>
      <c r="B629" s="160" t="s">
        <v>177</v>
      </c>
      <c r="C629" s="152">
        <f>SUM(C631,C706,C750)</f>
        <v>0</v>
      </c>
      <c r="D629" s="162"/>
    </row>
    <row r="630" spans="1:4" ht="33" customHeight="1" x14ac:dyDescent="0.2">
      <c r="A630" s="163" t="s">
        <v>178</v>
      </c>
      <c r="B630" s="164" t="s">
        <v>179</v>
      </c>
      <c r="C630" s="165" t="s">
        <v>180</v>
      </c>
      <c r="D630" s="166" t="s">
        <v>181</v>
      </c>
    </row>
    <row r="631" spans="1:4" x14ac:dyDescent="0.2">
      <c r="A631" s="167">
        <v>1</v>
      </c>
      <c r="B631" s="168" t="s">
        <v>182</v>
      </c>
      <c r="C631" s="169">
        <f>SUM(C632,C639,C646,C655,C664,C669,C676,C681,C692,C698)</f>
        <v>0</v>
      </c>
      <c r="D631" s="170"/>
    </row>
    <row r="632" spans="1:4" x14ac:dyDescent="0.2">
      <c r="A632" s="171" t="s">
        <v>184</v>
      </c>
      <c r="B632" s="168" t="s">
        <v>185</v>
      </c>
      <c r="C632" s="172">
        <f>SUM(C633:C637)</f>
        <v>0</v>
      </c>
      <c r="D632" s="170"/>
    </row>
    <row r="633" spans="1:4" x14ac:dyDescent="0.2">
      <c r="A633" s="173" t="s">
        <v>186</v>
      </c>
      <c r="B633" s="174" t="s">
        <v>187</v>
      </c>
      <c r="C633" s="152">
        <v>0</v>
      </c>
      <c r="D633" s="175"/>
    </row>
    <row r="634" spans="1:4" ht="25.5" x14ac:dyDescent="0.2">
      <c r="A634" s="173" t="s">
        <v>188</v>
      </c>
      <c r="B634" s="174" t="s">
        <v>189</v>
      </c>
      <c r="C634" s="152">
        <v>0</v>
      </c>
      <c r="D634" s="175"/>
    </row>
    <row r="635" spans="1:4" x14ac:dyDescent="0.2">
      <c r="A635" s="173" t="s">
        <v>190</v>
      </c>
      <c r="B635" s="174" t="s">
        <v>191</v>
      </c>
      <c r="C635" s="152">
        <v>0</v>
      </c>
      <c r="D635" s="175"/>
    </row>
    <row r="636" spans="1:4" ht="25.5" x14ac:dyDescent="0.2">
      <c r="A636" s="173" t="s">
        <v>192</v>
      </c>
      <c r="B636" s="174" t="s">
        <v>193</v>
      </c>
      <c r="C636" s="152">
        <v>0</v>
      </c>
      <c r="D636" s="175"/>
    </row>
    <row r="637" spans="1:4" x14ac:dyDescent="0.2">
      <c r="A637" s="173" t="s">
        <v>194</v>
      </c>
      <c r="B637" s="174" t="s">
        <v>195</v>
      </c>
      <c r="C637" s="152">
        <v>0</v>
      </c>
      <c r="D637" s="175"/>
    </row>
    <row r="638" spans="1:4" x14ac:dyDescent="0.2">
      <c r="A638" s="176"/>
      <c r="B638" s="177"/>
      <c r="C638" s="152"/>
      <c r="D638" s="175"/>
    </row>
    <row r="639" spans="1:4" x14ac:dyDescent="0.2">
      <c r="A639" s="171" t="s">
        <v>196</v>
      </c>
      <c r="B639" s="168" t="s">
        <v>197</v>
      </c>
      <c r="C639" s="172">
        <f>SUM(C640:C644)</f>
        <v>0</v>
      </c>
      <c r="D639" s="170"/>
    </row>
    <row r="640" spans="1:4" x14ac:dyDescent="0.2">
      <c r="A640" s="173" t="s">
        <v>198</v>
      </c>
      <c r="B640" s="174" t="s">
        <v>199</v>
      </c>
      <c r="C640" s="152">
        <v>0</v>
      </c>
      <c r="D640" s="175"/>
    </row>
    <row r="641" spans="1:4" x14ac:dyDescent="0.2">
      <c r="A641" s="173" t="s">
        <v>200</v>
      </c>
      <c r="B641" s="174" t="s">
        <v>201</v>
      </c>
      <c r="C641" s="152">
        <v>0</v>
      </c>
      <c r="D641" s="175"/>
    </row>
    <row r="642" spans="1:4" x14ac:dyDescent="0.2">
      <c r="A642" s="173" t="s">
        <v>202</v>
      </c>
      <c r="B642" s="174" t="s">
        <v>203</v>
      </c>
      <c r="C642" s="152">
        <v>0</v>
      </c>
      <c r="D642" s="175"/>
    </row>
    <row r="643" spans="1:4" x14ac:dyDescent="0.2">
      <c r="A643" s="173" t="s">
        <v>204</v>
      </c>
      <c r="B643" s="174" t="s">
        <v>205</v>
      </c>
      <c r="C643" s="152">
        <v>0</v>
      </c>
      <c r="D643" s="175"/>
    </row>
    <row r="644" spans="1:4" x14ac:dyDescent="0.2">
      <c r="A644" s="173" t="s">
        <v>206</v>
      </c>
      <c r="B644" s="174" t="s">
        <v>207</v>
      </c>
      <c r="C644" s="152">
        <v>0</v>
      </c>
      <c r="D644" s="175"/>
    </row>
    <row r="645" spans="1:4" x14ac:dyDescent="0.2">
      <c r="A645" s="176"/>
      <c r="B645" s="177"/>
      <c r="C645" s="172"/>
      <c r="D645" s="170"/>
    </row>
    <row r="646" spans="1:4" ht="25.5" x14ac:dyDescent="0.2">
      <c r="A646" s="171" t="s">
        <v>208</v>
      </c>
      <c r="B646" s="178" t="s">
        <v>209</v>
      </c>
      <c r="C646" s="172">
        <f>SUM(C647:C653)</f>
        <v>0</v>
      </c>
      <c r="D646" s="170"/>
    </row>
    <row r="647" spans="1:4" x14ac:dyDescent="0.2">
      <c r="A647" s="173" t="s">
        <v>210</v>
      </c>
      <c r="B647" s="174" t="s">
        <v>211</v>
      </c>
      <c r="C647" s="152">
        <v>0</v>
      </c>
      <c r="D647" s="175"/>
    </row>
    <row r="648" spans="1:4" x14ac:dyDescent="0.2">
      <c r="A648" s="173" t="s">
        <v>212</v>
      </c>
      <c r="B648" s="174" t="s">
        <v>213</v>
      </c>
      <c r="C648" s="152">
        <v>0</v>
      </c>
      <c r="D648" s="175"/>
    </row>
    <row r="649" spans="1:4" x14ac:dyDescent="0.2">
      <c r="A649" s="173" t="s">
        <v>214</v>
      </c>
      <c r="B649" s="174" t="s">
        <v>215</v>
      </c>
      <c r="C649" s="152"/>
      <c r="D649" s="175"/>
    </row>
    <row r="650" spans="1:4" x14ac:dyDescent="0.2">
      <c r="A650" s="173" t="s">
        <v>216</v>
      </c>
      <c r="B650" s="174" t="s">
        <v>217</v>
      </c>
      <c r="C650" s="152">
        <v>0</v>
      </c>
      <c r="D650" s="175"/>
    </row>
    <row r="651" spans="1:4" x14ac:dyDescent="0.2">
      <c r="A651" s="173" t="s">
        <v>218</v>
      </c>
      <c r="B651" s="174" t="s">
        <v>219</v>
      </c>
      <c r="C651" s="152">
        <v>0</v>
      </c>
      <c r="D651" s="175"/>
    </row>
    <row r="652" spans="1:4" ht="25.5" x14ac:dyDescent="0.2">
      <c r="A652" s="173" t="s">
        <v>220</v>
      </c>
      <c r="B652" s="174" t="s">
        <v>221</v>
      </c>
      <c r="C652" s="152">
        <v>0</v>
      </c>
      <c r="D652" s="175"/>
    </row>
    <row r="653" spans="1:4" ht="25.5" x14ac:dyDescent="0.2">
      <c r="A653" s="173" t="s">
        <v>222</v>
      </c>
      <c r="B653" s="174" t="s">
        <v>223</v>
      </c>
      <c r="C653" s="152">
        <v>0</v>
      </c>
      <c r="D653" s="175"/>
    </row>
    <row r="654" spans="1:4" x14ac:dyDescent="0.2">
      <c r="A654" s="176"/>
      <c r="B654" s="177"/>
      <c r="C654" s="152"/>
      <c r="D654" s="175"/>
    </row>
    <row r="655" spans="1:4" x14ac:dyDescent="0.2">
      <c r="A655" s="171" t="s">
        <v>224</v>
      </c>
      <c r="B655" s="168" t="s">
        <v>225</v>
      </c>
      <c r="C655" s="172">
        <f>SUM(C656:C662)</f>
        <v>0</v>
      </c>
      <c r="D655" s="170"/>
    </row>
    <row r="656" spans="1:4" x14ac:dyDescent="0.2">
      <c r="A656" s="173" t="s">
        <v>226</v>
      </c>
      <c r="B656" s="174" t="s">
        <v>227</v>
      </c>
      <c r="C656" s="152">
        <v>0</v>
      </c>
      <c r="D656" s="175"/>
    </row>
    <row r="657" spans="1:4" x14ac:dyDescent="0.2">
      <c r="A657" s="173" t="s">
        <v>228</v>
      </c>
      <c r="B657" s="174" t="s">
        <v>229</v>
      </c>
      <c r="C657" s="152">
        <v>0</v>
      </c>
      <c r="D657" s="175"/>
    </row>
    <row r="658" spans="1:4" x14ac:dyDescent="0.2">
      <c r="A658" s="173" t="s">
        <v>230</v>
      </c>
      <c r="B658" s="174" t="s">
        <v>231</v>
      </c>
      <c r="C658" s="152">
        <v>0</v>
      </c>
      <c r="D658" s="175"/>
    </row>
    <row r="659" spans="1:4" ht="25.5" x14ac:dyDescent="0.2">
      <c r="A659" s="173" t="s">
        <v>232</v>
      </c>
      <c r="B659" s="174" t="s">
        <v>233</v>
      </c>
      <c r="C659" s="152">
        <v>0</v>
      </c>
      <c r="D659" s="175"/>
    </row>
    <row r="660" spans="1:4" ht="25.5" x14ac:dyDescent="0.2">
      <c r="A660" s="173" t="s">
        <v>234</v>
      </c>
      <c r="B660" s="174" t="s">
        <v>235</v>
      </c>
      <c r="C660" s="152">
        <v>0</v>
      </c>
      <c r="D660" s="175"/>
    </row>
    <row r="661" spans="1:4" x14ac:dyDescent="0.2">
      <c r="A661" s="173" t="s">
        <v>236</v>
      </c>
      <c r="B661" s="174" t="s">
        <v>237</v>
      </c>
      <c r="C661" s="152">
        <v>0</v>
      </c>
      <c r="D661" s="175"/>
    </row>
    <row r="662" spans="1:4" x14ac:dyDescent="0.2">
      <c r="A662" s="173" t="s">
        <v>238</v>
      </c>
      <c r="B662" s="174" t="s">
        <v>239</v>
      </c>
      <c r="C662" s="152"/>
      <c r="D662" s="175"/>
    </row>
    <row r="663" spans="1:4" x14ac:dyDescent="0.2">
      <c r="A663" s="176"/>
      <c r="B663" s="177"/>
      <c r="C663" s="152"/>
      <c r="D663" s="175"/>
    </row>
    <row r="664" spans="1:4" x14ac:dyDescent="0.2">
      <c r="A664" s="171" t="s">
        <v>240</v>
      </c>
      <c r="B664" s="168" t="s">
        <v>241</v>
      </c>
      <c r="C664" s="172">
        <f>SUM(C665++C666+C667)</f>
        <v>0</v>
      </c>
      <c r="D664" s="170"/>
    </row>
    <row r="665" spans="1:4" x14ac:dyDescent="0.2">
      <c r="A665" s="173" t="s">
        <v>242</v>
      </c>
      <c r="B665" s="174" t="s">
        <v>243</v>
      </c>
      <c r="C665" s="152">
        <v>0</v>
      </c>
      <c r="D665" s="175"/>
    </row>
    <row r="666" spans="1:4" x14ac:dyDescent="0.2">
      <c r="A666" s="173" t="s">
        <v>244</v>
      </c>
      <c r="B666" s="174" t="s">
        <v>245</v>
      </c>
      <c r="C666" s="152">
        <v>0</v>
      </c>
      <c r="D666" s="175"/>
    </row>
    <row r="667" spans="1:4" x14ac:dyDescent="0.2">
      <c r="A667" s="173" t="s">
        <v>246</v>
      </c>
      <c r="B667" s="174" t="s">
        <v>247</v>
      </c>
      <c r="C667" s="152">
        <v>0</v>
      </c>
      <c r="D667" s="175"/>
    </row>
    <row r="668" spans="1:4" x14ac:dyDescent="0.2">
      <c r="A668" s="176"/>
      <c r="B668" s="177"/>
      <c r="C668" s="152"/>
      <c r="D668" s="175"/>
    </row>
    <row r="669" spans="1:4" ht="25.5" x14ac:dyDescent="0.2">
      <c r="A669" s="171" t="s">
        <v>248</v>
      </c>
      <c r="B669" s="168" t="s">
        <v>249</v>
      </c>
      <c r="C669" s="172">
        <f>SUM(C670+C673+C674)</f>
        <v>0</v>
      </c>
      <c r="D669" s="170"/>
    </row>
    <row r="670" spans="1:4" x14ac:dyDescent="0.2">
      <c r="A670" s="173" t="s">
        <v>250</v>
      </c>
      <c r="B670" s="177" t="s">
        <v>251</v>
      </c>
      <c r="C670" s="172">
        <f>SUM(C671:C672)</f>
        <v>0</v>
      </c>
      <c r="D670" s="170"/>
    </row>
    <row r="671" spans="1:4" x14ac:dyDescent="0.2">
      <c r="A671" s="176" t="s">
        <v>252</v>
      </c>
      <c r="B671" s="177" t="s">
        <v>253</v>
      </c>
      <c r="C671" s="152">
        <v>0</v>
      </c>
      <c r="D671" s="175"/>
    </row>
    <row r="672" spans="1:4" ht="25.5" x14ac:dyDescent="0.2">
      <c r="A672" s="176" t="s">
        <v>254</v>
      </c>
      <c r="B672" s="177" t="s">
        <v>255</v>
      </c>
      <c r="C672" s="152">
        <v>0</v>
      </c>
      <c r="D672" s="175"/>
    </row>
    <row r="673" spans="1:4" x14ac:dyDescent="0.2">
      <c r="A673" s="173" t="s">
        <v>256</v>
      </c>
      <c r="B673" s="174" t="s">
        <v>257</v>
      </c>
      <c r="C673" s="152">
        <v>0</v>
      </c>
      <c r="D673" s="175"/>
    </row>
    <row r="674" spans="1:4" x14ac:dyDescent="0.2">
      <c r="A674" s="173" t="s">
        <v>258</v>
      </c>
      <c r="B674" s="174" t="s">
        <v>259</v>
      </c>
      <c r="C674" s="152">
        <v>0</v>
      </c>
      <c r="D674" s="175"/>
    </row>
    <row r="675" spans="1:4" x14ac:dyDescent="0.2">
      <c r="A675" s="176"/>
      <c r="B675" s="177"/>
      <c r="C675" s="152"/>
      <c r="D675" s="175"/>
    </row>
    <row r="676" spans="1:4" x14ac:dyDescent="0.2">
      <c r="A676" s="171" t="s">
        <v>260</v>
      </c>
      <c r="B676" s="168" t="s">
        <v>261</v>
      </c>
      <c r="C676" s="169" t="s">
        <v>262</v>
      </c>
      <c r="D676" s="170"/>
    </row>
    <row r="677" spans="1:4" x14ac:dyDescent="0.2">
      <c r="A677" s="173" t="s">
        <v>263</v>
      </c>
      <c r="B677" s="174" t="s">
        <v>264</v>
      </c>
      <c r="C677" s="179" t="s">
        <v>262</v>
      </c>
      <c r="D677" s="175"/>
    </row>
    <row r="678" spans="1:4" x14ac:dyDescent="0.2">
      <c r="A678" s="173" t="s">
        <v>265</v>
      </c>
      <c r="B678" s="174" t="s">
        <v>266</v>
      </c>
      <c r="C678" s="152">
        <v>0</v>
      </c>
      <c r="D678" s="175"/>
    </row>
    <row r="679" spans="1:4" x14ac:dyDescent="0.2">
      <c r="A679" s="173" t="s">
        <v>267</v>
      </c>
      <c r="B679" s="174" t="s">
        <v>268</v>
      </c>
      <c r="C679" s="152">
        <v>0</v>
      </c>
      <c r="D679" s="175"/>
    </row>
    <row r="680" spans="1:4" x14ac:dyDescent="0.2">
      <c r="A680" s="176"/>
      <c r="B680" s="177"/>
      <c r="C680" s="152"/>
      <c r="D680" s="175"/>
    </row>
    <row r="681" spans="1:4" x14ac:dyDescent="0.2">
      <c r="A681" s="171" t="s">
        <v>269</v>
      </c>
      <c r="B681" s="168" t="s">
        <v>270</v>
      </c>
      <c r="C681" s="172">
        <f>SUM(C682:C690)</f>
        <v>0</v>
      </c>
      <c r="D681" s="170"/>
    </row>
    <row r="682" spans="1:4" x14ac:dyDescent="0.2">
      <c r="A682" s="173" t="s">
        <v>271</v>
      </c>
      <c r="B682" s="174" t="s">
        <v>272</v>
      </c>
      <c r="C682" s="152">
        <v>0</v>
      </c>
      <c r="D682" s="175"/>
    </row>
    <row r="683" spans="1:4" x14ac:dyDescent="0.2">
      <c r="A683" s="173" t="s">
        <v>273</v>
      </c>
      <c r="B683" s="174" t="s">
        <v>274</v>
      </c>
      <c r="C683" s="152">
        <v>0</v>
      </c>
      <c r="D683" s="175"/>
    </row>
    <row r="684" spans="1:4" x14ac:dyDescent="0.2">
      <c r="A684" s="173" t="s">
        <v>275</v>
      </c>
      <c r="B684" s="174" t="s">
        <v>276</v>
      </c>
      <c r="C684" s="152">
        <v>0</v>
      </c>
      <c r="D684" s="175"/>
    </row>
    <row r="685" spans="1:4" ht="25.5" x14ac:dyDescent="0.2">
      <c r="A685" s="173" t="s">
        <v>277</v>
      </c>
      <c r="B685" s="174" t="s">
        <v>278</v>
      </c>
      <c r="C685" s="152">
        <v>0</v>
      </c>
      <c r="D685" s="175"/>
    </row>
    <row r="686" spans="1:4" ht="25.5" x14ac:dyDescent="0.2">
      <c r="A686" s="173" t="s">
        <v>279</v>
      </c>
      <c r="B686" s="174" t="s">
        <v>280</v>
      </c>
      <c r="C686" s="152">
        <v>0</v>
      </c>
      <c r="D686" s="175"/>
    </row>
    <row r="687" spans="1:4" ht="25.5" x14ac:dyDescent="0.2">
      <c r="A687" s="173" t="s">
        <v>281</v>
      </c>
      <c r="B687" s="174" t="s">
        <v>282</v>
      </c>
      <c r="C687" s="152">
        <v>0</v>
      </c>
      <c r="D687" s="175"/>
    </row>
    <row r="688" spans="1:4" x14ac:dyDescent="0.2">
      <c r="A688" s="173" t="s">
        <v>283</v>
      </c>
      <c r="B688" s="174" t="s">
        <v>284</v>
      </c>
      <c r="C688" s="152">
        <v>0</v>
      </c>
      <c r="D688" s="175"/>
    </row>
    <row r="689" spans="1:4" ht="25.5" x14ac:dyDescent="0.2">
      <c r="A689" s="173" t="s">
        <v>285</v>
      </c>
      <c r="B689" s="174" t="s">
        <v>286</v>
      </c>
      <c r="C689" s="152">
        <v>0</v>
      </c>
      <c r="D689" s="175"/>
    </row>
    <row r="690" spans="1:4" ht="25.5" x14ac:dyDescent="0.2">
      <c r="A690" s="173" t="s">
        <v>287</v>
      </c>
      <c r="B690" s="174" t="s">
        <v>288</v>
      </c>
      <c r="C690" s="152">
        <v>0</v>
      </c>
      <c r="D690" s="175"/>
    </row>
    <row r="691" spans="1:4" x14ac:dyDescent="0.2">
      <c r="A691" s="176"/>
      <c r="B691" s="177"/>
      <c r="C691" s="152"/>
      <c r="D691" s="175"/>
    </row>
    <row r="692" spans="1:4" x14ac:dyDescent="0.2">
      <c r="A692" s="171" t="s">
        <v>289</v>
      </c>
      <c r="B692" s="168" t="s">
        <v>290</v>
      </c>
      <c r="C692" s="172">
        <f>SUM(C693:C696)</f>
        <v>0</v>
      </c>
      <c r="D692" s="170"/>
    </row>
    <row r="693" spans="1:4" x14ac:dyDescent="0.2">
      <c r="A693" s="173" t="s">
        <v>291</v>
      </c>
      <c r="B693" s="174" t="s">
        <v>292</v>
      </c>
      <c r="C693" s="152">
        <v>0</v>
      </c>
      <c r="D693" s="175"/>
    </row>
    <row r="694" spans="1:4" x14ac:dyDescent="0.2">
      <c r="A694" s="173" t="s">
        <v>293</v>
      </c>
      <c r="B694" s="174" t="s">
        <v>294</v>
      </c>
      <c r="C694" s="152">
        <v>0</v>
      </c>
      <c r="D694" s="175"/>
    </row>
    <row r="695" spans="1:4" x14ac:dyDescent="0.2">
      <c r="A695" s="173" t="s">
        <v>295</v>
      </c>
      <c r="B695" s="174" t="s">
        <v>296</v>
      </c>
      <c r="C695" s="152">
        <v>0</v>
      </c>
      <c r="D695" s="175"/>
    </row>
    <row r="696" spans="1:4" x14ac:dyDescent="0.2">
      <c r="A696" s="173" t="s">
        <v>297</v>
      </c>
      <c r="B696" s="174" t="s">
        <v>298</v>
      </c>
      <c r="C696" s="152">
        <v>0</v>
      </c>
      <c r="D696" s="175"/>
    </row>
    <row r="697" spans="1:4" x14ac:dyDescent="0.2">
      <c r="A697" s="176"/>
      <c r="B697" s="177"/>
      <c r="C697" s="152"/>
      <c r="D697" s="175"/>
    </row>
    <row r="698" spans="1:4" x14ac:dyDescent="0.2">
      <c r="A698" s="171" t="s">
        <v>299</v>
      </c>
      <c r="B698" s="168" t="s">
        <v>300</v>
      </c>
      <c r="C698" s="172">
        <f>SUM(C699:C704)</f>
        <v>0</v>
      </c>
      <c r="D698" s="170"/>
    </row>
    <row r="699" spans="1:4" x14ac:dyDescent="0.2">
      <c r="A699" s="173" t="s">
        <v>301</v>
      </c>
      <c r="B699" s="174" t="s">
        <v>302</v>
      </c>
      <c r="C699" s="152">
        <v>0</v>
      </c>
      <c r="D699" s="175"/>
    </row>
    <row r="700" spans="1:4" x14ac:dyDescent="0.2">
      <c r="A700" s="173" t="s">
        <v>303</v>
      </c>
      <c r="B700" s="174" t="s">
        <v>304</v>
      </c>
      <c r="C700" s="152">
        <v>0</v>
      </c>
      <c r="D700" s="175"/>
    </row>
    <row r="701" spans="1:4" x14ac:dyDescent="0.2">
      <c r="A701" s="173" t="s">
        <v>305</v>
      </c>
      <c r="B701" s="174" t="s">
        <v>306</v>
      </c>
      <c r="C701" s="152">
        <v>0</v>
      </c>
      <c r="D701" s="175"/>
    </row>
    <row r="702" spans="1:4" ht="25.5" x14ac:dyDescent="0.2">
      <c r="A702" s="173" t="s">
        <v>307</v>
      </c>
      <c r="B702" s="174" t="s">
        <v>308</v>
      </c>
      <c r="C702" s="152">
        <v>0</v>
      </c>
      <c r="D702" s="175"/>
    </row>
    <row r="703" spans="1:4" x14ac:dyDescent="0.2">
      <c r="A703" s="173" t="s">
        <v>309</v>
      </c>
      <c r="B703" s="174" t="s">
        <v>310</v>
      </c>
      <c r="C703" s="152">
        <v>0</v>
      </c>
      <c r="D703" s="175"/>
    </row>
    <row r="704" spans="1:4" x14ac:dyDescent="0.2">
      <c r="A704" s="173" t="s">
        <v>311</v>
      </c>
      <c r="B704" s="174" t="s">
        <v>312</v>
      </c>
      <c r="C704" s="180">
        <v>0</v>
      </c>
      <c r="D704" s="181"/>
    </row>
    <row r="705" spans="1:4" x14ac:dyDescent="0.2">
      <c r="A705" s="182"/>
      <c r="B705" s="183"/>
      <c r="C705" s="184"/>
      <c r="D705" s="162"/>
    </row>
    <row r="706" spans="1:4" x14ac:dyDescent="0.2">
      <c r="A706" s="167">
        <v>2</v>
      </c>
      <c r="B706" s="168" t="s">
        <v>313</v>
      </c>
      <c r="C706" s="172">
        <f>SUM(C708+C715+C721+C730+C734+C740)</f>
        <v>0</v>
      </c>
      <c r="D706" s="170"/>
    </row>
    <row r="707" spans="1:4" x14ac:dyDescent="0.2">
      <c r="A707" s="167"/>
      <c r="B707" s="185"/>
      <c r="C707" s="152"/>
      <c r="D707" s="175"/>
    </row>
    <row r="708" spans="1:4" x14ac:dyDescent="0.2">
      <c r="A708" s="182" t="s">
        <v>314</v>
      </c>
      <c r="B708" s="168" t="s">
        <v>315</v>
      </c>
      <c r="C708" s="172">
        <f>SUM(C709:C713)</f>
        <v>0</v>
      </c>
      <c r="D708" s="170"/>
    </row>
    <row r="709" spans="1:4" x14ac:dyDescent="0.2">
      <c r="A709" s="173" t="s">
        <v>316</v>
      </c>
      <c r="B709" s="174" t="s">
        <v>317</v>
      </c>
      <c r="C709" s="152">
        <v>0</v>
      </c>
      <c r="D709" s="175"/>
    </row>
    <row r="710" spans="1:4" x14ac:dyDescent="0.2">
      <c r="A710" s="173" t="s">
        <v>318</v>
      </c>
      <c r="B710" s="174" t="s">
        <v>319</v>
      </c>
      <c r="C710" s="152">
        <v>0</v>
      </c>
      <c r="D710" s="175"/>
    </row>
    <row r="711" spans="1:4" x14ac:dyDescent="0.2">
      <c r="A711" s="173" t="s">
        <v>320</v>
      </c>
      <c r="B711" s="174" t="s">
        <v>321</v>
      </c>
      <c r="C711" s="152">
        <v>0</v>
      </c>
      <c r="D711" s="175"/>
    </row>
    <row r="712" spans="1:4" x14ac:dyDescent="0.2">
      <c r="A712" s="173" t="s">
        <v>322</v>
      </c>
      <c r="B712" s="174" t="s">
        <v>323</v>
      </c>
      <c r="C712" s="152">
        <v>0</v>
      </c>
      <c r="D712" s="175"/>
    </row>
    <row r="713" spans="1:4" x14ac:dyDescent="0.2">
      <c r="A713" s="173" t="s">
        <v>324</v>
      </c>
      <c r="B713" s="174" t="s">
        <v>325</v>
      </c>
      <c r="C713" s="152">
        <v>0</v>
      </c>
      <c r="D713" s="175"/>
    </row>
    <row r="714" spans="1:4" x14ac:dyDescent="0.2">
      <c r="A714" s="186"/>
      <c r="B714" s="177"/>
      <c r="C714" s="152"/>
      <c r="D714" s="175"/>
    </row>
    <row r="715" spans="1:4" ht="25.5" x14ac:dyDescent="0.2">
      <c r="A715" s="182" t="s">
        <v>326</v>
      </c>
      <c r="B715" s="168" t="s">
        <v>327</v>
      </c>
      <c r="C715" s="172">
        <f>SUM(C716:C719)</f>
        <v>0</v>
      </c>
      <c r="D715" s="170"/>
    </row>
    <row r="716" spans="1:4" x14ac:dyDescent="0.2">
      <c r="A716" s="173" t="s">
        <v>328</v>
      </c>
      <c r="B716" s="174" t="s">
        <v>329</v>
      </c>
      <c r="C716" s="152">
        <v>0</v>
      </c>
      <c r="D716" s="175"/>
    </row>
    <row r="717" spans="1:4" x14ac:dyDescent="0.2">
      <c r="A717" s="173" t="s">
        <v>330</v>
      </c>
      <c r="B717" s="174" t="s">
        <v>331</v>
      </c>
      <c r="C717" s="152">
        <v>0</v>
      </c>
      <c r="D717" s="175"/>
    </row>
    <row r="718" spans="1:4" x14ac:dyDescent="0.2">
      <c r="A718" s="173" t="s">
        <v>332</v>
      </c>
      <c r="B718" s="174" t="s">
        <v>333</v>
      </c>
      <c r="C718" s="152">
        <v>0</v>
      </c>
      <c r="D718" s="175"/>
    </row>
    <row r="719" spans="1:4" x14ac:dyDescent="0.2">
      <c r="A719" s="173" t="s">
        <v>334</v>
      </c>
      <c r="B719" s="174" t="s">
        <v>335</v>
      </c>
      <c r="C719" s="152">
        <v>0</v>
      </c>
      <c r="D719" s="175"/>
    </row>
    <row r="720" spans="1:4" x14ac:dyDescent="0.2">
      <c r="A720" s="186"/>
      <c r="B720" s="177"/>
      <c r="C720" s="152"/>
      <c r="D720" s="175"/>
    </row>
    <row r="721" spans="1:4" ht="25.5" x14ac:dyDescent="0.2">
      <c r="A721" s="182" t="s">
        <v>336</v>
      </c>
      <c r="B721" s="168" t="s">
        <v>337</v>
      </c>
      <c r="C721" s="172">
        <f>SUM(C722:C728)</f>
        <v>0</v>
      </c>
      <c r="D721" s="170"/>
    </row>
    <row r="722" spans="1:4" x14ac:dyDescent="0.2">
      <c r="A722" s="173" t="s">
        <v>338</v>
      </c>
      <c r="B722" s="174" t="s">
        <v>339</v>
      </c>
      <c r="C722" s="152">
        <v>0</v>
      </c>
      <c r="D722" s="175"/>
    </row>
    <row r="723" spans="1:4" ht="25.5" x14ac:dyDescent="0.2">
      <c r="A723" s="173" t="s">
        <v>340</v>
      </c>
      <c r="B723" s="174" t="s">
        <v>341</v>
      </c>
      <c r="C723" s="152">
        <v>0</v>
      </c>
      <c r="D723" s="175"/>
    </row>
    <row r="724" spans="1:4" x14ac:dyDescent="0.2">
      <c r="A724" s="173" t="s">
        <v>342</v>
      </c>
      <c r="B724" s="174" t="s">
        <v>343</v>
      </c>
      <c r="C724" s="152">
        <v>0</v>
      </c>
      <c r="D724" s="175"/>
    </row>
    <row r="725" spans="1:4" ht="25.5" x14ac:dyDescent="0.2">
      <c r="A725" s="173" t="s">
        <v>344</v>
      </c>
      <c r="B725" s="174" t="s">
        <v>345</v>
      </c>
      <c r="C725" s="152">
        <v>0</v>
      </c>
      <c r="D725" s="175"/>
    </row>
    <row r="726" spans="1:4" x14ac:dyDescent="0.2">
      <c r="A726" s="173" t="s">
        <v>346</v>
      </c>
      <c r="B726" s="174" t="s">
        <v>347</v>
      </c>
      <c r="C726" s="152">
        <v>0</v>
      </c>
      <c r="D726" s="175"/>
    </row>
    <row r="727" spans="1:4" x14ac:dyDescent="0.2">
      <c r="A727" s="173" t="s">
        <v>348</v>
      </c>
      <c r="B727" s="174" t="s">
        <v>349</v>
      </c>
      <c r="C727" s="152">
        <v>0</v>
      </c>
      <c r="D727" s="175"/>
    </row>
    <row r="728" spans="1:4" ht="25.5" x14ac:dyDescent="0.2">
      <c r="A728" s="173" t="s">
        <v>350</v>
      </c>
      <c r="B728" s="174" t="s">
        <v>351</v>
      </c>
      <c r="C728" s="152">
        <v>0</v>
      </c>
      <c r="D728" s="175"/>
    </row>
    <row r="729" spans="1:4" x14ac:dyDescent="0.2">
      <c r="A729" s="186"/>
      <c r="B729" s="177"/>
      <c r="C729" s="152"/>
      <c r="D729" s="175"/>
    </row>
    <row r="730" spans="1:4" ht="25.5" x14ac:dyDescent="0.2">
      <c r="A730" s="182" t="s">
        <v>352</v>
      </c>
      <c r="B730" s="168" t="s">
        <v>353</v>
      </c>
      <c r="C730" s="172">
        <f>SUM(C731:C732)</f>
        <v>0</v>
      </c>
      <c r="D730" s="170"/>
    </row>
    <row r="731" spans="1:4" x14ac:dyDescent="0.2">
      <c r="A731" s="173" t="s">
        <v>354</v>
      </c>
      <c r="B731" s="174" t="s">
        <v>355</v>
      </c>
      <c r="C731" s="152">
        <v>0</v>
      </c>
      <c r="D731" s="175"/>
    </row>
    <row r="732" spans="1:4" x14ac:dyDescent="0.2">
      <c r="A732" s="173" t="s">
        <v>356</v>
      </c>
      <c r="B732" s="174" t="s">
        <v>357</v>
      </c>
      <c r="C732" s="152">
        <v>0</v>
      </c>
      <c r="D732" s="175"/>
    </row>
    <row r="733" spans="1:4" x14ac:dyDescent="0.2">
      <c r="A733" s="186"/>
      <c r="B733" s="177"/>
      <c r="C733" s="152"/>
      <c r="D733" s="175"/>
    </row>
    <row r="734" spans="1:4" ht="25.5" x14ac:dyDescent="0.2">
      <c r="A734" s="182" t="s">
        <v>358</v>
      </c>
      <c r="B734" s="168" t="s">
        <v>359</v>
      </c>
      <c r="C734" s="172">
        <f>SUM(C735:C738)</f>
        <v>0</v>
      </c>
      <c r="D734" s="170"/>
    </row>
    <row r="735" spans="1:4" x14ac:dyDescent="0.2">
      <c r="A735" s="173" t="s">
        <v>360</v>
      </c>
      <c r="B735" s="174" t="s">
        <v>361</v>
      </c>
      <c r="C735" s="152">
        <v>0</v>
      </c>
      <c r="D735" s="175"/>
    </row>
    <row r="736" spans="1:4" x14ac:dyDescent="0.2">
      <c r="A736" s="173" t="s">
        <v>362</v>
      </c>
      <c r="B736" s="174" t="s">
        <v>363</v>
      </c>
      <c r="C736" s="152">
        <v>0</v>
      </c>
      <c r="D736" s="175"/>
    </row>
    <row r="737" spans="1:4" x14ac:dyDescent="0.2">
      <c r="A737" s="173" t="s">
        <v>364</v>
      </c>
      <c r="B737" s="174" t="s">
        <v>365</v>
      </c>
      <c r="C737" s="152">
        <v>0</v>
      </c>
      <c r="D737" s="175"/>
    </row>
    <row r="738" spans="1:4" ht="25.5" x14ac:dyDescent="0.2">
      <c r="A738" s="173" t="s">
        <v>366</v>
      </c>
      <c r="B738" s="174" t="s">
        <v>367</v>
      </c>
      <c r="C738" s="152">
        <v>0</v>
      </c>
      <c r="D738" s="175"/>
    </row>
    <row r="739" spans="1:4" x14ac:dyDescent="0.2">
      <c r="A739" s="186"/>
      <c r="B739" s="177"/>
      <c r="C739" s="152"/>
      <c r="D739" s="175"/>
    </row>
    <row r="740" spans="1:4" ht="25.5" x14ac:dyDescent="0.2">
      <c r="A740" s="182" t="s">
        <v>368</v>
      </c>
      <c r="B740" s="168" t="s">
        <v>369</v>
      </c>
      <c r="C740" s="172">
        <f>SUM(C741:C748)</f>
        <v>0</v>
      </c>
      <c r="D740" s="170"/>
    </row>
    <row r="741" spans="1:4" x14ac:dyDescent="0.2">
      <c r="A741" s="173" t="s">
        <v>370</v>
      </c>
      <c r="B741" s="174" t="s">
        <v>371</v>
      </c>
      <c r="C741" s="152"/>
      <c r="D741" s="175"/>
    </row>
    <row r="742" spans="1:4" ht="25.5" x14ac:dyDescent="0.2">
      <c r="A742" s="173" t="s">
        <v>372</v>
      </c>
      <c r="B742" s="174" t="s">
        <v>373</v>
      </c>
      <c r="C742" s="152">
        <v>0</v>
      </c>
      <c r="D742" s="175"/>
    </row>
    <row r="743" spans="1:4" x14ac:dyDescent="0.2">
      <c r="A743" s="173" t="s">
        <v>374</v>
      </c>
      <c r="B743" s="174" t="s">
        <v>375</v>
      </c>
      <c r="C743" s="152">
        <v>0</v>
      </c>
      <c r="D743" s="175"/>
    </row>
    <row r="744" spans="1:4" x14ac:dyDescent="0.2">
      <c r="A744" s="173" t="s">
        <v>376</v>
      </c>
      <c r="B744" s="174" t="s">
        <v>377</v>
      </c>
      <c r="C744" s="152">
        <v>0</v>
      </c>
      <c r="D744" s="175"/>
    </row>
    <row r="745" spans="1:4" x14ac:dyDescent="0.2">
      <c r="A745" s="173" t="s">
        <v>378</v>
      </c>
      <c r="B745" s="174" t="s">
        <v>379</v>
      </c>
      <c r="C745" s="152">
        <v>0</v>
      </c>
      <c r="D745" s="175"/>
    </row>
    <row r="746" spans="1:4" ht="25.5" x14ac:dyDescent="0.2">
      <c r="A746" s="173" t="s">
        <v>380</v>
      </c>
      <c r="B746" s="174" t="s">
        <v>381</v>
      </c>
      <c r="C746" s="152">
        <v>0</v>
      </c>
      <c r="D746" s="175"/>
    </row>
    <row r="747" spans="1:4" x14ac:dyDescent="0.2">
      <c r="A747" s="173" t="s">
        <v>382</v>
      </c>
      <c r="B747" s="174" t="s">
        <v>383</v>
      </c>
      <c r="C747" s="152">
        <v>0</v>
      </c>
      <c r="D747" s="175"/>
    </row>
    <row r="748" spans="1:4" x14ac:dyDescent="0.2">
      <c r="A748" s="173" t="s">
        <v>384</v>
      </c>
      <c r="B748" s="174" t="s">
        <v>385</v>
      </c>
      <c r="C748" s="152">
        <v>0</v>
      </c>
      <c r="D748" s="175"/>
    </row>
    <row r="749" spans="1:4" x14ac:dyDescent="0.2">
      <c r="A749" s="173"/>
      <c r="B749" s="177"/>
      <c r="C749" s="152"/>
      <c r="D749" s="175"/>
    </row>
    <row r="750" spans="1:4" x14ac:dyDescent="0.2">
      <c r="A750" s="167">
        <v>5</v>
      </c>
      <c r="B750" s="187" t="s">
        <v>386</v>
      </c>
      <c r="C750" s="172">
        <f>SUM(C752+C762+C772+C777)</f>
        <v>0</v>
      </c>
      <c r="D750" s="170"/>
    </row>
    <row r="751" spans="1:4" x14ac:dyDescent="0.2">
      <c r="A751" s="186"/>
      <c r="B751" s="177"/>
      <c r="C751" s="152"/>
      <c r="D751" s="175"/>
    </row>
    <row r="752" spans="1:4" x14ac:dyDescent="0.2">
      <c r="A752" s="188" t="s">
        <v>387</v>
      </c>
      <c r="B752" s="168" t="s">
        <v>388</v>
      </c>
      <c r="C752" s="172">
        <f>SUM(C753:C760)</f>
        <v>0</v>
      </c>
      <c r="D752" s="170"/>
    </row>
    <row r="753" spans="1:4" x14ac:dyDescent="0.2">
      <c r="A753" s="189" t="s">
        <v>389</v>
      </c>
      <c r="B753" s="174" t="s">
        <v>390</v>
      </c>
      <c r="C753" s="152">
        <v>0</v>
      </c>
      <c r="D753" s="175"/>
    </row>
    <row r="754" spans="1:4" x14ac:dyDescent="0.2">
      <c r="A754" s="189" t="s">
        <v>391</v>
      </c>
      <c r="B754" s="174" t="s">
        <v>392</v>
      </c>
      <c r="C754" s="152">
        <v>0</v>
      </c>
      <c r="D754" s="175"/>
    </row>
    <row r="755" spans="1:4" x14ac:dyDescent="0.2">
      <c r="A755" s="189" t="s">
        <v>393</v>
      </c>
      <c r="B755" s="174" t="s">
        <v>394</v>
      </c>
      <c r="C755" s="152"/>
      <c r="D755" s="175"/>
    </row>
    <row r="756" spans="1:4" x14ac:dyDescent="0.2">
      <c r="A756" s="189" t="s">
        <v>395</v>
      </c>
      <c r="B756" s="174" t="s">
        <v>396</v>
      </c>
      <c r="C756" s="152"/>
      <c r="D756" s="175"/>
    </row>
    <row r="757" spans="1:4" x14ac:dyDescent="0.2">
      <c r="A757" s="189" t="s">
        <v>397</v>
      </c>
      <c r="B757" s="174" t="s">
        <v>398</v>
      </c>
      <c r="C757" s="152"/>
      <c r="D757" s="175"/>
    </row>
    <row r="758" spans="1:4" ht="25.5" x14ac:dyDescent="0.2">
      <c r="A758" s="189" t="s">
        <v>399</v>
      </c>
      <c r="B758" s="174" t="s">
        <v>400</v>
      </c>
      <c r="C758" s="152"/>
      <c r="D758" s="175"/>
    </row>
    <row r="759" spans="1:4" ht="25.5" x14ac:dyDescent="0.2">
      <c r="A759" s="189" t="s">
        <v>401</v>
      </c>
      <c r="B759" s="174" t="s">
        <v>402</v>
      </c>
      <c r="C759" s="152"/>
      <c r="D759" s="175"/>
    </row>
    <row r="760" spans="1:4" x14ac:dyDescent="0.2">
      <c r="A760" s="189" t="s">
        <v>403</v>
      </c>
      <c r="B760" s="174" t="s">
        <v>404</v>
      </c>
      <c r="C760" s="152">
        <v>0</v>
      </c>
      <c r="D760" s="175"/>
    </row>
    <row r="761" spans="1:4" x14ac:dyDescent="0.2">
      <c r="A761" s="189"/>
      <c r="B761" s="174"/>
      <c r="C761" s="152"/>
      <c r="D761" s="175"/>
    </row>
    <row r="762" spans="1:4" ht="25.5" x14ac:dyDescent="0.2">
      <c r="A762" s="188" t="s">
        <v>405</v>
      </c>
      <c r="B762" s="168" t="s">
        <v>406</v>
      </c>
      <c r="C762" s="172">
        <f>SUM(C763:C770)</f>
        <v>0</v>
      </c>
      <c r="D762" s="170"/>
    </row>
    <row r="763" spans="1:4" x14ac:dyDescent="0.2">
      <c r="A763" s="189" t="s">
        <v>407</v>
      </c>
      <c r="B763" s="174" t="s">
        <v>408</v>
      </c>
      <c r="C763" s="152">
        <v>0</v>
      </c>
      <c r="D763" s="175"/>
    </row>
    <row r="764" spans="1:4" x14ac:dyDescent="0.2">
      <c r="A764" s="189" t="s">
        <v>409</v>
      </c>
      <c r="B764" s="174" t="s">
        <v>410</v>
      </c>
      <c r="C764" s="152">
        <v>0</v>
      </c>
      <c r="D764" s="175"/>
    </row>
    <row r="765" spans="1:4" x14ac:dyDescent="0.2">
      <c r="A765" s="189" t="s">
        <v>411</v>
      </c>
      <c r="B765" s="174" t="s">
        <v>412</v>
      </c>
      <c r="C765" s="152">
        <v>0</v>
      </c>
      <c r="D765" s="175"/>
    </row>
    <row r="766" spans="1:4" x14ac:dyDescent="0.2">
      <c r="A766" s="189" t="s">
        <v>413</v>
      </c>
      <c r="B766" s="174" t="s">
        <v>414</v>
      </c>
      <c r="C766" s="152">
        <v>0</v>
      </c>
      <c r="D766" s="175"/>
    </row>
    <row r="767" spans="1:4" x14ac:dyDescent="0.2">
      <c r="A767" s="189" t="s">
        <v>415</v>
      </c>
      <c r="B767" s="174" t="s">
        <v>416</v>
      </c>
      <c r="C767" s="152">
        <v>0</v>
      </c>
      <c r="D767" s="175"/>
    </row>
    <row r="768" spans="1:4" x14ac:dyDescent="0.2">
      <c r="A768" s="189" t="s">
        <v>417</v>
      </c>
      <c r="B768" s="174" t="s">
        <v>418</v>
      </c>
      <c r="C768" s="152">
        <v>0</v>
      </c>
      <c r="D768" s="175"/>
    </row>
    <row r="769" spans="1:4" x14ac:dyDescent="0.2">
      <c r="A769" s="189" t="s">
        <v>419</v>
      </c>
      <c r="B769" s="174" t="s">
        <v>420</v>
      </c>
      <c r="C769" s="152">
        <v>0</v>
      </c>
      <c r="D769" s="175"/>
    </row>
    <row r="770" spans="1:4" ht="25.5" x14ac:dyDescent="0.2">
      <c r="A770" s="189" t="s">
        <v>421</v>
      </c>
      <c r="B770" s="174" t="s">
        <v>422</v>
      </c>
      <c r="C770" s="152">
        <v>0</v>
      </c>
      <c r="D770" s="175"/>
    </row>
    <row r="771" spans="1:4" x14ac:dyDescent="0.2">
      <c r="A771" s="189"/>
      <c r="B771" s="174"/>
      <c r="C771" s="152"/>
      <c r="D771" s="175"/>
    </row>
    <row r="772" spans="1:4" x14ac:dyDescent="0.2">
      <c r="A772" s="188" t="s">
        <v>423</v>
      </c>
      <c r="B772" s="168" t="s">
        <v>424</v>
      </c>
      <c r="C772" s="172">
        <f>SUM(C773:C775)</f>
        <v>0</v>
      </c>
      <c r="D772" s="170"/>
    </row>
    <row r="773" spans="1:4" x14ac:dyDescent="0.2">
      <c r="A773" s="189" t="s">
        <v>425</v>
      </c>
      <c r="B773" s="174" t="s">
        <v>426</v>
      </c>
      <c r="C773" s="152">
        <v>0</v>
      </c>
      <c r="D773" s="175"/>
    </row>
    <row r="774" spans="1:4" x14ac:dyDescent="0.2">
      <c r="A774" s="189" t="s">
        <v>427</v>
      </c>
      <c r="B774" s="174" t="s">
        <v>428</v>
      </c>
      <c r="C774" s="152">
        <v>0</v>
      </c>
      <c r="D774" s="175"/>
    </row>
    <row r="775" spans="1:4" x14ac:dyDescent="0.2">
      <c r="A775" s="189" t="s">
        <v>429</v>
      </c>
      <c r="B775" s="174" t="s">
        <v>430</v>
      </c>
      <c r="C775" s="152">
        <v>0</v>
      </c>
      <c r="D775" s="175"/>
    </row>
    <row r="776" spans="1:4" x14ac:dyDescent="0.2">
      <c r="A776" s="189"/>
      <c r="B776" s="174"/>
      <c r="C776" s="152"/>
      <c r="D776" s="175"/>
    </row>
    <row r="777" spans="1:4" x14ac:dyDescent="0.2">
      <c r="A777" s="188" t="s">
        <v>431</v>
      </c>
      <c r="B777" s="168" t="s">
        <v>432</v>
      </c>
      <c r="C777" s="172">
        <f>SUM(C778:C781)</f>
        <v>0</v>
      </c>
      <c r="D777" s="170"/>
    </row>
    <row r="778" spans="1:4" x14ac:dyDescent="0.2">
      <c r="A778" s="189" t="s">
        <v>433</v>
      </c>
      <c r="B778" s="174" t="s">
        <v>434</v>
      </c>
      <c r="C778" s="152">
        <v>0</v>
      </c>
      <c r="D778" s="175"/>
    </row>
    <row r="779" spans="1:4" x14ac:dyDescent="0.2">
      <c r="A779" s="189" t="s">
        <v>435</v>
      </c>
      <c r="B779" s="174" t="s">
        <v>436</v>
      </c>
      <c r="C779" s="152">
        <v>0</v>
      </c>
      <c r="D779" s="175"/>
    </row>
    <row r="780" spans="1:4" x14ac:dyDescent="0.2">
      <c r="A780" s="189" t="s">
        <v>437</v>
      </c>
      <c r="B780" s="174" t="s">
        <v>438</v>
      </c>
      <c r="C780" s="152">
        <v>0</v>
      </c>
      <c r="D780" s="175"/>
    </row>
    <row r="781" spans="1:4" x14ac:dyDescent="0.2">
      <c r="A781" s="189" t="s">
        <v>439</v>
      </c>
      <c r="B781" s="174" t="s">
        <v>440</v>
      </c>
      <c r="C781" s="152">
        <v>0</v>
      </c>
      <c r="D781" s="175"/>
    </row>
    <row r="782" spans="1:4" x14ac:dyDescent="0.2">
      <c r="A782" s="190"/>
      <c r="B782" s="190"/>
      <c r="C782" s="190"/>
      <c r="D782" s="190"/>
    </row>
    <row r="783" spans="1:4" x14ac:dyDescent="0.2">
      <c r="A783" s="157" t="s">
        <v>176</v>
      </c>
      <c r="C783" s="158"/>
    </row>
    <row r="784" spans="1:4" ht="25.5" x14ac:dyDescent="0.2">
      <c r="A784" s="191" t="str">
        <f>'5. Vigilancia  '!B23</f>
        <v>RE3. P7 Programa ampliado de inmunizaciones controlado</v>
      </c>
      <c r="B784" s="160" t="s">
        <v>177</v>
      </c>
      <c r="C784" s="152">
        <f>SUM(C786,C862,C906)</f>
        <v>0</v>
      </c>
      <c r="D784" s="162"/>
    </row>
    <row r="785" spans="1:4" ht="33" customHeight="1" x14ac:dyDescent="0.2">
      <c r="A785" s="163" t="s">
        <v>178</v>
      </c>
      <c r="B785" s="164" t="s">
        <v>179</v>
      </c>
      <c r="C785" s="165" t="s">
        <v>180</v>
      </c>
      <c r="D785" s="166" t="s">
        <v>181</v>
      </c>
    </row>
    <row r="786" spans="1:4" x14ac:dyDescent="0.2">
      <c r="A786" s="167">
        <v>1</v>
      </c>
      <c r="B786" s="168" t="s">
        <v>182</v>
      </c>
      <c r="C786" s="169">
        <f>SUM(C788,C795,C802,C811,C820,C825,C832,C837,C848,C854)</f>
        <v>0</v>
      </c>
      <c r="D786" s="170"/>
    </row>
    <row r="787" spans="1:4" x14ac:dyDescent="0.2">
      <c r="A787" s="167"/>
      <c r="B787" s="185"/>
      <c r="C787" s="172"/>
      <c r="D787" s="170"/>
    </row>
    <row r="788" spans="1:4" x14ac:dyDescent="0.2">
      <c r="A788" s="171" t="s">
        <v>184</v>
      </c>
      <c r="B788" s="168" t="s">
        <v>185</v>
      </c>
      <c r="C788" s="172">
        <f>SUM(C789:C793)</f>
        <v>0</v>
      </c>
      <c r="D788" s="170"/>
    </row>
    <row r="789" spans="1:4" x14ac:dyDescent="0.2">
      <c r="A789" s="173" t="s">
        <v>186</v>
      </c>
      <c r="B789" s="174" t="s">
        <v>187</v>
      </c>
      <c r="C789" s="152">
        <v>0</v>
      </c>
      <c r="D789" s="175"/>
    </row>
    <row r="790" spans="1:4" ht="25.5" x14ac:dyDescent="0.2">
      <c r="A790" s="173" t="s">
        <v>188</v>
      </c>
      <c r="B790" s="174" t="s">
        <v>189</v>
      </c>
      <c r="C790" s="152">
        <v>0</v>
      </c>
      <c r="D790" s="175"/>
    </row>
    <row r="791" spans="1:4" x14ac:dyDescent="0.2">
      <c r="A791" s="173" t="s">
        <v>190</v>
      </c>
      <c r="B791" s="174" t="s">
        <v>191</v>
      </c>
      <c r="C791" s="152">
        <v>0</v>
      </c>
      <c r="D791" s="175"/>
    </row>
    <row r="792" spans="1:4" ht="25.5" x14ac:dyDescent="0.2">
      <c r="A792" s="173" t="s">
        <v>192</v>
      </c>
      <c r="B792" s="174" t="s">
        <v>193</v>
      </c>
      <c r="C792" s="152">
        <v>0</v>
      </c>
      <c r="D792" s="175"/>
    </row>
    <row r="793" spans="1:4" x14ac:dyDescent="0.2">
      <c r="A793" s="173" t="s">
        <v>194</v>
      </c>
      <c r="B793" s="174" t="s">
        <v>195</v>
      </c>
      <c r="C793" s="152">
        <v>0</v>
      </c>
      <c r="D793" s="175"/>
    </row>
    <row r="794" spans="1:4" x14ac:dyDescent="0.2">
      <c r="A794" s="176"/>
      <c r="B794" s="177"/>
      <c r="C794" s="152"/>
      <c r="D794" s="175"/>
    </row>
    <row r="795" spans="1:4" x14ac:dyDescent="0.2">
      <c r="A795" s="171" t="s">
        <v>196</v>
      </c>
      <c r="B795" s="168" t="s">
        <v>197</v>
      </c>
      <c r="C795" s="172">
        <f>SUM(C796:C800)</f>
        <v>0</v>
      </c>
      <c r="D795" s="170"/>
    </row>
    <row r="796" spans="1:4" x14ac:dyDescent="0.2">
      <c r="A796" s="173" t="s">
        <v>198</v>
      </c>
      <c r="B796" s="174" t="s">
        <v>199</v>
      </c>
      <c r="C796" s="152">
        <v>0</v>
      </c>
      <c r="D796" s="175"/>
    </row>
    <row r="797" spans="1:4" x14ac:dyDescent="0.2">
      <c r="A797" s="173" t="s">
        <v>200</v>
      </c>
      <c r="B797" s="174" t="s">
        <v>201</v>
      </c>
      <c r="C797" s="152">
        <v>0</v>
      </c>
      <c r="D797" s="175"/>
    </row>
    <row r="798" spans="1:4" x14ac:dyDescent="0.2">
      <c r="A798" s="173" t="s">
        <v>202</v>
      </c>
      <c r="B798" s="174" t="s">
        <v>203</v>
      </c>
      <c r="C798" s="152">
        <v>0</v>
      </c>
      <c r="D798" s="175"/>
    </row>
    <row r="799" spans="1:4" x14ac:dyDescent="0.2">
      <c r="A799" s="173" t="s">
        <v>204</v>
      </c>
      <c r="B799" s="174" t="s">
        <v>205</v>
      </c>
      <c r="C799" s="152">
        <v>0</v>
      </c>
      <c r="D799" s="175"/>
    </row>
    <row r="800" spans="1:4" x14ac:dyDescent="0.2">
      <c r="A800" s="173" t="s">
        <v>206</v>
      </c>
      <c r="B800" s="174" t="s">
        <v>207</v>
      </c>
      <c r="C800" s="152">
        <v>0</v>
      </c>
      <c r="D800" s="175"/>
    </row>
    <row r="801" spans="1:4" x14ac:dyDescent="0.2">
      <c r="A801" s="176"/>
      <c r="B801" s="177"/>
      <c r="C801" s="172"/>
      <c r="D801" s="170"/>
    </row>
    <row r="802" spans="1:4" ht="25.5" x14ac:dyDescent="0.2">
      <c r="A802" s="171" t="s">
        <v>208</v>
      </c>
      <c r="B802" s="178" t="s">
        <v>209</v>
      </c>
      <c r="C802" s="172">
        <f>SUM(C803:C809)</f>
        <v>0</v>
      </c>
      <c r="D802" s="170"/>
    </row>
    <row r="803" spans="1:4" x14ac:dyDescent="0.2">
      <c r="A803" s="173" t="s">
        <v>210</v>
      </c>
      <c r="B803" s="174" t="s">
        <v>211</v>
      </c>
      <c r="C803" s="152">
        <v>0</v>
      </c>
      <c r="D803" s="175"/>
    </row>
    <row r="804" spans="1:4" x14ac:dyDescent="0.2">
      <c r="A804" s="173" t="s">
        <v>212</v>
      </c>
      <c r="B804" s="174" t="s">
        <v>213</v>
      </c>
      <c r="C804" s="152">
        <v>0</v>
      </c>
      <c r="D804" s="175"/>
    </row>
    <row r="805" spans="1:4" x14ac:dyDescent="0.2">
      <c r="A805" s="173" t="s">
        <v>214</v>
      </c>
      <c r="B805" s="174" t="s">
        <v>215</v>
      </c>
      <c r="C805" s="152"/>
      <c r="D805" s="175"/>
    </row>
    <row r="806" spans="1:4" x14ac:dyDescent="0.2">
      <c r="A806" s="173" t="s">
        <v>216</v>
      </c>
      <c r="B806" s="174" t="s">
        <v>217</v>
      </c>
      <c r="C806" s="152">
        <v>0</v>
      </c>
      <c r="D806" s="175"/>
    </row>
    <row r="807" spans="1:4" x14ac:dyDescent="0.2">
      <c r="A807" s="173" t="s">
        <v>218</v>
      </c>
      <c r="B807" s="174" t="s">
        <v>219</v>
      </c>
      <c r="C807" s="152">
        <v>0</v>
      </c>
      <c r="D807" s="175"/>
    </row>
    <row r="808" spans="1:4" ht="25.5" x14ac:dyDescent="0.2">
      <c r="A808" s="173" t="s">
        <v>220</v>
      </c>
      <c r="B808" s="174" t="s">
        <v>221</v>
      </c>
      <c r="C808" s="152">
        <v>0</v>
      </c>
      <c r="D808" s="175"/>
    </row>
    <row r="809" spans="1:4" ht="25.5" x14ac:dyDescent="0.2">
      <c r="A809" s="173" t="s">
        <v>222</v>
      </c>
      <c r="B809" s="174" t="s">
        <v>223</v>
      </c>
      <c r="C809" s="152">
        <v>0</v>
      </c>
      <c r="D809" s="175"/>
    </row>
    <row r="810" spans="1:4" x14ac:dyDescent="0.2">
      <c r="A810" s="176"/>
      <c r="B810" s="177"/>
      <c r="C810" s="152"/>
      <c r="D810" s="175"/>
    </row>
    <row r="811" spans="1:4" x14ac:dyDescent="0.2">
      <c r="A811" s="171" t="s">
        <v>224</v>
      </c>
      <c r="B811" s="168" t="s">
        <v>225</v>
      </c>
      <c r="C811" s="172">
        <f>SUM(C812:C818)</f>
        <v>0</v>
      </c>
      <c r="D811" s="170"/>
    </row>
    <row r="812" spans="1:4" x14ac:dyDescent="0.2">
      <c r="A812" s="173" t="s">
        <v>226</v>
      </c>
      <c r="B812" s="174" t="s">
        <v>227</v>
      </c>
      <c r="C812" s="152">
        <v>0</v>
      </c>
      <c r="D812" s="175"/>
    </row>
    <row r="813" spans="1:4" x14ac:dyDescent="0.2">
      <c r="A813" s="173" t="s">
        <v>228</v>
      </c>
      <c r="B813" s="174" t="s">
        <v>229</v>
      </c>
      <c r="C813" s="152">
        <v>0</v>
      </c>
      <c r="D813" s="175"/>
    </row>
    <row r="814" spans="1:4" x14ac:dyDescent="0.2">
      <c r="A814" s="173" t="s">
        <v>230</v>
      </c>
      <c r="B814" s="174" t="s">
        <v>231</v>
      </c>
      <c r="C814" s="152">
        <v>0</v>
      </c>
      <c r="D814" s="175"/>
    </row>
    <row r="815" spans="1:4" ht="25.5" x14ac:dyDescent="0.2">
      <c r="A815" s="173" t="s">
        <v>232</v>
      </c>
      <c r="B815" s="174" t="s">
        <v>233</v>
      </c>
      <c r="C815" s="152">
        <v>0</v>
      </c>
      <c r="D815" s="175"/>
    </row>
    <row r="816" spans="1:4" ht="25.5" x14ac:dyDescent="0.2">
      <c r="A816" s="173" t="s">
        <v>234</v>
      </c>
      <c r="B816" s="174" t="s">
        <v>235</v>
      </c>
      <c r="C816" s="152">
        <v>0</v>
      </c>
      <c r="D816" s="175"/>
    </row>
    <row r="817" spans="1:4" x14ac:dyDescent="0.2">
      <c r="A817" s="173" t="s">
        <v>236</v>
      </c>
      <c r="B817" s="174" t="s">
        <v>237</v>
      </c>
      <c r="C817" s="152">
        <v>0</v>
      </c>
      <c r="D817" s="175"/>
    </row>
    <row r="818" spans="1:4" x14ac:dyDescent="0.2">
      <c r="A818" s="173" t="s">
        <v>238</v>
      </c>
      <c r="B818" s="174" t="s">
        <v>239</v>
      </c>
      <c r="C818" s="152"/>
      <c r="D818" s="175"/>
    </row>
    <row r="819" spans="1:4" x14ac:dyDescent="0.2">
      <c r="A819" s="176"/>
      <c r="B819" s="177"/>
      <c r="C819" s="152"/>
      <c r="D819" s="175"/>
    </row>
    <row r="820" spans="1:4" x14ac:dyDescent="0.2">
      <c r="A820" s="171" t="s">
        <v>240</v>
      </c>
      <c r="B820" s="168" t="s">
        <v>241</v>
      </c>
      <c r="C820" s="172">
        <f>SUM(C821++C822+C823)</f>
        <v>0</v>
      </c>
      <c r="D820" s="170"/>
    </row>
    <row r="821" spans="1:4" x14ac:dyDescent="0.2">
      <c r="A821" s="173" t="s">
        <v>242</v>
      </c>
      <c r="B821" s="174" t="s">
        <v>243</v>
      </c>
      <c r="C821" s="152">
        <v>0</v>
      </c>
      <c r="D821" s="175"/>
    </row>
    <row r="822" spans="1:4" x14ac:dyDescent="0.2">
      <c r="A822" s="173" t="s">
        <v>244</v>
      </c>
      <c r="B822" s="174" t="s">
        <v>245</v>
      </c>
      <c r="C822" s="152">
        <v>0</v>
      </c>
      <c r="D822" s="175"/>
    </row>
    <row r="823" spans="1:4" x14ac:dyDescent="0.2">
      <c r="A823" s="173" t="s">
        <v>246</v>
      </c>
      <c r="B823" s="174" t="s">
        <v>247</v>
      </c>
      <c r="C823" s="152">
        <v>0</v>
      </c>
      <c r="D823" s="175"/>
    </row>
    <row r="824" spans="1:4" x14ac:dyDescent="0.2">
      <c r="A824" s="176"/>
      <c r="B824" s="177"/>
      <c r="C824" s="152"/>
      <c r="D824" s="175"/>
    </row>
    <row r="825" spans="1:4" ht="25.5" x14ac:dyDescent="0.2">
      <c r="A825" s="171" t="s">
        <v>248</v>
      </c>
      <c r="B825" s="168" t="s">
        <v>249</v>
      </c>
      <c r="C825" s="172">
        <f>SUM(C826+C829+C830)</f>
        <v>0</v>
      </c>
      <c r="D825" s="170"/>
    </row>
    <row r="826" spans="1:4" x14ac:dyDescent="0.2">
      <c r="A826" s="173" t="s">
        <v>250</v>
      </c>
      <c r="B826" s="177" t="s">
        <v>251</v>
      </c>
      <c r="C826" s="172">
        <f>SUM(C827:C828)</f>
        <v>0</v>
      </c>
      <c r="D826" s="170"/>
    </row>
    <row r="827" spans="1:4" x14ac:dyDescent="0.2">
      <c r="A827" s="176" t="s">
        <v>252</v>
      </c>
      <c r="B827" s="177" t="s">
        <v>253</v>
      </c>
      <c r="C827" s="152">
        <v>0</v>
      </c>
      <c r="D827" s="175"/>
    </row>
    <row r="828" spans="1:4" ht="25.5" x14ac:dyDescent="0.2">
      <c r="A828" s="176" t="s">
        <v>254</v>
      </c>
      <c r="B828" s="177" t="s">
        <v>255</v>
      </c>
      <c r="C828" s="152">
        <v>0</v>
      </c>
      <c r="D828" s="175"/>
    </row>
    <row r="829" spans="1:4" x14ac:dyDescent="0.2">
      <c r="A829" s="173" t="s">
        <v>256</v>
      </c>
      <c r="B829" s="174" t="s">
        <v>257</v>
      </c>
      <c r="C829" s="152">
        <v>0</v>
      </c>
      <c r="D829" s="175"/>
    </row>
    <row r="830" spans="1:4" x14ac:dyDescent="0.2">
      <c r="A830" s="173" t="s">
        <v>258</v>
      </c>
      <c r="B830" s="174" t="s">
        <v>259</v>
      </c>
      <c r="C830" s="152">
        <v>0</v>
      </c>
      <c r="D830" s="175"/>
    </row>
    <row r="831" spans="1:4" x14ac:dyDescent="0.2">
      <c r="A831" s="176"/>
      <c r="B831" s="177"/>
      <c r="C831" s="152"/>
      <c r="D831" s="175"/>
    </row>
    <row r="832" spans="1:4" x14ac:dyDescent="0.2">
      <c r="A832" s="171" t="s">
        <v>260</v>
      </c>
      <c r="B832" s="168" t="s">
        <v>261</v>
      </c>
      <c r="C832" s="169" t="s">
        <v>262</v>
      </c>
      <c r="D832" s="170"/>
    </row>
    <row r="833" spans="1:4" x14ac:dyDescent="0.2">
      <c r="A833" s="173" t="s">
        <v>263</v>
      </c>
      <c r="B833" s="174" t="s">
        <v>264</v>
      </c>
      <c r="C833" s="179" t="s">
        <v>262</v>
      </c>
      <c r="D833" s="175"/>
    </row>
    <row r="834" spans="1:4" x14ac:dyDescent="0.2">
      <c r="A834" s="173" t="s">
        <v>265</v>
      </c>
      <c r="B834" s="174" t="s">
        <v>266</v>
      </c>
      <c r="C834" s="152">
        <v>0</v>
      </c>
      <c r="D834" s="175"/>
    </row>
    <row r="835" spans="1:4" x14ac:dyDescent="0.2">
      <c r="A835" s="173" t="s">
        <v>267</v>
      </c>
      <c r="B835" s="174" t="s">
        <v>268</v>
      </c>
      <c r="C835" s="152">
        <v>0</v>
      </c>
      <c r="D835" s="175"/>
    </row>
    <row r="836" spans="1:4" x14ac:dyDescent="0.2">
      <c r="A836" s="176"/>
      <c r="B836" s="177"/>
      <c r="C836" s="152"/>
      <c r="D836" s="175"/>
    </row>
    <row r="837" spans="1:4" x14ac:dyDescent="0.2">
      <c r="A837" s="171" t="s">
        <v>269</v>
      </c>
      <c r="B837" s="168" t="s">
        <v>270</v>
      </c>
      <c r="C837" s="172">
        <f>SUM(C838:C846)</f>
        <v>0</v>
      </c>
      <c r="D837" s="170"/>
    </row>
    <row r="838" spans="1:4" x14ac:dyDescent="0.2">
      <c r="A838" s="173" t="s">
        <v>271</v>
      </c>
      <c r="B838" s="174" t="s">
        <v>272</v>
      </c>
      <c r="C838" s="152">
        <v>0</v>
      </c>
      <c r="D838" s="175"/>
    </row>
    <row r="839" spans="1:4" x14ac:dyDescent="0.2">
      <c r="A839" s="173" t="s">
        <v>273</v>
      </c>
      <c r="B839" s="174" t="s">
        <v>274</v>
      </c>
      <c r="C839" s="152">
        <v>0</v>
      </c>
      <c r="D839" s="175"/>
    </row>
    <row r="840" spans="1:4" x14ac:dyDescent="0.2">
      <c r="A840" s="173" t="s">
        <v>275</v>
      </c>
      <c r="B840" s="174" t="s">
        <v>276</v>
      </c>
      <c r="C840" s="152">
        <v>0</v>
      </c>
      <c r="D840" s="175"/>
    </row>
    <row r="841" spans="1:4" ht="25.5" x14ac:dyDescent="0.2">
      <c r="A841" s="173" t="s">
        <v>277</v>
      </c>
      <c r="B841" s="174" t="s">
        <v>278</v>
      </c>
      <c r="C841" s="152">
        <v>0</v>
      </c>
      <c r="D841" s="175"/>
    </row>
    <row r="842" spans="1:4" ht="25.5" x14ac:dyDescent="0.2">
      <c r="A842" s="173" t="s">
        <v>279</v>
      </c>
      <c r="B842" s="174" t="s">
        <v>280</v>
      </c>
      <c r="C842" s="152">
        <v>0</v>
      </c>
      <c r="D842" s="175"/>
    </row>
    <row r="843" spans="1:4" ht="25.5" x14ac:dyDescent="0.2">
      <c r="A843" s="173" t="s">
        <v>281</v>
      </c>
      <c r="B843" s="174" t="s">
        <v>282</v>
      </c>
      <c r="C843" s="152">
        <v>0</v>
      </c>
      <c r="D843" s="175"/>
    </row>
    <row r="844" spans="1:4" x14ac:dyDescent="0.2">
      <c r="A844" s="173" t="s">
        <v>283</v>
      </c>
      <c r="B844" s="174" t="s">
        <v>284</v>
      </c>
      <c r="C844" s="152">
        <v>0</v>
      </c>
      <c r="D844" s="175"/>
    </row>
    <row r="845" spans="1:4" ht="25.5" x14ac:dyDescent="0.2">
      <c r="A845" s="173" t="s">
        <v>285</v>
      </c>
      <c r="B845" s="174" t="s">
        <v>286</v>
      </c>
      <c r="C845" s="152">
        <v>0</v>
      </c>
      <c r="D845" s="175"/>
    </row>
    <row r="846" spans="1:4" ht="25.5" x14ac:dyDescent="0.2">
      <c r="A846" s="173" t="s">
        <v>287</v>
      </c>
      <c r="B846" s="174" t="s">
        <v>288</v>
      </c>
      <c r="C846" s="152">
        <v>0</v>
      </c>
      <c r="D846" s="175"/>
    </row>
    <row r="847" spans="1:4" x14ac:dyDescent="0.2">
      <c r="A847" s="176"/>
      <c r="B847" s="177"/>
      <c r="C847" s="152"/>
      <c r="D847" s="175"/>
    </row>
    <row r="848" spans="1:4" x14ac:dyDescent="0.2">
      <c r="A848" s="171" t="s">
        <v>289</v>
      </c>
      <c r="B848" s="168" t="s">
        <v>290</v>
      </c>
      <c r="C848" s="172">
        <f>SUM(C849:C852)</f>
        <v>0</v>
      </c>
      <c r="D848" s="170"/>
    </row>
    <row r="849" spans="1:4" x14ac:dyDescent="0.2">
      <c r="A849" s="173" t="s">
        <v>291</v>
      </c>
      <c r="B849" s="174" t="s">
        <v>292</v>
      </c>
      <c r="C849" s="152">
        <v>0</v>
      </c>
      <c r="D849" s="175"/>
    </row>
    <row r="850" spans="1:4" x14ac:dyDescent="0.2">
      <c r="A850" s="173" t="s">
        <v>293</v>
      </c>
      <c r="B850" s="174" t="s">
        <v>294</v>
      </c>
      <c r="C850" s="152">
        <v>0</v>
      </c>
      <c r="D850" s="175"/>
    </row>
    <row r="851" spans="1:4" x14ac:dyDescent="0.2">
      <c r="A851" s="173" t="s">
        <v>295</v>
      </c>
      <c r="B851" s="174" t="s">
        <v>296</v>
      </c>
      <c r="C851" s="152">
        <v>0</v>
      </c>
      <c r="D851" s="175"/>
    </row>
    <row r="852" spans="1:4" x14ac:dyDescent="0.2">
      <c r="A852" s="173" t="s">
        <v>297</v>
      </c>
      <c r="B852" s="174" t="s">
        <v>298</v>
      </c>
      <c r="C852" s="152">
        <v>0</v>
      </c>
      <c r="D852" s="175"/>
    </row>
    <row r="853" spans="1:4" x14ac:dyDescent="0.2">
      <c r="A853" s="176"/>
      <c r="B853" s="177"/>
      <c r="C853" s="152"/>
      <c r="D853" s="175"/>
    </row>
    <row r="854" spans="1:4" x14ac:dyDescent="0.2">
      <c r="A854" s="171" t="s">
        <v>299</v>
      </c>
      <c r="B854" s="168" t="s">
        <v>300</v>
      </c>
      <c r="C854" s="172">
        <f>SUM(C855:C860)</f>
        <v>0</v>
      </c>
      <c r="D854" s="170"/>
    </row>
    <row r="855" spans="1:4" x14ac:dyDescent="0.2">
      <c r="A855" s="173" t="s">
        <v>301</v>
      </c>
      <c r="B855" s="174" t="s">
        <v>302</v>
      </c>
      <c r="C855" s="152">
        <v>0</v>
      </c>
      <c r="D855" s="175"/>
    </row>
    <row r="856" spans="1:4" x14ac:dyDescent="0.2">
      <c r="A856" s="173" t="s">
        <v>303</v>
      </c>
      <c r="B856" s="174" t="s">
        <v>304</v>
      </c>
      <c r="C856" s="152">
        <v>0</v>
      </c>
      <c r="D856" s="175"/>
    </row>
    <row r="857" spans="1:4" x14ac:dyDescent="0.2">
      <c r="A857" s="173" t="s">
        <v>305</v>
      </c>
      <c r="B857" s="174" t="s">
        <v>306</v>
      </c>
      <c r="C857" s="152">
        <v>0</v>
      </c>
      <c r="D857" s="175"/>
    </row>
    <row r="858" spans="1:4" ht="25.5" x14ac:dyDescent="0.2">
      <c r="A858" s="173" t="s">
        <v>307</v>
      </c>
      <c r="B858" s="174" t="s">
        <v>308</v>
      </c>
      <c r="C858" s="152">
        <v>0</v>
      </c>
      <c r="D858" s="175"/>
    </row>
    <row r="859" spans="1:4" x14ac:dyDescent="0.2">
      <c r="A859" s="173" t="s">
        <v>309</v>
      </c>
      <c r="B859" s="174" t="s">
        <v>310</v>
      </c>
      <c r="C859" s="152">
        <v>0</v>
      </c>
      <c r="D859" s="175"/>
    </row>
    <row r="860" spans="1:4" x14ac:dyDescent="0.2">
      <c r="A860" s="173" t="s">
        <v>311</v>
      </c>
      <c r="B860" s="174" t="s">
        <v>312</v>
      </c>
      <c r="C860" s="180">
        <v>0</v>
      </c>
      <c r="D860" s="181"/>
    </row>
    <row r="861" spans="1:4" x14ac:dyDescent="0.2">
      <c r="A861" s="182"/>
      <c r="B861" s="183"/>
      <c r="C861" s="184"/>
      <c r="D861" s="162"/>
    </row>
    <row r="862" spans="1:4" x14ac:dyDescent="0.2">
      <c r="A862" s="167">
        <v>2</v>
      </c>
      <c r="B862" s="168" t="s">
        <v>313</v>
      </c>
      <c r="C862" s="172">
        <f>SUM(C864+C871+C877+C886+C890+C896)</f>
        <v>0</v>
      </c>
      <c r="D862" s="170"/>
    </row>
    <row r="863" spans="1:4" x14ac:dyDescent="0.2">
      <c r="A863" s="167"/>
      <c r="B863" s="185"/>
      <c r="C863" s="152"/>
      <c r="D863" s="175"/>
    </row>
    <row r="864" spans="1:4" x14ac:dyDescent="0.2">
      <c r="A864" s="182" t="s">
        <v>314</v>
      </c>
      <c r="B864" s="168" t="s">
        <v>315</v>
      </c>
      <c r="C864" s="172">
        <f>SUM(C865:C869)</f>
        <v>0</v>
      </c>
      <c r="D864" s="170"/>
    </row>
    <row r="865" spans="1:4" x14ac:dyDescent="0.2">
      <c r="A865" s="173" t="s">
        <v>316</v>
      </c>
      <c r="B865" s="174" t="s">
        <v>317</v>
      </c>
      <c r="C865" s="152">
        <v>0</v>
      </c>
      <c r="D865" s="175"/>
    </row>
    <row r="866" spans="1:4" x14ac:dyDescent="0.2">
      <c r="A866" s="173" t="s">
        <v>318</v>
      </c>
      <c r="B866" s="174" t="s">
        <v>319</v>
      </c>
      <c r="C866" s="152">
        <v>0</v>
      </c>
      <c r="D866" s="175"/>
    </row>
    <row r="867" spans="1:4" x14ac:dyDescent="0.2">
      <c r="A867" s="173" t="s">
        <v>320</v>
      </c>
      <c r="B867" s="174" t="s">
        <v>321</v>
      </c>
      <c r="C867" s="152">
        <v>0</v>
      </c>
      <c r="D867" s="175"/>
    </row>
    <row r="868" spans="1:4" x14ac:dyDescent="0.2">
      <c r="A868" s="173" t="s">
        <v>322</v>
      </c>
      <c r="B868" s="174" t="s">
        <v>323</v>
      </c>
      <c r="C868" s="152">
        <v>0</v>
      </c>
      <c r="D868" s="175"/>
    </row>
    <row r="869" spans="1:4" x14ac:dyDescent="0.2">
      <c r="A869" s="173" t="s">
        <v>324</v>
      </c>
      <c r="B869" s="174" t="s">
        <v>325</v>
      </c>
      <c r="C869" s="152">
        <v>0</v>
      </c>
      <c r="D869" s="175"/>
    </row>
    <row r="870" spans="1:4" x14ac:dyDescent="0.2">
      <c r="A870" s="186"/>
      <c r="B870" s="177"/>
      <c r="C870" s="152"/>
      <c r="D870" s="175"/>
    </row>
    <row r="871" spans="1:4" ht="25.5" x14ac:dyDescent="0.2">
      <c r="A871" s="182" t="s">
        <v>326</v>
      </c>
      <c r="B871" s="168" t="s">
        <v>327</v>
      </c>
      <c r="C871" s="172">
        <f>SUM(C872:C875)</f>
        <v>0</v>
      </c>
      <c r="D871" s="170"/>
    </row>
    <row r="872" spans="1:4" x14ac:dyDescent="0.2">
      <c r="A872" s="173" t="s">
        <v>328</v>
      </c>
      <c r="B872" s="174" t="s">
        <v>329</v>
      </c>
      <c r="C872" s="152">
        <v>0</v>
      </c>
      <c r="D872" s="175"/>
    </row>
    <row r="873" spans="1:4" x14ac:dyDescent="0.2">
      <c r="A873" s="173" t="s">
        <v>330</v>
      </c>
      <c r="B873" s="174" t="s">
        <v>331</v>
      </c>
      <c r="C873" s="152">
        <v>0</v>
      </c>
      <c r="D873" s="175"/>
    </row>
    <row r="874" spans="1:4" x14ac:dyDescent="0.2">
      <c r="A874" s="173" t="s">
        <v>332</v>
      </c>
      <c r="B874" s="174" t="s">
        <v>333</v>
      </c>
      <c r="C874" s="152">
        <v>0</v>
      </c>
      <c r="D874" s="175"/>
    </row>
    <row r="875" spans="1:4" x14ac:dyDescent="0.2">
      <c r="A875" s="173" t="s">
        <v>334</v>
      </c>
      <c r="B875" s="174" t="s">
        <v>335</v>
      </c>
      <c r="C875" s="152">
        <v>0</v>
      </c>
      <c r="D875" s="175"/>
    </row>
    <row r="876" spans="1:4" x14ac:dyDescent="0.2">
      <c r="A876" s="186"/>
      <c r="B876" s="177"/>
      <c r="C876" s="152"/>
      <c r="D876" s="175"/>
    </row>
    <row r="877" spans="1:4" ht="25.5" x14ac:dyDescent="0.2">
      <c r="A877" s="182" t="s">
        <v>336</v>
      </c>
      <c r="B877" s="168" t="s">
        <v>337</v>
      </c>
      <c r="C877" s="172">
        <f>SUM(C878:C884)</f>
        <v>0</v>
      </c>
      <c r="D877" s="170"/>
    </row>
    <row r="878" spans="1:4" x14ac:dyDescent="0.2">
      <c r="A878" s="173" t="s">
        <v>338</v>
      </c>
      <c r="B878" s="174" t="s">
        <v>339</v>
      </c>
      <c r="C878" s="152">
        <v>0</v>
      </c>
      <c r="D878" s="175"/>
    </row>
    <row r="879" spans="1:4" ht="25.5" x14ac:dyDescent="0.2">
      <c r="A879" s="173" t="s">
        <v>340</v>
      </c>
      <c r="B879" s="174" t="s">
        <v>341</v>
      </c>
      <c r="C879" s="152">
        <v>0</v>
      </c>
      <c r="D879" s="175"/>
    </row>
    <row r="880" spans="1:4" x14ac:dyDescent="0.2">
      <c r="A880" s="173" t="s">
        <v>342</v>
      </c>
      <c r="B880" s="174" t="s">
        <v>343</v>
      </c>
      <c r="C880" s="152">
        <v>0</v>
      </c>
      <c r="D880" s="175"/>
    </row>
    <row r="881" spans="1:4" ht="25.5" x14ac:dyDescent="0.2">
      <c r="A881" s="173" t="s">
        <v>344</v>
      </c>
      <c r="B881" s="174" t="s">
        <v>345</v>
      </c>
      <c r="C881" s="152">
        <v>0</v>
      </c>
      <c r="D881" s="175"/>
    </row>
    <row r="882" spans="1:4" x14ac:dyDescent="0.2">
      <c r="A882" s="173" t="s">
        <v>346</v>
      </c>
      <c r="B882" s="174" t="s">
        <v>347</v>
      </c>
      <c r="C882" s="152">
        <v>0</v>
      </c>
      <c r="D882" s="175"/>
    </row>
    <row r="883" spans="1:4" x14ac:dyDescent="0.2">
      <c r="A883" s="173" t="s">
        <v>348</v>
      </c>
      <c r="B883" s="174" t="s">
        <v>349</v>
      </c>
      <c r="C883" s="152">
        <v>0</v>
      </c>
      <c r="D883" s="175"/>
    </row>
    <row r="884" spans="1:4" ht="25.5" x14ac:dyDescent="0.2">
      <c r="A884" s="173" t="s">
        <v>350</v>
      </c>
      <c r="B884" s="174" t="s">
        <v>351</v>
      </c>
      <c r="C884" s="152">
        <v>0</v>
      </c>
      <c r="D884" s="175"/>
    </row>
    <row r="885" spans="1:4" x14ac:dyDescent="0.2">
      <c r="A885" s="186"/>
      <c r="B885" s="177"/>
      <c r="C885" s="152"/>
      <c r="D885" s="175"/>
    </row>
    <row r="886" spans="1:4" ht="25.5" x14ac:dyDescent="0.2">
      <c r="A886" s="182" t="s">
        <v>352</v>
      </c>
      <c r="B886" s="168" t="s">
        <v>353</v>
      </c>
      <c r="C886" s="172">
        <f>SUM(C887:C888)</f>
        <v>0</v>
      </c>
      <c r="D886" s="170"/>
    </row>
    <row r="887" spans="1:4" x14ac:dyDescent="0.2">
      <c r="A887" s="173" t="s">
        <v>354</v>
      </c>
      <c r="B887" s="174" t="s">
        <v>355</v>
      </c>
      <c r="C887" s="152">
        <v>0</v>
      </c>
      <c r="D887" s="175"/>
    </row>
    <row r="888" spans="1:4" x14ac:dyDescent="0.2">
      <c r="A888" s="173" t="s">
        <v>356</v>
      </c>
      <c r="B888" s="174" t="s">
        <v>357</v>
      </c>
      <c r="C888" s="152">
        <v>0</v>
      </c>
      <c r="D888" s="175"/>
    </row>
    <row r="889" spans="1:4" x14ac:dyDescent="0.2">
      <c r="A889" s="186"/>
      <c r="B889" s="177"/>
      <c r="C889" s="152"/>
      <c r="D889" s="175"/>
    </row>
    <row r="890" spans="1:4" ht="25.5" x14ac:dyDescent="0.2">
      <c r="A890" s="182" t="s">
        <v>358</v>
      </c>
      <c r="B890" s="168" t="s">
        <v>359</v>
      </c>
      <c r="C890" s="172">
        <f>SUM(C891:C894)</f>
        <v>0</v>
      </c>
      <c r="D890" s="170"/>
    </row>
    <row r="891" spans="1:4" x14ac:dyDescent="0.2">
      <c r="A891" s="173" t="s">
        <v>360</v>
      </c>
      <c r="B891" s="174" t="s">
        <v>361</v>
      </c>
      <c r="C891" s="152">
        <v>0</v>
      </c>
      <c r="D891" s="175"/>
    </row>
    <row r="892" spans="1:4" x14ac:dyDescent="0.2">
      <c r="A892" s="173" t="s">
        <v>362</v>
      </c>
      <c r="B892" s="174" t="s">
        <v>363</v>
      </c>
      <c r="C892" s="152">
        <v>0</v>
      </c>
      <c r="D892" s="175"/>
    </row>
    <row r="893" spans="1:4" x14ac:dyDescent="0.2">
      <c r="A893" s="173" t="s">
        <v>364</v>
      </c>
      <c r="B893" s="174" t="s">
        <v>365</v>
      </c>
      <c r="C893" s="152">
        <v>0</v>
      </c>
      <c r="D893" s="175"/>
    </row>
    <row r="894" spans="1:4" ht="25.5" x14ac:dyDescent="0.2">
      <c r="A894" s="173" t="s">
        <v>366</v>
      </c>
      <c r="B894" s="174" t="s">
        <v>367</v>
      </c>
      <c r="C894" s="152">
        <v>0</v>
      </c>
      <c r="D894" s="175"/>
    </row>
    <row r="895" spans="1:4" x14ac:dyDescent="0.2">
      <c r="A895" s="186"/>
      <c r="B895" s="177"/>
      <c r="C895" s="152"/>
      <c r="D895" s="175"/>
    </row>
    <row r="896" spans="1:4" ht="25.5" x14ac:dyDescent="0.2">
      <c r="A896" s="182" t="s">
        <v>368</v>
      </c>
      <c r="B896" s="168" t="s">
        <v>369</v>
      </c>
      <c r="C896" s="172">
        <f>SUM(C897:C904)</f>
        <v>0</v>
      </c>
      <c r="D896" s="170"/>
    </row>
    <row r="897" spans="1:4" x14ac:dyDescent="0.2">
      <c r="A897" s="173" t="s">
        <v>370</v>
      </c>
      <c r="B897" s="174" t="s">
        <v>371</v>
      </c>
      <c r="C897" s="152"/>
      <c r="D897" s="175"/>
    </row>
    <row r="898" spans="1:4" ht="25.5" x14ac:dyDescent="0.2">
      <c r="A898" s="173" t="s">
        <v>372</v>
      </c>
      <c r="B898" s="174" t="s">
        <v>373</v>
      </c>
      <c r="C898" s="152">
        <v>0</v>
      </c>
      <c r="D898" s="175"/>
    </row>
    <row r="899" spans="1:4" x14ac:dyDescent="0.2">
      <c r="A899" s="173" t="s">
        <v>374</v>
      </c>
      <c r="B899" s="174" t="s">
        <v>375</v>
      </c>
      <c r="C899" s="152">
        <v>0</v>
      </c>
      <c r="D899" s="175"/>
    </row>
    <row r="900" spans="1:4" x14ac:dyDescent="0.2">
      <c r="A900" s="173" t="s">
        <v>376</v>
      </c>
      <c r="B900" s="174" t="s">
        <v>377</v>
      </c>
      <c r="C900" s="152">
        <v>0</v>
      </c>
      <c r="D900" s="175"/>
    </row>
    <row r="901" spans="1:4" x14ac:dyDescent="0.2">
      <c r="A901" s="173" t="s">
        <v>378</v>
      </c>
      <c r="B901" s="174" t="s">
        <v>379</v>
      </c>
      <c r="C901" s="152">
        <v>0</v>
      </c>
      <c r="D901" s="175"/>
    </row>
    <row r="902" spans="1:4" ht="25.5" x14ac:dyDescent="0.2">
      <c r="A902" s="173" t="s">
        <v>380</v>
      </c>
      <c r="B902" s="174" t="s">
        <v>381</v>
      </c>
      <c r="C902" s="152">
        <v>0</v>
      </c>
      <c r="D902" s="175"/>
    </row>
    <row r="903" spans="1:4" x14ac:dyDescent="0.2">
      <c r="A903" s="173" t="s">
        <v>382</v>
      </c>
      <c r="B903" s="174" t="s">
        <v>383</v>
      </c>
      <c r="C903" s="152">
        <v>0</v>
      </c>
      <c r="D903" s="175"/>
    </row>
    <row r="904" spans="1:4" x14ac:dyDescent="0.2">
      <c r="A904" s="173" t="s">
        <v>384</v>
      </c>
      <c r="B904" s="174" t="s">
        <v>385</v>
      </c>
      <c r="C904" s="152">
        <v>0</v>
      </c>
      <c r="D904" s="175"/>
    </row>
    <row r="905" spans="1:4" x14ac:dyDescent="0.2">
      <c r="A905" s="173"/>
      <c r="B905" s="177"/>
      <c r="C905" s="152"/>
      <c r="D905" s="175"/>
    </row>
    <row r="906" spans="1:4" x14ac:dyDescent="0.2">
      <c r="A906" s="167">
        <v>5</v>
      </c>
      <c r="B906" s="187" t="s">
        <v>386</v>
      </c>
      <c r="C906" s="172">
        <f>SUM(C908+C918+C928+C933)</f>
        <v>0</v>
      </c>
      <c r="D906" s="170"/>
    </row>
    <row r="907" spans="1:4" x14ac:dyDescent="0.2">
      <c r="A907" s="186"/>
      <c r="B907" s="177"/>
      <c r="C907" s="152"/>
      <c r="D907" s="175"/>
    </row>
    <row r="908" spans="1:4" x14ac:dyDescent="0.2">
      <c r="A908" s="188" t="s">
        <v>387</v>
      </c>
      <c r="B908" s="168" t="s">
        <v>388</v>
      </c>
      <c r="C908" s="172">
        <f>SUM(C909:C916)</f>
        <v>0</v>
      </c>
      <c r="D908" s="170"/>
    </row>
    <row r="909" spans="1:4" x14ac:dyDescent="0.2">
      <c r="A909" s="189" t="s">
        <v>389</v>
      </c>
      <c r="B909" s="174" t="s">
        <v>390</v>
      </c>
      <c r="C909" s="152">
        <v>0</v>
      </c>
      <c r="D909" s="175"/>
    </row>
    <row r="910" spans="1:4" x14ac:dyDescent="0.2">
      <c r="A910" s="189" t="s">
        <v>391</v>
      </c>
      <c r="B910" s="174" t="s">
        <v>392</v>
      </c>
      <c r="C910" s="152">
        <v>0</v>
      </c>
      <c r="D910" s="175"/>
    </row>
    <row r="911" spans="1:4" x14ac:dyDescent="0.2">
      <c r="A911" s="189" t="s">
        <v>393</v>
      </c>
      <c r="B911" s="174" t="s">
        <v>394</v>
      </c>
      <c r="C911" s="152"/>
      <c r="D911" s="175"/>
    </row>
    <row r="912" spans="1:4" x14ac:dyDescent="0.2">
      <c r="A912" s="189" t="s">
        <v>395</v>
      </c>
      <c r="B912" s="174" t="s">
        <v>396</v>
      </c>
      <c r="C912" s="152"/>
      <c r="D912" s="175"/>
    </row>
    <row r="913" spans="1:4" x14ac:dyDescent="0.2">
      <c r="A913" s="189" t="s">
        <v>397</v>
      </c>
      <c r="B913" s="174" t="s">
        <v>398</v>
      </c>
      <c r="C913" s="152"/>
      <c r="D913" s="175"/>
    </row>
    <row r="914" spans="1:4" ht="25.5" x14ac:dyDescent="0.2">
      <c r="A914" s="189" t="s">
        <v>399</v>
      </c>
      <c r="B914" s="174" t="s">
        <v>400</v>
      </c>
      <c r="C914" s="152"/>
      <c r="D914" s="175"/>
    </row>
    <row r="915" spans="1:4" ht="25.5" x14ac:dyDescent="0.2">
      <c r="A915" s="189" t="s">
        <v>401</v>
      </c>
      <c r="B915" s="174" t="s">
        <v>402</v>
      </c>
      <c r="C915" s="152"/>
      <c r="D915" s="175"/>
    </row>
    <row r="916" spans="1:4" x14ac:dyDescent="0.2">
      <c r="A916" s="189" t="s">
        <v>403</v>
      </c>
      <c r="B916" s="174" t="s">
        <v>404</v>
      </c>
      <c r="C916" s="152">
        <v>0</v>
      </c>
      <c r="D916" s="175"/>
    </row>
    <row r="917" spans="1:4" x14ac:dyDescent="0.2">
      <c r="A917" s="189"/>
      <c r="B917" s="174"/>
      <c r="C917" s="152"/>
      <c r="D917" s="175"/>
    </row>
    <row r="918" spans="1:4" ht="25.5" x14ac:dyDescent="0.2">
      <c r="A918" s="188" t="s">
        <v>405</v>
      </c>
      <c r="B918" s="168" t="s">
        <v>406</v>
      </c>
      <c r="C918" s="172">
        <f>SUM(C919:C926)</f>
        <v>0</v>
      </c>
      <c r="D918" s="170"/>
    </row>
    <row r="919" spans="1:4" x14ac:dyDescent="0.2">
      <c r="A919" s="189" t="s">
        <v>407</v>
      </c>
      <c r="B919" s="174" t="s">
        <v>408</v>
      </c>
      <c r="C919" s="152">
        <v>0</v>
      </c>
      <c r="D919" s="175"/>
    </row>
    <row r="920" spans="1:4" x14ac:dyDescent="0.2">
      <c r="A920" s="189" t="s">
        <v>409</v>
      </c>
      <c r="B920" s="174" t="s">
        <v>410</v>
      </c>
      <c r="C920" s="152">
        <v>0</v>
      </c>
      <c r="D920" s="175"/>
    </row>
    <row r="921" spans="1:4" x14ac:dyDescent="0.2">
      <c r="A921" s="189" t="s">
        <v>411</v>
      </c>
      <c r="B921" s="174" t="s">
        <v>412</v>
      </c>
      <c r="C921" s="152">
        <v>0</v>
      </c>
      <c r="D921" s="175"/>
    </row>
    <row r="922" spans="1:4" x14ac:dyDescent="0.2">
      <c r="A922" s="189" t="s">
        <v>413</v>
      </c>
      <c r="B922" s="174" t="s">
        <v>414</v>
      </c>
      <c r="C922" s="152">
        <v>0</v>
      </c>
      <c r="D922" s="175"/>
    </row>
    <row r="923" spans="1:4" x14ac:dyDescent="0.2">
      <c r="A923" s="189" t="s">
        <v>415</v>
      </c>
      <c r="B923" s="174" t="s">
        <v>416</v>
      </c>
      <c r="C923" s="152">
        <v>0</v>
      </c>
      <c r="D923" s="175"/>
    </row>
    <row r="924" spans="1:4" x14ac:dyDescent="0.2">
      <c r="A924" s="189" t="s">
        <v>417</v>
      </c>
      <c r="B924" s="174" t="s">
        <v>418</v>
      </c>
      <c r="C924" s="152">
        <v>0</v>
      </c>
      <c r="D924" s="175"/>
    </row>
    <row r="925" spans="1:4" x14ac:dyDescent="0.2">
      <c r="A925" s="189" t="s">
        <v>419</v>
      </c>
      <c r="B925" s="174" t="s">
        <v>420</v>
      </c>
      <c r="C925" s="152">
        <v>0</v>
      </c>
      <c r="D925" s="175"/>
    </row>
    <row r="926" spans="1:4" ht="25.5" x14ac:dyDescent="0.2">
      <c r="A926" s="189" t="s">
        <v>421</v>
      </c>
      <c r="B926" s="174" t="s">
        <v>422</v>
      </c>
      <c r="C926" s="152">
        <v>0</v>
      </c>
      <c r="D926" s="175"/>
    </row>
    <row r="927" spans="1:4" x14ac:dyDescent="0.2">
      <c r="A927" s="189"/>
      <c r="B927" s="174"/>
      <c r="C927" s="152"/>
      <c r="D927" s="175"/>
    </row>
    <row r="928" spans="1:4" x14ac:dyDescent="0.2">
      <c r="A928" s="188" t="s">
        <v>423</v>
      </c>
      <c r="B928" s="168" t="s">
        <v>424</v>
      </c>
      <c r="C928" s="172">
        <f>SUM(C929:C931)</f>
        <v>0</v>
      </c>
      <c r="D928" s="170"/>
    </row>
    <row r="929" spans="1:4" x14ac:dyDescent="0.2">
      <c r="A929" s="189" t="s">
        <v>425</v>
      </c>
      <c r="B929" s="174" t="s">
        <v>426</v>
      </c>
      <c r="C929" s="152">
        <v>0</v>
      </c>
      <c r="D929" s="175"/>
    </row>
    <row r="930" spans="1:4" x14ac:dyDescent="0.2">
      <c r="A930" s="189" t="s">
        <v>427</v>
      </c>
      <c r="B930" s="174" t="s">
        <v>428</v>
      </c>
      <c r="C930" s="152">
        <v>0</v>
      </c>
      <c r="D930" s="175"/>
    </row>
    <row r="931" spans="1:4" x14ac:dyDescent="0.2">
      <c r="A931" s="189" t="s">
        <v>429</v>
      </c>
      <c r="B931" s="174" t="s">
        <v>430</v>
      </c>
      <c r="C931" s="152">
        <v>0</v>
      </c>
      <c r="D931" s="175"/>
    </row>
    <row r="932" spans="1:4" x14ac:dyDescent="0.2">
      <c r="A932" s="189"/>
      <c r="B932" s="174"/>
      <c r="C932" s="152"/>
      <c r="D932" s="175"/>
    </row>
    <row r="933" spans="1:4" x14ac:dyDescent="0.2">
      <c r="A933" s="188" t="s">
        <v>431</v>
      </c>
      <c r="B933" s="168" t="s">
        <v>432</v>
      </c>
      <c r="C933" s="172">
        <f>SUM(C934:C937)</f>
        <v>0</v>
      </c>
      <c r="D933" s="170"/>
    </row>
    <row r="934" spans="1:4" x14ac:dyDescent="0.2">
      <c r="A934" s="189" t="s">
        <v>433</v>
      </c>
      <c r="B934" s="174" t="s">
        <v>434</v>
      </c>
      <c r="C934" s="152">
        <v>0</v>
      </c>
      <c r="D934" s="175"/>
    </row>
    <row r="935" spans="1:4" x14ac:dyDescent="0.2">
      <c r="A935" s="189" t="s">
        <v>435</v>
      </c>
      <c r="B935" s="174" t="s">
        <v>436</v>
      </c>
      <c r="C935" s="152">
        <v>0</v>
      </c>
      <c r="D935" s="175"/>
    </row>
    <row r="936" spans="1:4" x14ac:dyDescent="0.2">
      <c r="A936" s="189" t="s">
        <v>437</v>
      </c>
      <c r="B936" s="174" t="s">
        <v>438</v>
      </c>
      <c r="C936" s="152">
        <v>0</v>
      </c>
      <c r="D936" s="175"/>
    </row>
    <row r="937" spans="1:4" x14ac:dyDescent="0.2">
      <c r="A937" s="189" t="s">
        <v>439</v>
      </c>
      <c r="B937" s="174" t="s">
        <v>440</v>
      </c>
      <c r="C937" s="152">
        <v>0</v>
      </c>
      <c r="D937" s="175"/>
    </row>
    <row r="938" spans="1:4" x14ac:dyDescent="0.2">
      <c r="A938" s="190"/>
      <c r="B938" s="190"/>
      <c r="C938" s="190"/>
      <c r="D938" s="190"/>
    </row>
    <row r="940" spans="1:4" ht="51" x14ac:dyDescent="0.2">
      <c r="A940" s="192" t="str">
        <f>'5. Vigilancia  '!B31</f>
        <v xml:space="preserve">RE3. P10 Estrategia de Gestión Integral de control de enfermedades transmitidas por vectores implementada </v>
      </c>
      <c r="B940" s="160" t="s">
        <v>177</v>
      </c>
      <c r="C940" s="152">
        <f>SUM(C942,C1018,C1062)</f>
        <v>0</v>
      </c>
      <c r="D940" s="162"/>
    </row>
    <row r="941" spans="1:4" x14ac:dyDescent="0.2">
      <c r="A941" s="163" t="s">
        <v>178</v>
      </c>
      <c r="B941" s="164" t="s">
        <v>179</v>
      </c>
      <c r="C941" s="165" t="s">
        <v>180</v>
      </c>
      <c r="D941" s="166" t="s">
        <v>181</v>
      </c>
    </row>
    <row r="942" spans="1:4" x14ac:dyDescent="0.2">
      <c r="A942" s="167">
        <v>1</v>
      </c>
      <c r="B942" s="168" t="s">
        <v>182</v>
      </c>
      <c r="C942" s="169">
        <f>SUM(C944,C951,C958,C967,C976,C981,C988,C993,C1004,C1010)</f>
        <v>0</v>
      </c>
      <c r="D942" s="170"/>
    </row>
    <row r="943" spans="1:4" x14ac:dyDescent="0.2">
      <c r="A943" s="167"/>
      <c r="B943" s="185"/>
      <c r="C943" s="172"/>
      <c r="D943" s="170"/>
    </row>
    <row r="944" spans="1:4" x14ac:dyDescent="0.2">
      <c r="A944" s="171" t="s">
        <v>184</v>
      </c>
      <c r="B944" s="168" t="s">
        <v>185</v>
      </c>
      <c r="C944" s="172">
        <f>SUM(C945:C949)</f>
        <v>0</v>
      </c>
      <c r="D944" s="170"/>
    </row>
    <row r="945" spans="1:4" x14ac:dyDescent="0.2">
      <c r="A945" s="173" t="s">
        <v>186</v>
      </c>
      <c r="B945" s="174" t="s">
        <v>187</v>
      </c>
      <c r="C945" s="152">
        <v>0</v>
      </c>
      <c r="D945" s="175"/>
    </row>
    <row r="946" spans="1:4" ht="25.5" x14ac:dyDescent="0.2">
      <c r="A946" s="173" t="s">
        <v>188</v>
      </c>
      <c r="B946" s="174" t="s">
        <v>189</v>
      </c>
      <c r="C946" s="152">
        <v>0</v>
      </c>
      <c r="D946" s="175"/>
    </row>
    <row r="947" spans="1:4" x14ac:dyDescent="0.2">
      <c r="A947" s="173" t="s">
        <v>190</v>
      </c>
      <c r="B947" s="174" t="s">
        <v>191</v>
      </c>
      <c r="C947" s="152">
        <v>0</v>
      </c>
      <c r="D947" s="175"/>
    </row>
    <row r="948" spans="1:4" ht="25.5" x14ac:dyDescent="0.2">
      <c r="A948" s="173" t="s">
        <v>192</v>
      </c>
      <c r="B948" s="174" t="s">
        <v>193</v>
      </c>
      <c r="C948" s="152">
        <v>0</v>
      </c>
      <c r="D948" s="175"/>
    </row>
    <row r="949" spans="1:4" x14ac:dyDescent="0.2">
      <c r="A949" s="173" t="s">
        <v>194</v>
      </c>
      <c r="B949" s="174" t="s">
        <v>195</v>
      </c>
      <c r="C949" s="152">
        <v>0</v>
      </c>
      <c r="D949" s="175"/>
    </row>
    <row r="950" spans="1:4" x14ac:dyDescent="0.2">
      <c r="A950" s="176"/>
      <c r="B950" s="177"/>
      <c r="C950" s="152"/>
      <c r="D950" s="175"/>
    </row>
    <row r="951" spans="1:4" x14ac:dyDescent="0.2">
      <c r="A951" s="171" t="s">
        <v>196</v>
      </c>
      <c r="B951" s="168" t="s">
        <v>197</v>
      </c>
      <c r="C951" s="172">
        <f>SUM(C952:C956)</f>
        <v>0</v>
      </c>
      <c r="D951" s="170"/>
    </row>
    <row r="952" spans="1:4" x14ac:dyDescent="0.2">
      <c r="A952" s="173" t="s">
        <v>198</v>
      </c>
      <c r="B952" s="174" t="s">
        <v>199</v>
      </c>
      <c r="C952" s="152">
        <v>0</v>
      </c>
      <c r="D952" s="175"/>
    </row>
    <row r="953" spans="1:4" x14ac:dyDescent="0.2">
      <c r="A953" s="173" t="s">
        <v>200</v>
      </c>
      <c r="B953" s="174" t="s">
        <v>201</v>
      </c>
      <c r="C953" s="152">
        <v>0</v>
      </c>
      <c r="D953" s="175"/>
    </row>
    <row r="954" spans="1:4" x14ac:dyDescent="0.2">
      <c r="A954" s="173" t="s">
        <v>202</v>
      </c>
      <c r="B954" s="174" t="s">
        <v>203</v>
      </c>
      <c r="C954" s="152">
        <v>0</v>
      </c>
      <c r="D954" s="175"/>
    </row>
    <row r="955" spans="1:4" x14ac:dyDescent="0.2">
      <c r="A955" s="173" t="s">
        <v>204</v>
      </c>
      <c r="B955" s="174" t="s">
        <v>205</v>
      </c>
      <c r="C955" s="152">
        <v>0</v>
      </c>
      <c r="D955" s="175"/>
    </row>
    <row r="956" spans="1:4" x14ac:dyDescent="0.2">
      <c r="A956" s="173" t="s">
        <v>206</v>
      </c>
      <c r="B956" s="174" t="s">
        <v>207</v>
      </c>
      <c r="C956" s="152">
        <v>0</v>
      </c>
      <c r="D956" s="175"/>
    </row>
    <row r="957" spans="1:4" x14ac:dyDescent="0.2">
      <c r="A957" s="176"/>
      <c r="B957" s="177"/>
      <c r="C957" s="172"/>
      <c r="D957" s="170"/>
    </row>
    <row r="958" spans="1:4" ht="25.5" x14ac:dyDescent="0.2">
      <c r="A958" s="171" t="s">
        <v>208</v>
      </c>
      <c r="B958" s="178" t="s">
        <v>209</v>
      </c>
      <c r="C958" s="172">
        <f>SUM(C959:C965)</f>
        <v>0</v>
      </c>
      <c r="D958" s="170"/>
    </row>
    <row r="959" spans="1:4" x14ac:dyDescent="0.2">
      <c r="A959" s="173" t="s">
        <v>210</v>
      </c>
      <c r="B959" s="174" t="s">
        <v>211</v>
      </c>
      <c r="C959" s="152">
        <v>0</v>
      </c>
      <c r="D959" s="175"/>
    </row>
    <row r="960" spans="1:4" x14ac:dyDescent="0.2">
      <c r="A960" s="173" t="s">
        <v>212</v>
      </c>
      <c r="B960" s="174" t="s">
        <v>213</v>
      </c>
      <c r="C960" s="152">
        <v>0</v>
      </c>
      <c r="D960" s="175"/>
    </row>
    <row r="961" spans="1:4" x14ac:dyDescent="0.2">
      <c r="A961" s="173" t="s">
        <v>214</v>
      </c>
      <c r="B961" s="174" t="s">
        <v>215</v>
      </c>
      <c r="C961" s="152"/>
      <c r="D961" s="175"/>
    </row>
    <row r="962" spans="1:4" x14ac:dyDescent="0.2">
      <c r="A962" s="173" t="s">
        <v>216</v>
      </c>
      <c r="B962" s="174" t="s">
        <v>217</v>
      </c>
      <c r="C962" s="152">
        <v>0</v>
      </c>
      <c r="D962" s="175"/>
    </row>
    <row r="963" spans="1:4" x14ac:dyDescent="0.2">
      <c r="A963" s="173" t="s">
        <v>218</v>
      </c>
      <c r="B963" s="174" t="s">
        <v>219</v>
      </c>
      <c r="C963" s="152">
        <v>0</v>
      </c>
      <c r="D963" s="175"/>
    </row>
    <row r="964" spans="1:4" ht="25.5" x14ac:dyDescent="0.2">
      <c r="A964" s="173" t="s">
        <v>220</v>
      </c>
      <c r="B964" s="174" t="s">
        <v>221</v>
      </c>
      <c r="C964" s="152">
        <v>0</v>
      </c>
      <c r="D964" s="175"/>
    </row>
    <row r="965" spans="1:4" ht="25.5" x14ac:dyDescent="0.2">
      <c r="A965" s="173" t="s">
        <v>222</v>
      </c>
      <c r="B965" s="174" t="s">
        <v>223</v>
      </c>
      <c r="C965" s="152">
        <v>0</v>
      </c>
      <c r="D965" s="175"/>
    </row>
    <row r="966" spans="1:4" x14ac:dyDescent="0.2">
      <c r="A966" s="176"/>
      <c r="B966" s="177"/>
      <c r="C966" s="152"/>
      <c r="D966" s="175"/>
    </row>
    <row r="967" spans="1:4" x14ac:dyDescent="0.2">
      <c r="A967" s="171" t="s">
        <v>224</v>
      </c>
      <c r="B967" s="168" t="s">
        <v>225</v>
      </c>
      <c r="C967" s="172">
        <f>SUM(C968:C974)</f>
        <v>0</v>
      </c>
      <c r="D967" s="170"/>
    </row>
    <row r="968" spans="1:4" x14ac:dyDescent="0.2">
      <c r="A968" s="173" t="s">
        <v>226</v>
      </c>
      <c r="B968" s="174" t="s">
        <v>227</v>
      </c>
      <c r="C968" s="152">
        <v>0</v>
      </c>
      <c r="D968" s="175"/>
    </row>
    <row r="969" spans="1:4" x14ac:dyDescent="0.2">
      <c r="A969" s="173" t="s">
        <v>228</v>
      </c>
      <c r="B969" s="174" t="s">
        <v>229</v>
      </c>
      <c r="C969" s="152">
        <v>0</v>
      </c>
      <c r="D969" s="175"/>
    </row>
    <row r="970" spans="1:4" x14ac:dyDescent="0.2">
      <c r="A970" s="173" t="s">
        <v>230</v>
      </c>
      <c r="B970" s="174" t="s">
        <v>231</v>
      </c>
      <c r="C970" s="152">
        <v>0</v>
      </c>
      <c r="D970" s="175"/>
    </row>
    <row r="971" spans="1:4" ht="25.5" x14ac:dyDescent="0.2">
      <c r="A971" s="173" t="s">
        <v>232</v>
      </c>
      <c r="B971" s="174" t="s">
        <v>233</v>
      </c>
      <c r="C971" s="152">
        <v>0</v>
      </c>
      <c r="D971" s="175"/>
    </row>
    <row r="972" spans="1:4" ht="25.5" x14ac:dyDescent="0.2">
      <c r="A972" s="173" t="s">
        <v>234</v>
      </c>
      <c r="B972" s="174" t="s">
        <v>235</v>
      </c>
      <c r="C972" s="152">
        <v>0</v>
      </c>
      <c r="D972" s="175"/>
    </row>
    <row r="973" spans="1:4" x14ac:dyDescent="0.2">
      <c r="A973" s="173" t="s">
        <v>236</v>
      </c>
      <c r="B973" s="174" t="s">
        <v>237</v>
      </c>
      <c r="C973" s="152">
        <v>0</v>
      </c>
      <c r="D973" s="175"/>
    </row>
    <row r="974" spans="1:4" x14ac:dyDescent="0.2">
      <c r="A974" s="173" t="s">
        <v>238</v>
      </c>
      <c r="B974" s="174" t="s">
        <v>239</v>
      </c>
      <c r="C974" s="152"/>
      <c r="D974" s="175"/>
    </row>
    <row r="975" spans="1:4" x14ac:dyDescent="0.2">
      <c r="A975" s="176"/>
      <c r="B975" s="177"/>
      <c r="C975" s="152"/>
      <c r="D975" s="175"/>
    </row>
    <row r="976" spans="1:4" x14ac:dyDescent="0.2">
      <c r="A976" s="171" t="s">
        <v>240</v>
      </c>
      <c r="B976" s="168" t="s">
        <v>241</v>
      </c>
      <c r="C976" s="172">
        <f>SUM(C977++C978+C979)</f>
        <v>0</v>
      </c>
      <c r="D976" s="170"/>
    </row>
    <row r="977" spans="1:4" x14ac:dyDescent="0.2">
      <c r="A977" s="173" t="s">
        <v>242</v>
      </c>
      <c r="B977" s="174" t="s">
        <v>243</v>
      </c>
      <c r="C977" s="152">
        <v>0</v>
      </c>
      <c r="D977" s="175"/>
    </row>
    <row r="978" spans="1:4" x14ac:dyDescent="0.2">
      <c r="A978" s="173" t="s">
        <v>244</v>
      </c>
      <c r="B978" s="174" t="s">
        <v>245</v>
      </c>
      <c r="C978" s="152">
        <v>0</v>
      </c>
      <c r="D978" s="175"/>
    </row>
    <row r="979" spans="1:4" x14ac:dyDescent="0.2">
      <c r="A979" s="173" t="s">
        <v>246</v>
      </c>
      <c r="B979" s="174" t="s">
        <v>247</v>
      </c>
      <c r="C979" s="152">
        <v>0</v>
      </c>
      <c r="D979" s="175"/>
    </row>
    <row r="980" spans="1:4" x14ac:dyDescent="0.2">
      <c r="A980" s="176"/>
      <c r="B980" s="177"/>
      <c r="C980" s="152"/>
      <c r="D980" s="175"/>
    </row>
    <row r="981" spans="1:4" ht="25.5" x14ac:dyDescent="0.2">
      <c r="A981" s="171" t="s">
        <v>248</v>
      </c>
      <c r="B981" s="168" t="s">
        <v>249</v>
      </c>
      <c r="C981" s="172">
        <f>SUM(C982+C985+C986)</f>
        <v>0</v>
      </c>
      <c r="D981" s="170"/>
    </row>
    <row r="982" spans="1:4" x14ac:dyDescent="0.2">
      <c r="A982" s="173" t="s">
        <v>250</v>
      </c>
      <c r="B982" s="177" t="s">
        <v>251</v>
      </c>
      <c r="C982" s="172">
        <f>SUM(C983:C984)</f>
        <v>0</v>
      </c>
      <c r="D982" s="170"/>
    </row>
    <row r="983" spans="1:4" x14ac:dyDescent="0.2">
      <c r="A983" s="176" t="s">
        <v>252</v>
      </c>
      <c r="B983" s="177" t="s">
        <v>253</v>
      </c>
      <c r="C983" s="152">
        <v>0</v>
      </c>
      <c r="D983" s="175"/>
    </row>
    <row r="984" spans="1:4" ht="25.5" x14ac:dyDescent="0.2">
      <c r="A984" s="176" t="s">
        <v>254</v>
      </c>
      <c r="B984" s="177" t="s">
        <v>255</v>
      </c>
      <c r="C984" s="152">
        <v>0</v>
      </c>
      <c r="D984" s="175"/>
    </row>
    <row r="985" spans="1:4" x14ac:dyDescent="0.2">
      <c r="A985" s="173" t="s">
        <v>256</v>
      </c>
      <c r="B985" s="174" t="s">
        <v>257</v>
      </c>
      <c r="C985" s="152">
        <v>0</v>
      </c>
      <c r="D985" s="175"/>
    </row>
    <row r="986" spans="1:4" x14ac:dyDescent="0.2">
      <c r="A986" s="173" t="s">
        <v>258</v>
      </c>
      <c r="B986" s="174" t="s">
        <v>259</v>
      </c>
      <c r="C986" s="152">
        <v>0</v>
      </c>
      <c r="D986" s="175"/>
    </row>
    <row r="987" spans="1:4" x14ac:dyDescent="0.2">
      <c r="A987" s="176"/>
      <c r="B987" s="177"/>
      <c r="C987" s="152"/>
      <c r="D987" s="175"/>
    </row>
    <row r="988" spans="1:4" x14ac:dyDescent="0.2">
      <c r="A988" s="171" t="s">
        <v>260</v>
      </c>
      <c r="B988" s="168" t="s">
        <v>261</v>
      </c>
      <c r="C988" s="169" t="s">
        <v>262</v>
      </c>
      <c r="D988" s="170"/>
    </row>
    <row r="989" spans="1:4" x14ac:dyDescent="0.2">
      <c r="A989" s="173" t="s">
        <v>263</v>
      </c>
      <c r="B989" s="174" t="s">
        <v>264</v>
      </c>
      <c r="C989" s="179" t="s">
        <v>262</v>
      </c>
      <c r="D989" s="175"/>
    </row>
    <row r="990" spans="1:4" x14ac:dyDescent="0.2">
      <c r="A990" s="173" t="s">
        <v>265</v>
      </c>
      <c r="B990" s="174" t="s">
        <v>266</v>
      </c>
      <c r="C990" s="152">
        <v>0</v>
      </c>
      <c r="D990" s="175"/>
    </row>
    <row r="991" spans="1:4" x14ac:dyDescent="0.2">
      <c r="A991" s="173" t="s">
        <v>267</v>
      </c>
      <c r="B991" s="174" t="s">
        <v>268</v>
      </c>
      <c r="C991" s="152">
        <v>0</v>
      </c>
      <c r="D991" s="175"/>
    </row>
    <row r="992" spans="1:4" x14ac:dyDescent="0.2">
      <c r="A992" s="176"/>
      <c r="B992" s="177"/>
      <c r="C992" s="152"/>
      <c r="D992" s="175"/>
    </row>
    <row r="993" spans="1:4" x14ac:dyDescent="0.2">
      <c r="A993" s="171" t="s">
        <v>269</v>
      </c>
      <c r="B993" s="168" t="s">
        <v>270</v>
      </c>
      <c r="C993" s="172">
        <f>SUM(C994:C1002)</f>
        <v>0</v>
      </c>
      <c r="D993" s="170"/>
    </row>
    <row r="994" spans="1:4" x14ac:dyDescent="0.2">
      <c r="A994" s="173" t="s">
        <v>271</v>
      </c>
      <c r="B994" s="174" t="s">
        <v>272</v>
      </c>
      <c r="C994" s="152">
        <v>0</v>
      </c>
      <c r="D994" s="175"/>
    </row>
    <row r="995" spans="1:4" x14ac:dyDescent="0.2">
      <c r="A995" s="173" t="s">
        <v>273</v>
      </c>
      <c r="B995" s="174" t="s">
        <v>274</v>
      </c>
      <c r="C995" s="152">
        <v>0</v>
      </c>
      <c r="D995" s="175"/>
    </row>
    <row r="996" spans="1:4" x14ac:dyDescent="0.2">
      <c r="A996" s="173" t="s">
        <v>275</v>
      </c>
      <c r="B996" s="174" t="s">
        <v>276</v>
      </c>
      <c r="C996" s="152">
        <v>0</v>
      </c>
      <c r="D996" s="175"/>
    </row>
    <row r="997" spans="1:4" ht="25.5" x14ac:dyDescent="0.2">
      <c r="A997" s="173" t="s">
        <v>277</v>
      </c>
      <c r="B997" s="174" t="s">
        <v>278</v>
      </c>
      <c r="C997" s="152">
        <v>0</v>
      </c>
      <c r="D997" s="175"/>
    </row>
    <row r="998" spans="1:4" ht="25.5" x14ac:dyDescent="0.2">
      <c r="A998" s="173" t="s">
        <v>279</v>
      </c>
      <c r="B998" s="174" t="s">
        <v>280</v>
      </c>
      <c r="C998" s="152">
        <v>0</v>
      </c>
      <c r="D998" s="175"/>
    </row>
    <row r="999" spans="1:4" ht="25.5" x14ac:dyDescent="0.2">
      <c r="A999" s="173" t="s">
        <v>281</v>
      </c>
      <c r="B999" s="174" t="s">
        <v>282</v>
      </c>
      <c r="C999" s="152">
        <v>0</v>
      </c>
      <c r="D999" s="175"/>
    </row>
    <row r="1000" spans="1:4" x14ac:dyDescent="0.2">
      <c r="A1000" s="173" t="s">
        <v>283</v>
      </c>
      <c r="B1000" s="174" t="s">
        <v>284</v>
      </c>
      <c r="C1000" s="152">
        <v>0</v>
      </c>
      <c r="D1000" s="175"/>
    </row>
    <row r="1001" spans="1:4" ht="25.5" x14ac:dyDescent="0.2">
      <c r="A1001" s="173" t="s">
        <v>285</v>
      </c>
      <c r="B1001" s="174" t="s">
        <v>286</v>
      </c>
      <c r="C1001" s="152">
        <v>0</v>
      </c>
      <c r="D1001" s="175"/>
    </row>
    <row r="1002" spans="1:4" ht="25.5" x14ac:dyDescent="0.2">
      <c r="A1002" s="173" t="s">
        <v>287</v>
      </c>
      <c r="B1002" s="174" t="s">
        <v>288</v>
      </c>
      <c r="C1002" s="152">
        <v>0</v>
      </c>
      <c r="D1002" s="175"/>
    </row>
    <row r="1003" spans="1:4" x14ac:dyDescent="0.2">
      <c r="A1003" s="176"/>
      <c r="B1003" s="177"/>
      <c r="C1003" s="152"/>
      <c r="D1003" s="175"/>
    </row>
    <row r="1004" spans="1:4" x14ac:dyDescent="0.2">
      <c r="A1004" s="171" t="s">
        <v>289</v>
      </c>
      <c r="B1004" s="168" t="s">
        <v>290</v>
      </c>
      <c r="C1004" s="172">
        <f>SUM(C1005:C1008)</f>
        <v>0</v>
      </c>
      <c r="D1004" s="170"/>
    </row>
    <row r="1005" spans="1:4" x14ac:dyDescent="0.2">
      <c r="A1005" s="173" t="s">
        <v>291</v>
      </c>
      <c r="B1005" s="174" t="s">
        <v>292</v>
      </c>
      <c r="C1005" s="152">
        <v>0</v>
      </c>
      <c r="D1005" s="175"/>
    </row>
    <row r="1006" spans="1:4" x14ac:dyDescent="0.2">
      <c r="A1006" s="173" t="s">
        <v>293</v>
      </c>
      <c r="B1006" s="174" t="s">
        <v>294</v>
      </c>
      <c r="C1006" s="152">
        <v>0</v>
      </c>
      <c r="D1006" s="175"/>
    </row>
    <row r="1007" spans="1:4" x14ac:dyDescent="0.2">
      <c r="A1007" s="173" t="s">
        <v>295</v>
      </c>
      <c r="B1007" s="174" t="s">
        <v>296</v>
      </c>
      <c r="C1007" s="152">
        <v>0</v>
      </c>
      <c r="D1007" s="175"/>
    </row>
    <row r="1008" spans="1:4" x14ac:dyDescent="0.2">
      <c r="A1008" s="173" t="s">
        <v>297</v>
      </c>
      <c r="B1008" s="174" t="s">
        <v>298</v>
      </c>
      <c r="C1008" s="152">
        <v>0</v>
      </c>
      <c r="D1008" s="175"/>
    </row>
    <row r="1009" spans="1:4" x14ac:dyDescent="0.2">
      <c r="A1009" s="176"/>
      <c r="B1009" s="177"/>
      <c r="C1009" s="152"/>
      <c r="D1009" s="175"/>
    </row>
    <row r="1010" spans="1:4" x14ac:dyDescent="0.2">
      <c r="A1010" s="171" t="s">
        <v>299</v>
      </c>
      <c r="B1010" s="168" t="s">
        <v>300</v>
      </c>
      <c r="C1010" s="172">
        <f>SUM(C1011:C1016)</f>
        <v>0</v>
      </c>
      <c r="D1010" s="170"/>
    </row>
    <row r="1011" spans="1:4" x14ac:dyDescent="0.2">
      <c r="A1011" s="173" t="s">
        <v>301</v>
      </c>
      <c r="B1011" s="174" t="s">
        <v>302</v>
      </c>
      <c r="C1011" s="152">
        <v>0</v>
      </c>
      <c r="D1011" s="175"/>
    </row>
    <row r="1012" spans="1:4" x14ac:dyDescent="0.2">
      <c r="A1012" s="173" t="s">
        <v>303</v>
      </c>
      <c r="B1012" s="174" t="s">
        <v>304</v>
      </c>
      <c r="C1012" s="152">
        <v>0</v>
      </c>
      <c r="D1012" s="175"/>
    </row>
    <row r="1013" spans="1:4" x14ac:dyDescent="0.2">
      <c r="A1013" s="173" t="s">
        <v>305</v>
      </c>
      <c r="B1013" s="174" t="s">
        <v>306</v>
      </c>
      <c r="C1013" s="152">
        <v>0</v>
      </c>
      <c r="D1013" s="175"/>
    </row>
    <row r="1014" spans="1:4" ht="25.5" x14ac:dyDescent="0.2">
      <c r="A1014" s="173" t="s">
        <v>307</v>
      </c>
      <c r="B1014" s="174" t="s">
        <v>308</v>
      </c>
      <c r="C1014" s="152">
        <v>0</v>
      </c>
      <c r="D1014" s="175"/>
    </row>
    <row r="1015" spans="1:4" x14ac:dyDescent="0.2">
      <c r="A1015" s="173" t="s">
        <v>309</v>
      </c>
      <c r="B1015" s="174" t="s">
        <v>310</v>
      </c>
      <c r="C1015" s="152">
        <v>0</v>
      </c>
      <c r="D1015" s="175"/>
    </row>
    <row r="1016" spans="1:4" x14ac:dyDescent="0.2">
      <c r="A1016" s="173" t="s">
        <v>311</v>
      </c>
      <c r="B1016" s="174" t="s">
        <v>312</v>
      </c>
      <c r="C1016" s="180">
        <v>0</v>
      </c>
      <c r="D1016" s="181"/>
    </row>
    <row r="1017" spans="1:4" x14ac:dyDescent="0.2">
      <c r="A1017" s="182"/>
      <c r="B1017" s="183"/>
      <c r="C1017" s="184"/>
      <c r="D1017" s="162"/>
    </row>
    <row r="1018" spans="1:4" x14ac:dyDescent="0.2">
      <c r="A1018" s="167">
        <v>2</v>
      </c>
      <c r="B1018" s="168" t="s">
        <v>313</v>
      </c>
      <c r="C1018" s="172">
        <f>SUM(C1020+C1027+C1033+C1042+C1046+C1052)</f>
        <v>0</v>
      </c>
      <c r="D1018" s="170"/>
    </row>
    <row r="1019" spans="1:4" x14ac:dyDescent="0.2">
      <c r="A1019" s="167"/>
      <c r="B1019" s="185"/>
      <c r="C1019" s="152"/>
      <c r="D1019" s="175"/>
    </row>
    <row r="1020" spans="1:4" x14ac:dyDescent="0.2">
      <c r="A1020" s="182" t="s">
        <v>314</v>
      </c>
      <c r="B1020" s="168" t="s">
        <v>315</v>
      </c>
      <c r="C1020" s="172">
        <f>SUM(C1021:C1025)</f>
        <v>0</v>
      </c>
      <c r="D1020" s="170"/>
    </row>
    <row r="1021" spans="1:4" x14ac:dyDescent="0.2">
      <c r="A1021" s="173" t="s">
        <v>316</v>
      </c>
      <c r="B1021" s="174" t="s">
        <v>317</v>
      </c>
      <c r="C1021" s="152">
        <v>0</v>
      </c>
      <c r="D1021" s="175"/>
    </row>
    <row r="1022" spans="1:4" x14ac:dyDescent="0.2">
      <c r="A1022" s="173" t="s">
        <v>318</v>
      </c>
      <c r="B1022" s="174" t="s">
        <v>319</v>
      </c>
      <c r="C1022" s="152">
        <v>0</v>
      </c>
      <c r="D1022" s="175"/>
    </row>
    <row r="1023" spans="1:4" x14ac:dyDescent="0.2">
      <c r="A1023" s="173" t="s">
        <v>320</v>
      </c>
      <c r="B1023" s="174" t="s">
        <v>321</v>
      </c>
      <c r="C1023" s="152">
        <v>0</v>
      </c>
      <c r="D1023" s="175"/>
    </row>
    <row r="1024" spans="1:4" x14ac:dyDescent="0.2">
      <c r="A1024" s="173" t="s">
        <v>322</v>
      </c>
      <c r="B1024" s="174" t="s">
        <v>323</v>
      </c>
      <c r="C1024" s="152">
        <v>0</v>
      </c>
      <c r="D1024" s="175"/>
    </row>
    <row r="1025" spans="1:4" x14ac:dyDescent="0.2">
      <c r="A1025" s="173" t="s">
        <v>324</v>
      </c>
      <c r="B1025" s="174" t="s">
        <v>325</v>
      </c>
      <c r="C1025" s="152">
        <v>0</v>
      </c>
      <c r="D1025" s="175"/>
    </row>
    <row r="1026" spans="1:4" x14ac:dyDescent="0.2">
      <c r="A1026" s="186"/>
      <c r="B1026" s="177"/>
      <c r="C1026" s="152"/>
      <c r="D1026" s="175"/>
    </row>
    <row r="1027" spans="1:4" ht="25.5" x14ac:dyDescent="0.2">
      <c r="A1027" s="182" t="s">
        <v>326</v>
      </c>
      <c r="B1027" s="168" t="s">
        <v>327</v>
      </c>
      <c r="C1027" s="172">
        <f>SUM(C1028:C1031)</f>
        <v>0</v>
      </c>
      <c r="D1027" s="170"/>
    </row>
    <row r="1028" spans="1:4" x14ac:dyDescent="0.2">
      <c r="A1028" s="173" t="s">
        <v>328</v>
      </c>
      <c r="B1028" s="174" t="s">
        <v>329</v>
      </c>
      <c r="C1028" s="152">
        <v>0</v>
      </c>
      <c r="D1028" s="175"/>
    </row>
    <row r="1029" spans="1:4" x14ac:dyDescent="0.2">
      <c r="A1029" s="173" t="s">
        <v>330</v>
      </c>
      <c r="B1029" s="174" t="s">
        <v>331</v>
      </c>
      <c r="C1029" s="152">
        <v>0</v>
      </c>
      <c r="D1029" s="175"/>
    </row>
    <row r="1030" spans="1:4" x14ac:dyDescent="0.2">
      <c r="A1030" s="173" t="s">
        <v>332</v>
      </c>
      <c r="B1030" s="174" t="s">
        <v>333</v>
      </c>
      <c r="C1030" s="152">
        <v>0</v>
      </c>
      <c r="D1030" s="175"/>
    </row>
    <row r="1031" spans="1:4" x14ac:dyDescent="0.2">
      <c r="A1031" s="173" t="s">
        <v>334</v>
      </c>
      <c r="B1031" s="174" t="s">
        <v>335</v>
      </c>
      <c r="C1031" s="152">
        <v>0</v>
      </c>
      <c r="D1031" s="175"/>
    </row>
    <row r="1032" spans="1:4" x14ac:dyDescent="0.2">
      <c r="A1032" s="186"/>
      <c r="B1032" s="177"/>
      <c r="C1032" s="152"/>
      <c r="D1032" s="175"/>
    </row>
    <row r="1033" spans="1:4" ht="25.5" x14ac:dyDescent="0.2">
      <c r="A1033" s="182" t="s">
        <v>336</v>
      </c>
      <c r="B1033" s="168" t="s">
        <v>337</v>
      </c>
      <c r="C1033" s="172">
        <f>SUM(C1034:C1040)</f>
        <v>0</v>
      </c>
      <c r="D1033" s="170"/>
    </row>
    <row r="1034" spans="1:4" x14ac:dyDescent="0.2">
      <c r="A1034" s="173" t="s">
        <v>338</v>
      </c>
      <c r="B1034" s="174" t="s">
        <v>339</v>
      </c>
      <c r="C1034" s="152">
        <v>0</v>
      </c>
      <c r="D1034" s="175"/>
    </row>
    <row r="1035" spans="1:4" ht="25.5" x14ac:dyDescent="0.2">
      <c r="A1035" s="173" t="s">
        <v>340</v>
      </c>
      <c r="B1035" s="174" t="s">
        <v>341</v>
      </c>
      <c r="C1035" s="152">
        <v>0</v>
      </c>
      <c r="D1035" s="175"/>
    </row>
    <row r="1036" spans="1:4" x14ac:dyDescent="0.2">
      <c r="A1036" s="173" t="s">
        <v>342</v>
      </c>
      <c r="B1036" s="174" t="s">
        <v>343</v>
      </c>
      <c r="C1036" s="152">
        <v>0</v>
      </c>
      <c r="D1036" s="175"/>
    </row>
    <row r="1037" spans="1:4" ht="25.5" x14ac:dyDescent="0.2">
      <c r="A1037" s="173" t="s">
        <v>344</v>
      </c>
      <c r="B1037" s="174" t="s">
        <v>345</v>
      </c>
      <c r="C1037" s="152">
        <v>0</v>
      </c>
      <c r="D1037" s="175"/>
    </row>
    <row r="1038" spans="1:4" x14ac:dyDescent="0.2">
      <c r="A1038" s="173" t="s">
        <v>346</v>
      </c>
      <c r="B1038" s="174" t="s">
        <v>347</v>
      </c>
      <c r="C1038" s="152">
        <v>0</v>
      </c>
      <c r="D1038" s="175"/>
    </row>
    <row r="1039" spans="1:4" x14ac:dyDescent="0.2">
      <c r="A1039" s="173" t="s">
        <v>348</v>
      </c>
      <c r="B1039" s="174" t="s">
        <v>349</v>
      </c>
      <c r="C1039" s="152">
        <v>0</v>
      </c>
      <c r="D1039" s="175"/>
    </row>
    <row r="1040" spans="1:4" ht="25.5" x14ac:dyDescent="0.2">
      <c r="A1040" s="173" t="s">
        <v>350</v>
      </c>
      <c r="B1040" s="174" t="s">
        <v>351</v>
      </c>
      <c r="C1040" s="152">
        <v>0</v>
      </c>
      <c r="D1040" s="175"/>
    </row>
    <row r="1041" spans="1:4" x14ac:dyDescent="0.2">
      <c r="A1041" s="186"/>
      <c r="B1041" s="177"/>
      <c r="C1041" s="152"/>
      <c r="D1041" s="175"/>
    </row>
    <row r="1042" spans="1:4" ht="25.5" x14ac:dyDescent="0.2">
      <c r="A1042" s="182" t="s">
        <v>352</v>
      </c>
      <c r="B1042" s="168" t="s">
        <v>353</v>
      </c>
      <c r="C1042" s="172">
        <f>SUM(C1043:C1044)</f>
        <v>0</v>
      </c>
      <c r="D1042" s="170"/>
    </row>
    <row r="1043" spans="1:4" x14ac:dyDescent="0.2">
      <c r="A1043" s="173" t="s">
        <v>354</v>
      </c>
      <c r="B1043" s="174" t="s">
        <v>355</v>
      </c>
      <c r="C1043" s="152">
        <v>0</v>
      </c>
      <c r="D1043" s="175"/>
    </row>
    <row r="1044" spans="1:4" x14ac:dyDescent="0.2">
      <c r="A1044" s="173" t="s">
        <v>356</v>
      </c>
      <c r="B1044" s="174" t="s">
        <v>357</v>
      </c>
      <c r="C1044" s="152">
        <v>0</v>
      </c>
      <c r="D1044" s="175"/>
    </row>
    <row r="1045" spans="1:4" x14ac:dyDescent="0.2">
      <c r="A1045" s="186"/>
      <c r="B1045" s="177"/>
      <c r="C1045" s="152"/>
      <c r="D1045" s="175"/>
    </row>
    <row r="1046" spans="1:4" ht="25.5" x14ac:dyDescent="0.2">
      <c r="A1046" s="182" t="s">
        <v>358</v>
      </c>
      <c r="B1046" s="168" t="s">
        <v>359</v>
      </c>
      <c r="C1046" s="172">
        <f>SUM(C1047:C1050)</f>
        <v>0</v>
      </c>
      <c r="D1046" s="170"/>
    </row>
    <row r="1047" spans="1:4" x14ac:dyDescent="0.2">
      <c r="A1047" s="173" t="s">
        <v>360</v>
      </c>
      <c r="B1047" s="174" t="s">
        <v>361</v>
      </c>
      <c r="C1047" s="152">
        <v>0</v>
      </c>
      <c r="D1047" s="175"/>
    </row>
    <row r="1048" spans="1:4" x14ac:dyDescent="0.2">
      <c r="A1048" s="173" t="s">
        <v>362</v>
      </c>
      <c r="B1048" s="174" t="s">
        <v>363</v>
      </c>
      <c r="C1048" s="152">
        <v>0</v>
      </c>
      <c r="D1048" s="175"/>
    </row>
    <row r="1049" spans="1:4" x14ac:dyDescent="0.2">
      <c r="A1049" s="173" t="s">
        <v>364</v>
      </c>
      <c r="B1049" s="174" t="s">
        <v>365</v>
      </c>
      <c r="C1049" s="152">
        <v>0</v>
      </c>
      <c r="D1049" s="175"/>
    </row>
    <row r="1050" spans="1:4" ht="25.5" x14ac:dyDescent="0.2">
      <c r="A1050" s="173" t="s">
        <v>366</v>
      </c>
      <c r="B1050" s="174" t="s">
        <v>367</v>
      </c>
      <c r="C1050" s="152">
        <v>0</v>
      </c>
      <c r="D1050" s="175"/>
    </row>
    <row r="1051" spans="1:4" x14ac:dyDescent="0.2">
      <c r="A1051" s="186"/>
      <c r="B1051" s="177"/>
      <c r="C1051" s="152"/>
      <c r="D1051" s="175"/>
    </row>
    <row r="1052" spans="1:4" ht="25.5" x14ac:dyDescent="0.2">
      <c r="A1052" s="182" t="s">
        <v>368</v>
      </c>
      <c r="B1052" s="168" t="s">
        <v>369</v>
      </c>
      <c r="C1052" s="172">
        <f>SUM(C1053:C1060)</f>
        <v>0</v>
      </c>
      <c r="D1052" s="170"/>
    </row>
    <row r="1053" spans="1:4" x14ac:dyDescent="0.2">
      <c r="A1053" s="173" t="s">
        <v>370</v>
      </c>
      <c r="B1053" s="174" t="s">
        <v>371</v>
      </c>
      <c r="C1053" s="152"/>
      <c r="D1053" s="175"/>
    </row>
    <row r="1054" spans="1:4" ht="25.5" x14ac:dyDescent="0.2">
      <c r="A1054" s="173" t="s">
        <v>372</v>
      </c>
      <c r="B1054" s="174" t="s">
        <v>373</v>
      </c>
      <c r="C1054" s="152">
        <v>0</v>
      </c>
      <c r="D1054" s="175"/>
    </row>
    <row r="1055" spans="1:4" x14ac:dyDescent="0.2">
      <c r="A1055" s="173" t="s">
        <v>374</v>
      </c>
      <c r="B1055" s="174" t="s">
        <v>375</v>
      </c>
      <c r="C1055" s="152">
        <v>0</v>
      </c>
      <c r="D1055" s="175"/>
    </row>
    <row r="1056" spans="1:4" x14ac:dyDescent="0.2">
      <c r="A1056" s="173" t="s">
        <v>376</v>
      </c>
      <c r="B1056" s="174" t="s">
        <v>377</v>
      </c>
      <c r="C1056" s="152">
        <v>0</v>
      </c>
      <c r="D1056" s="175"/>
    </row>
    <row r="1057" spans="1:4" x14ac:dyDescent="0.2">
      <c r="A1057" s="173" t="s">
        <v>378</v>
      </c>
      <c r="B1057" s="174" t="s">
        <v>379</v>
      </c>
      <c r="C1057" s="152">
        <v>0</v>
      </c>
      <c r="D1057" s="175"/>
    </row>
    <row r="1058" spans="1:4" ht="25.5" x14ac:dyDescent="0.2">
      <c r="A1058" s="173" t="s">
        <v>380</v>
      </c>
      <c r="B1058" s="174" t="s">
        <v>381</v>
      </c>
      <c r="C1058" s="152">
        <v>0</v>
      </c>
      <c r="D1058" s="175"/>
    </row>
    <row r="1059" spans="1:4" x14ac:dyDescent="0.2">
      <c r="A1059" s="173" t="s">
        <v>382</v>
      </c>
      <c r="B1059" s="174" t="s">
        <v>383</v>
      </c>
      <c r="C1059" s="152">
        <v>0</v>
      </c>
      <c r="D1059" s="175"/>
    </row>
    <row r="1060" spans="1:4" x14ac:dyDescent="0.2">
      <c r="A1060" s="173" t="s">
        <v>384</v>
      </c>
      <c r="B1060" s="174" t="s">
        <v>385</v>
      </c>
      <c r="C1060" s="152">
        <v>0</v>
      </c>
      <c r="D1060" s="175"/>
    </row>
    <row r="1061" spans="1:4" x14ac:dyDescent="0.2">
      <c r="A1061" s="173"/>
      <c r="B1061" s="177"/>
      <c r="C1061" s="152"/>
      <c r="D1061" s="175"/>
    </row>
    <row r="1062" spans="1:4" x14ac:dyDescent="0.2">
      <c r="A1062" s="167">
        <v>5</v>
      </c>
      <c r="B1062" s="187" t="s">
        <v>386</v>
      </c>
      <c r="C1062" s="172">
        <f>SUM(C1064+C1074+C1084+C1089)</f>
        <v>0</v>
      </c>
      <c r="D1062" s="170"/>
    </row>
    <row r="1063" spans="1:4" x14ac:dyDescent="0.2">
      <c r="A1063" s="186"/>
      <c r="B1063" s="177"/>
      <c r="C1063" s="152"/>
      <c r="D1063" s="175"/>
    </row>
    <row r="1064" spans="1:4" x14ac:dyDescent="0.2">
      <c r="A1064" s="188" t="s">
        <v>387</v>
      </c>
      <c r="B1064" s="168" t="s">
        <v>388</v>
      </c>
      <c r="C1064" s="172">
        <f>SUM(C1065:C1072)</f>
        <v>0</v>
      </c>
      <c r="D1064" s="170"/>
    </row>
    <row r="1065" spans="1:4" x14ac:dyDescent="0.2">
      <c r="A1065" s="189" t="s">
        <v>389</v>
      </c>
      <c r="B1065" s="174" t="s">
        <v>390</v>
      </c>
      <c r="C1065" s="152">
        <v>0</v>
      </c>
      <c r="D1065" s="175"/>
    </row>
    <row r="1066" spans="1:4" x14ac:dyDescent="0.2">
      <c r="A1066" s="189" t="s">
        <v>391</v>
      </c>
      <c r="B1066" s="174" t="s">
        <v>392</v>
      </c>
      <c r="C1066" s="152">
        <v>0</v>
      </c>
      <c r="D1066" s="175"/>
    </row>
    <row r="1067" spans="1:4" x14ac:dyDescent="0.2">
      <c r="A1067" s="189" t="s">
        <v>393</v>
      </c>
      <c r="B1067" s="174" t="s">
        <v>394</v>
      </c>
      <c r="C1067" s="152"/>
      <c r="D1067" s="175"/>
    </row>
    <row r="1068" spans="1:4" x14ac:dyDescent="0.2">
      <c r="A1068" s="189" t="s">
        <v>395</v>
      </c>
      <c r="B1068" s="174" t="s">
        <v>396</v>
      </c>
      <c r="C1068" s="152"/>
      <c r="D1068" s="175"/>
    </row>
    <row r="1069" spans="1:4" x14ac:dyDescent="0.2">
      <c r="A1069" s="189" t="s">
        <v>397</v>
      </c>
      <c r="B1069" s="174" t="s">
        <v>398</v>
      </c>
      <c r="C1069" s="152"/>
      <c r="D1069" s="175"/>
    </row>
    <row r="1070" spans="1:4" ht="25.5" x14ac:dyDescent="0.2">
      <c r="A1070" s="189" t="s">
        <v>399</v>
      </c>
      <c r="B1070" s="174" t="s">
        <v>400</v>
      </c>
      <c r="C1070" s="152"/>
      <c r="D1070" s="175"/>
    </row>
    <row r="1071" spans="1:4" ht="25.5" x14ac:dyDescent="0.2">
      <c r="A1071" s="189" t="s">
        <v>401</v>
      </c>
      <c r="B1071" s="174" t="s">
        <v>402</v>
      </c>
      <c r="C1071" s="152"/>
      <c r="D1071" s="175"/>
    </row>
    <row r="1072" spans="1:4" x14ac:dyDescent="0.2">
      <c r="A1072" s="189" t="s">
        <v>403</v>
      </c>
      <c r="B1072" s="174" t="s">
        <v>404</v>
      </c>
      <c r="C1072" s="152">
        <v>0</v>
      </c>
      <c r="D1072" s="175"/>
    </row>
    <row r="1073" spans="1:4" x14ac:dyDescent="0.2">
      <c r="A1073" s="189"/>
      <c r="B1073" s="174"/>
      <c r="C1073" s="152"/>
      <c r="D1073" s="175"/>
    </row>
    <row r="1074" spans="1:4" ht="25.5" x14ac:dyDescent="0.2">
      <c r="A1074" s="188" t="s">
        <v>405</v>
      </c>
      <c r="B1074" s="168" t="s">
        <v>406</v>
      </c>
      <c r="C1074" s="172">
        <f>SUM(C1075:C1082)</f>
        <v>0</v>
      </c>
      <c r="D1074" s="170"/>
    </row>
    <row r="1075" spans="1:4" x14ac:dyDescent="0.2">
      <c r="A1075" s="189" t="s">
        <v>407</v>
      </c>
      <c r="B1075" s="174" t="s">
        <v>408</v>
      </c>
      <c r="C1075" s="152">
        <v>0</v>
      </c>
      <c r="D1075" s="175"/>
    </row>
    <row r="1076" spans="1:4" x14ac:dyDescent="0.2">
      <c r="A1076" s="189" t="s">
        <v>409</v>
      </c>
      <c r="B1076" s="174" t="s">
        <v>410</v>
      </c>
      <c r="C1076" s="152">
        <v>0</v>
      </c>
      <c r="D1076" s="175"/>
    </row>
    <row r="1077" spans="1:4" x14ac:dyDescent="0.2">
      <c r="A1077" s="189" t="s">
        <v>411</v>
      </c>
      <c r="B1077" s="174" t="s">
        <v>412</v>
      </c>
      <c r="C1077" s="152">
        <v>0</v>
      </c>
      <c r="D1077" s="175"/>
    </row>
    <row r="1078" spans="1:4" x14ac:dyDescent="0.2">
      <c r="A1078" s="189" t="s">
        <v>413</v>
      </c>
      <c r="B1078" s="174" t="s">
        <v>414</v>
      </c>
      <c r="C1078" s="152">
        <v>0</v>
      </c>
      <c r="D1078" s="175"/>
    </row>
    <row r="1079" spans="1:4" x14ac:dyDescent="0.2">
      <c r="A1079" s="189" t="s">
        <v>415</v>
      </c>
      <c r="B1079" s="174" t="s">
        <v>416</v>
      </c>
      <c r="C1079" s="152">
        <v>0</v>
      </c>
      <c r="D1079" s="175"/>
    </row>
    <row r="1080" spans="1:4" x14ac:dyDescent="0.2">
      <c r="A1080" s="189" t="s">
        <v>417</v>
      </c>
      <c r="B1080" s="174" t="s">
        <v>418</v>
      </c>
      <c r="C1080" s="152">
        <v>0</v>
      </c>
      <c r="D1080" s="175"/>
    </row>
    <row r="1081" spans="1:4" x14ac:dyDescent="0.2">
      <c r="A1081" s="189" t="s">
        <v>419</v>
      </c>
      <c r="B1081" s="174" t="s">
        <v>420</v>
      </c>
      <c r="C1081" s="152">
        <v>0</v>
      </c>
      <c r="D1081" s="175"/>
    </row>
    <row r="1082" spans="1:4" ht="25.5" x14ac:dyDescent="0.2">
      <c r="A1082" s="189" t="s">
        <v>421</v>
      </c>
      <c r="B1082" s="174" t="s">
        <v>422</v>
      </c>
      <c r="C1082" s="152">
        <v>0</v>
      </c>
      <c r="D1082" s="175"/>
    </row>
    <row r="1083" spans="1:4" x14ac:dyDescent="0.2">
      <c r="A1083" s="189"/>
      <c r="B1083" s="174"/>
      <c r="C1083" s="152"/>
      <c r="D1083" s="175"/>
    </row>
    <row r="1084" spans="1:4" x14ac:dyDescent="0.2">
      <c r="A1084" s="188" t="s">
        <v>423</v>
      </c>
      <c r="B1084" s="168" t="s">
        <v>424</v>
      </c>
      <c r="C1084" s="172">
        <f>SUM(C1085:C1087)</f>
        <v>0</v>
      </c>
      <c r="D1084" s="170"/>
    </row>
    <row r="1085" spans="1:4" x14ac:dyDescent="0.2">
      <c r="A1085" s="189" t="s">
        <v>425</v>
      </c>
      <c r="B1085" s="174" t="s">
        <v>426</v>
      </c>
      <c r="C1085" s="152">
        <v>0</v>
      </c>
      <c r="D1085" s="175"/>
    </row>
    <row r="1086" spans="1:4" x14ac:dyDescent="0.2">
      <c r="A1086" s="189" t="s">
        <v>427</v>
      </c>
      <c r="B1086" s="174" t="s">
        <v>428</v>
      </c>
      <c r="C1086" s="152">
        <v>0</v>
      </c>
      <c r="D1086" s="175"/>
    </row>
    <row r="1087" spans="1:4" x14ac:dyDescent="0.2">
      <c r="A1087" s="189" t="s">
        <v>429</v>
      </c>
      <c r="B1087" s="174" t="s">
        <v>430</v>
      </c>
      <c r="C1087" s="152">
        <v>0</v>
      </c>
      <c r="D1087" s="175"/>
    </row>
    <row r="1088" spans="1:4" x14ac:dyDescent="0.2">
      <c r="A1088" s="189"/>
      <c r="B1088" s="174"/>
      <c r="C1088" s="152"/>
      <c r="D1088" s="175"/>
    </row>
    <row r="1089" spans="1:4" x14ac:dyDescent="0.2">
      <c r="A1089" s="188" t="s">
        <v>431</v>
      </c>
      <c r="B1089" s="168" t="s">
        <v>432</v>
      </c>
      <c r="C1089" s="172">
        <f>SUM(C1090:C1093)</f>
        <v>0</v>
      </c>
      <c r="D1089" s="170"/>
    </row>
    <row r="1090" spans="1:4" x14ac:dyDescent="0.2">
      <c r="A1090" s="189" t="s">
        <v>433</v>
      </c>
      <c r="B1090" s="174" t="s">
        <v>434</v>
      </c>
      <c r="C1090" s="152">
        <v>0</v>
      </c>
      <c r="D1090" s="175"/>
    </row>
    <row r="1091" spans="1:4" x14ac:dyDescent="0.2">
      <c r="A1091" s="189" t="s">
        <v>435</v>
      </c>
      <c r="B1091" s="174" t="s">
        <v>436</v>
      </c>
      <c r="C1091" s="152">
        <v>0</v>
      </c>
      <c r="D1091" s="175"/>
    </row>
    <row r="1092" spans="1:4" x14ac:dyDescent="0.2">
      <c r="A1092" s="189" t="s">
        <v>437</v>
      </c>
      <c r="B1092" s="174" t="s">
        <v>438</v>
      </c>
      <c r="C1092" s="152">
        <v>0</v>
      </c>
      <c r="D1092" s="175"/>
    </row>
    <row r="1093" spans="1:4" x14ac:dyDescent="0.2">
      <c r="A1093" s="189" t="s">
        <v>439</v>
      </c>
      <c r="B1093" s="174" t="s">
        <v>440</v>
      </c>
      <c r="C1093" s="152">
        <v>0</v>
      </c>
      <c r="D1093" s="175"/>
    </row>
    <row r="1097" spans="1:4" ht="38.25" x14ac:dyDescent="0.2">
      <c r="A1097" s="192" t="str">
        <f>'5. Vigilancia  '!B36</f>
        <v>RE3. P12 Ambiente humano mejorado acorde con el desarrollo sostenible</v>
      </c>
      <c r="B1097" s="160" t="s">
        <v>177</v>
      </c>
      <c r="C1097" s="152">
        <f>SUM(C1099,C1175,C1219)</f>
        <v>0</v>
      </c>
      <c r="D1097" s="162"/>
    </row>
    <row r="1098" spans="1:4" x14ac:dyDescent="0.2">
      <c r="A1098" s="163" t="s">
        <v>178</v>
      </c>
      <c r="B1098" s="164" t="s">
        <v>179</v>
      </c>
      <c r="C1098" s="165" t="s">
        <v>180</v>
      </c>
      <c r="D1098" s="166" t="s">
        <v>181</v>
      </c>
    </row>
    <row r="1099" spans="1:4" x14ac:dyDescent="0.2">
      <c r="A1099" s="167">
        <v>1</v>
      </c>
      <c r="B1099" s="168" t="s">
        <v>182</v>
      </c>
      <c r="C1099" s="169">
        <f>SUM(C1101,C1108,C1115,C1124,C1133,C1138,C1145,C1150,C1161,C1167)</f>
        <v>0</v>
      </c>
      <c r="D1099" s="170"/>
    </row>
    <row r="1100" spans="1:4" x14ac:dyDescent="0.2">
      <c r="A1100" s="167"/>
      <c r="B1100" s="185"/>
      <c r="C1100" s="172"/>
      <c r="D1100" s="170"/>
    </row>
    <row r="1101" spans="1:4" x14ac:dyDescent="0.2">
      <c r="A1101" s="171" t="s">
        <v>184</v>
      </c>
      <c r="B1101" s="168" t="s">
        <v>185</v>
      </c>
      <c r="C1101" s="172">
        <f>SUM(C1102:C1106)</f>
        <v>0</v>
      </c>
      <c r="D1101" s="170"/>
    </row>
    <row r="1102" spans="1:4" x14ac:dyDescent="0.2">
      <c r="A1102" s="173" t="s">
        <v>186</v>
      </c>
      <c r="B1102" s="174" t="s">
        <v>187</v>
      </c>
      <c r="C1102" s="152">
        <v>0</v>
      </c>
      <c r="D1102" s="175"/>
    </row>
    <row r="1103" spans="1:4" ht="25.5" x14ac:dyDescent="0.2">
      <c r="A1103" s="173" t="s">
        <v>188</v>
      </c>
      <c r="B1103" s="174" t="s">
        <v>189</v>
      </c>
      <c r="C1103" s="152">
        <v>0</v>
      </c>
      <c r="D1103" s="175"/>
    </row>
    <row r="1104" spans="1:4" x14ac:dyDescent="0.2">
      <c r="A1104" s="173" t="s">
        <v>190</v>
      </c>
      <c r="B1104" s="174" t="s">
        <v>191</v>
      </c>
      <c r="C1104" s="152">
        <v>0</v>
      </c>
      <c r="D1104" s="175"/>
    </row>
    <row r="1105" spans="1:4" ht="25.5" x14ac:dyDescent="0.2">
      <c r="A1105" s="173" t="s">
        <v>192</v>
      </c>
      <c r="B1105" s="174" t="s">
        <v>193</v>
      </c>
      <c r="C1105" s="152">
        <v>0</v>
      </c>
      <c r="D1105" s="175"/>
    </row>
    <row r="1106" spans="1:4" x14ac:dyDescent="0.2">
      <c r="A1106" s="173" t="s">
        <v>194</v>
      </c>
      <c r="B1106" s="174" t="s">
        <v>195</v>
      </c>
      <c r="C1106" s="152">
        <v>0</v>
      </c>
      <c r="D1106" s="175"/>
    </row>
    <row r="1107" spans="1:4" x14ac:dyDescent="0.2">
      <c r="A1107" s="176"/>
      <c r="B1107" s="177"/>
      <c r="C1107" s="152"/>
      <c r="D1107" s="175"/>
    </row>
    <row r="1108" spans="1:4" x14ac:dyDescent="0.2">
      <c r="A1108" s="171" t="s">
        <v>196</v>
      </c>
      <c r="B1108" s="168" t="s">
        <v>197</v>
      </c>
      <c r="C1108" s="172">
        <f>SUM(C1109:C1113)</f>
        <v>0</v>
      </c>
      <c r="D1108" s="170"/>
    </row>
    <row r="1109" spans="1:4" x14ac:dyDescent="0.2">
      <c r="A1109" s="173" t="s">
        <v>198</v>
      </c>
      <c r="B1109" s="174" t="s">
        <v>199</v>
      </c>
      <c r="C1109" s="152">
        <v>0</v>
      </c>
      <c r="D1109" s="175"/>
    </row>
    <row r="1110" spans="1:4" x14ac:dyDescent="0.2">
      <c r="A1110" s="173" t="s">
        <v>200</v>
      </c>
      <c r="B1110" s="174" t="s">
        <v>201</v>
      </c>
      <c r="C1110" s="152">
        <v>0</v>
      </c>
      <c r="D1110" s="175"/>
    </row>
    <row r="1111" spans="1:4" x14ac:dyDescent="0.2">
      <c r="A1111" s="173" t="s">
        <v>202</v>
      </c>
      <c r="B1111" s="174" t="s">
        <v>203</v>
      </c>
      <c r="C1111" s="152">
        <v>0</v>
      </c>
      <c r="D1111" s="175"/>
    </row>
    <row r="1112" spans="1:4" x14ac:dyDescent="0.2">
      <c r="A1112" s="173" t="s">
        <v>204</v>
      </c>
      <c r="B1112" s="174" t="s">
        <v>205</v>
      </c>
      <c r="C1112" s="152">
        <v>0</v>
      </c>
      <c r="D1112" s="175"/>
    </row>
    <row r="1113" spans="1:4" x14ac:dyDescent="0.2">
      <c r="A1113" s="173" t="s">
        <v>206</v>
      </c>
      <c r="B1113" s="174" t="s">
        <v>207</v>
      </c>
      <c r="C1113" s="152">
        <v>0</v>
      </c>
      <c r="D1113" s="175"/>
    </row>
    <row r="1114" spans="1:4" x14ac:dyDescent="0.2">
      <c r="A1114" s="176"/>
      <c r="B1114" s="177"/>
      <c r="C1114" s="172"/>
      <c r="D1114" s="170"/>
    </row>
    <row r="1115" spans="1:4" ht="25.5" x14ac:dyDescent="0.2">
      <c r="A1115" s="171" t="s">
        <v>208</v>
      </c>
      <c r="B1115" s="178" t="s">
        <v>209</v>
      </c>
      <c r="C1115" s="172">
        <f>SUM(C1116:C1122)</f>
        <v>0</v>
      </c>
      <c r="D1115" s="170"/>
    </row>
    <row r="1116" spans="1:4" x14ac:dyDescent="0.2">
      <c r="A1116" s="173" t="s">
        <v>210</v>
      </c>
      <c r="B1116" s="174" t="s">
        <v>211</v>
      </c>
      <c r="C1116" s="152">
        <v>0</v>
      </c>
      <c r="D1116" s="175"/>
    </row>
    <row r="1117" spans="1:4" x14ac:dyDescent="0.2">
      <c r="A1117" s="173" t="s">
        <v>212</v>
      </c>
      <c r="B1117" s="174" t="s">
        <v>213</v>
      </c>
      <c r="C1117" s="152">
        <v>0</v>
      </c>
      <c r="D1117" s="175"/>
    </row>
    <row r="1118" spans="1:4" x14ac:dyDescent="0.2">
      <c r="A1118" s="173" t="s">
        <v>214</v>
      </c>
      <c r="B1118" s="174" t="s">
        <v>215</v>
      </c>
      <c r="C1118" s="152"/>
      <c r="D1118" s="175"/>
    </row>
    <row r="1119" spans="1:4" x14ac:dyDescent="0.2">
      <c r="A1119" s="173" t="s">
        <v>216</v>
      </c>
      <c r="B1119" s="174" t="s">
        <v>217</v>
      </c>
      <c r="C1119" s="152">
        <v>0</v>
      </c>
      <c r="D1119" s="175"/>
    </row>
    <row r="1120" spans="1:4" x14ac:dyDescent="0.2">
      <c r="A1120" s="173" t="s">
        <v>218</v>
      </c>
      <c r="B1120" s="174" t="s">
        <v>219</v>
      </c>
      <c r="C1120" s="152">
        <v>0</v>
      </c>
      <c r="D1120" s="175"/>
    </row>
    <row r="1121" spans="1:4" ht="25.5" x14ac:dyDescent="0.2">
      <c r="A1121" s="173" t="s">
        <v>220</v>
      </c>
      <c r="B1121" s="174" t="s">
        <v>221</v>
      </c>
      <c r="C1121" s="152">
        <v>0</v>
      </c>
      <c r="D1121" s="175"/>
    </row>
    <row r="1122" spans="1:4" ht="25.5" x14ac:dyDescent="0.2">
      <c r="A1122" s="173" t="s">
        <v>222</v>
      </c>
      <c r="B1122" s="174" t="s">
        <v>223</v>
      </c>
      <c r="C1122" s="152">
        <v>0</v>
      </c>
      <c r="D1122" s="175"/>
    </row>
    <row r="1123" spans="1:4" x14ac:dyDescent="0.2">
      <c r="A1123" s="176"/>
      <c r="B1123" s="177"/>
      <c r="C1123" s="152"/>
      <c r="D1123" s="175"/>
    </row>
    <row r="1124" spans="1:4" x14ac:dyDescent="0.2">
      <c r="A1124" s="171" t="s">
        <v>224</v>
      </c>
      <c r="B1124" s="168" t="s">
        <v>225</v>
      </c>
      <c r="C1124" s="172">
        <f>SUM(C1125:C1131)</f>
        <v>0</v>
      </c>
      <c r="D1124" s="170"/>
    </row>
    <row r="1125" spans="1:4" x14ac:dyDescent="0.2">
      <c r="A1125" s="173" t="s">
        <v>226</v>
      </c>
      <c r="B1125" s="174" t="s">
        <v>227</v>
      </c>
      <c r="C1125" s="152">
        <v>0</v>
      </c>
      <c r="D1125" s="175"/>
    </row>
    <row r="1126" spans="1:4" x14ac:dyDescent="0.2">
      <c r="A1126" s="173" t="s">
        <v>228</v>
      </c>
      <c r="B1126" s="174" t="s">
        <v>229</v>
      </c>
      <c r="C1126" s="152">
        <v>0</v>
      </c>
      <c r="D1126" s="175"/>
    </row>
    <row r="1127" spans="1:4" x14ac:dyDescent="0.2">
      <c r="A1127" s="173" t="s">
        <v>230</v>
      </c>
      <c r="B1127" s="174" t="s">
        <v>231</v>
      </c>
      <c r="C1127" s="152">
        <v>0</v>
      </c>
      <c r="D1127" s="175"/>
    </row>
    <row r="1128" spans="1:4" ht="25.5" x14ac:dyDescent="0.2">
      <c r="A1128" s="173" t="s">
        <v>232</v>
      </c>
      <c r="B1128" s="174" t="s">
        <v>233</v>
      </c>
      <c r="C1128" s="152">
        <v>0</v>
      </c>
      <c r="D1128" s="175"/>
    </row>
    <row r="1129" spans="1:4" ht="25.5" x14ac:dyDescent="0.2">
      <c r="A1129" s="173" t="s">
        <v>234</v>
      </c>
      <c r="B1129" s="174" t="s">
        <v>235</v>
      </c>
      <c r="C1129" s="152">
        <v>0</v>
      </c>
      <c r="D1129" s="175"/>
    </row>
    <row r="1130" spans="1:4" x14ac:dyDescent="0.2">
      <c r="A1130" s="173" t="s">
        <v>236</v>
      </c>
      <c r="B1130" s="174" t="s">
        <v>237</v>
      </c>
      <c r="C1130" s="152">
        <v>0</v>
      </c>
      <c r="D1130" s="175"/>
    </row>
    <row r="1131" spans="1:4" x14ac:dyDescent="0.2">
      <c r="A1131" s="173" t="s">
        <v>238</v>
      </c>
      <c r="B1131" s="174" t="s">
        <v>239</v>
      </c>
      <c r="C1131" s="152"/>
      <c r="D1131" s="175"/>
    </row>
    <row r="1132" spans="1:4" x14ac:dyDescent="0.2">
      <c r="A1132" s="176"/>
      <c r="B1132" s="177"/>
      <c r="C1132" s="152"/>
      <c r="D1132" s="175"/>
    </row>
    <row r="1133" spans="1:4" x14ac:dyDescent="0.2">
      <c r="A1133" s="171" t="s">
        <v>240</v>
      </c>
      <c r="B1133" s="168" t="s">
        <v>241</v>
      </c>
      <c r="C1133" s="172">
        <f>SUM(C1134++C1135+C1136)</f>
        <v>0</v>
      </c>
      <c r="D1133" s="170"/>
    </row>
    <row r="1134" spans="1:4" x14ac:dyDescent="0.2">
      <c r="A1134" s="173" t="s">
        <v>242</v>
      </c>
      <c r="B1134" s="174" t="s">
        <v>243</v>
      </c>
      <c r="C1134" s="152">
        <v>0</v>
      </c>
      <c r="D1134" s="175"/>
    </row>
    <row r="1135" spans="1:4" x14ac:dyDescent="0.2">
      <c r="A1135" s="173" t="s">
        <v>244</v>
      </c>
      <c r="B1135" s="174" t="s">
        <v>245</v>
      </c>
      <c r="C1135" s="152">
        <v>0</v>
      </c>
      <c r="D1135" s="175"/>
    </row>
    <row r="1136" spans="1:4" x14ac:dyDescent="0.2">
      <c r="A1136" s="173" t="s">
        <v>246</v>
      </c>
      <c r="B1136" s="174" t="s">
        <v>247</v>
      </c>
      <c r="C1136" s="152">
        <v>0</v>
      </c>
      <c r="D1136" s="175"/>
    </row>
    <row r="1137" spans="1:4" x14ac:dyDescent="0.2">
      <c r="A1137" s="176"/>
      <c r="B1137" s="177"/>
      <c r="C1137" s="152"/>
      <c r="D1137" s="175"/>
    </row>
    <row r="1138" spans="1:4" ht="25.5" x14ac:dyDescent="0.2">
      <c r="A1138" s="171" t="s">
        <v>248</v>
      </c>
      <c r="B1138" s="168" t="s">
        <v>249</v>
      </c>
      <c r="C1138" s="172">
        <f>SUM(C1139+C1142+C1143)</f>
        <v>0</v>
      </c>
      <c r="D1138" s="170"/>
    </row>
    <row r="1139" spans="1:4" x14ac:dyDescent="0.2">
      <c r="A1139" s="173" t="s">
        <v>250</v>
      </c>
      <c r="B1139" s="177" t="s">
        <v>251</v>
      </c>
      <c r="C1139" s="172">
        <f>SUM(C1140:C1141)</f>
        <v>0</v>
      </c>
      <c r="D1139" s="170"/>
    </row>
    <row r="1140" spans="1:4" x14ac:dyDescent="0.2">
      <c r="A1140" s="176" t="s">
        <v>252</v>
      </c>
      <c r="B1140" s="177" t="s">
        <v>253</v>
      </c>
      <c r="C1140" s="152">
        <v>0</v>
      </c>
      <c r="D1140" s="175"/>
    </row>
    <row r="1141" spans="1:4" ht="25.5" x14ac:dyDescent="0.2">
      <c r="A1141" s="176" t="s">
        <v>254</v>
      </c>
      <c r="B1141" s="177" t="s">
        <v>255</v>
      </c>
      <c r="C1141" s="152">
        <v>0</v>
      </c>
      <c r="D1141" s="175"/>
    </row>
    <row r="1142" spans="1:4" x14ac:dyDescent="0.2">
      <c r="A1142" s="173" t="s">
        <v>256</v>
      </c>
      <c r="B1142" s="174" t="s">
        <v>257</v>
      </c>
      <c r="C1142" s="152">
        <v>0</v>
      </c>
      <c r="D1142" s="175"/>
    </row>
    <row r="1143" spans="1:4" x14ac:dyDescent="0.2">
      <c r="A1143" s="173" t="s">
        <v>258</v>
      </c>
      <c r="B1143" s="174" t="s">
        <v>259</v>
      </c>
      <c r="C1143" s="152">
        <v>0</v>
      </c>
      <c r="D1143" s="175"/>
    </row>
    <row r="1144" spans="1:4" x14ac:dyDescent="0.2">
      <c r="A1144" s="176"/>
      <c r="B1144" s="177"/>
      <c r="C1144" s="152"/>
      <c r="D1144" s="175"/>
    </row>
    <row r="1145" spans="1:4" x14ac:dyDescent="0.2">
      <c r="A1145" s="171" t="s">
        <v>260</v>
      </c>
      <c r="B1145" s="168" t="s">
        <v>261</v>
      </c>
      <c r="C1145" s="169" t="s">
        <v>262</v>
      </c>
      <c r="D1145" s="170"/>
    </row>
    <row r="1146" spans="1:4" x14ac:dyDescent="0.2">
      <c r="A1146" s="173" t="s">
        <v>263</v>
      </c>
      <c r="B1146" s="174" t="s">
        <v>264</v>
      </c>
      <c r="C1146" s="179" t="s">
        <v>262</v>
      </c>
      <c r="D1146" s="175"/>
    </row>
    <row r="1147" spans="1:4" x14ac:dyDescent="0.2">
      <c r="A1147" s="173" t="s">
        <v>265</v>
      </c>
      <c r="B1147" s="174" t="s">
        <v>266</v>
      </c>
      <c r="C1147" s="152">
        <v>0</v>
      </c>
      <c r="D1147" s="175"/>
    </row>
    <row r="1148" spans="1:4" x14ac:dyDescent="0.2">
      <c r="A1148" s="173" t="s">
        <v>267</v>
      </c>
      <c r="B1148" s="174" t="s">
        <v>268</v>
      </c>
      <c r="C1148" s="152">
        <v>0</v>
      </c>
      <c r="D1148" s="175"/>
    </row>
    <row r="1149" spans="1:4" x14ac:dyDescent="0.2">
      <c r="A1149" s="176"/>
      <c r="B1149" s="177"/>
      <c r="C1149" s="152"/>
      <c r="D1149" s="175"/>
    </row>
    <row r="1150" spans="1:4" x14ac:dyDescent="0.2">
      <c r="A1150" s="171" t="s">
        <v>269</v>
      </c>
      <c r="B1150" s="168" t="s">
        <v>270</v>
      </c>
      <c r="C1150" s="172">
        <f>SUM(C1151:C1159)</f>
        <v>0</v>
      </c>
      <c r="D1150" s="170"/>
    </row>
    <row r="1151" spans="1:4" x14ac:dyDescent="0.2">
      <c r="A1151" s="173" t="s">
        <v>271</v>
      </c>
      <c r="B1151" s="174" t="s">
        <v>272</v>
      </c>
      <c r="C1151" s="152">
        <v>0</v>
      </c>
      <c r="D1151" s="175"/>
    </row>
    <row r="1152" spans="1:4" x14ac:dyDescent="0.2">
      <c r="A1152" s="173" t="s">
        <v>273</v>
      </c>
      <c r="B1152" s="174" t="s">
        <v>274</v>
      </c>
      <c r="C1152" s="152">
        <v>0</v>
      </c>
      <c r="D1152" s="175"/>
    </row>
    <row r="1153" spans="1:4" x14ac:dyDescent="0.2">
      <c r="A1153" s="173" t="s">
        <v>275</v>
      </c>
      <c r="B1153" s="174" t="s">
        <v>276</v>
      </c>
      <c r="C1153" s="152">
        <v>0</v>
      </c>
      <c r="D1153" s="175"/>
    </row>
    <row r="1154" spans="1:4" ht="25.5" x14ac:dyDescent="0.2">
      <c r="A1154" s="173" t="s">
        <v>277</v>
      </c>
      <c r="B1154" s="174" t="s">
        <v>278</v>
      </c>
      <c r="C1154" s="152">
        <v>0</v>
      </c>
      <c r="D1154" s="175"/>
    </row>
    <row r="1155" spans="1:4" ht="25.5" x14ac:dyDescent="0.2">
      <c r="A1155" s="173" t="s">
        <v>279</v>
      </c>
      <c r="B1155" s="174" t="s">
        <v>280</v>
      </c>
      <c r="C1155" s="152">
        <v>0</v>
      </c>
      <c r="D1155" s="175"/>
    </row>
    <row r="1156" spans="1:4" ht="25.5" x14ac:dyDescent="0.2">
      <c r="A1156" s="173" t="s">
        <v>281</v>
      </c>
      <c r="B1156" s="174" t="s">
        <v>282</v>
      </c>
      <c r="C1156" s="152">
        <v>0</v>
      </c>
      <c r="D1156" s="175"/>
    </row>
    <row r="1157" spans="1:4" x14ac:dyDescent="0.2">
      <c r="A1157" s="173" t="s">
        <v>283</v>
      </c>
      <c r="B1157" s="174" t="s">
        <v>284</v>
      </c>
      <c r="C1157" s="152">
        <v>0</v>
      </c>
      <c r="D1157" s="175"/>
    </row>
    <row r="1158" spans="1:4" ht="25.5" x14ac:dyDescent="0.2">
      <c r="A1158" s="173" t="s">
        <v>285</v>
      </c>
      <c r="B1158" s="174" t="s">
        <v>286</v>
      </c>
      <c r="C1158" s="152">
        <v>0</v>
      </c>
      <c r="D1158" s="175"/>
    </row>
    <row r="1159" spans="1:4" ht="25.5" x14ac:dyDescent="0.2">
      <c r="A1159" s="173" t="s">
        <v>287</v>
      </c>
      <c r="B1159" s="174" t="s">
        <v>288</v>
      </c>
      <c r="C1159" s="152">
        <v>0</v>
      </c>
      <c r="D1159" s="175"/>
    </row>
    <row r="1160" spans="1:4" x14ac:dyDescent="0.2">
      <c r="A1160" s="176"/>
      <c r="B1160" s="177"/>
      <c r="C1160" s="152"/>
      <c r="D1160" s="175"/>
    </row>
    <row r="1161" spans="1:4" x14ac:dyDescent="0.2">
      <c r="A1161" s="171" t="s">
        <v>289</v>
      </c>
      <c r="B1161" s="168" t="s">
        <v>290</v>
      </c>
      <c r="C1161" s="172">
        <f>SUM(C1162:C1165)</f>
        <v>0</v>
      </c>
      <c r="D1161" s="170"/>
    </row>
    <row r="1162" spans="1:4" x14ac:dyDescent="0.2">
      <c r="A1162" s="173" t="s">
        <v>291</v>
      </c>
      <c r="B1162" s="174" t="s">
        <v>292</v>
      </c>
      <c r="C1162" s="152">
        <v>0</v>
      </c>
      <c r="D1162" s="175"/>
    </row>
    <row r="1163" spans="1:4" x14ac:dyDescent="0.2">
      <c r="A1163" s="173" t="s">
        <v>293</v>
      </c>
      <c r="B1163" s="174" t="s">
        <v>294</v>
      </c>
      <c r="C1163" s="152">
        <v>0</v>
      </c>
      <c r="D1163" s="175"/>
    </row>
    <row r="1164" spans="1:4" x14ac:dyDescent="0.2">
      <c r="A1164" s="173" t="s">
        <v>295</v>
      </c>
      <c r="B1164" s="174" t="s">
        <v>296</v>
      </c>
      <c r="C1164" s="152">
        <v>0</v>
      </c>
      <c r="D1164" s="175"/>
    </row>
    <row r="1165" spans="1:4" x14ac:dyDescent="0.2">
      <c r="A1165" s="173" t="s">
        <v>297</v>
      </c>
      <c r="B1165" s="174" t="s">
        <v>298</v>
      </c>
      <c r="C1165" s="152">
        <v>0</v>
      </c>
      <c r="D1165" s="175"/>
    </row>
    <row r="1166" spans="1:4" x14ac:dyDescent="0.2">
      <c r="A1166" s="176"/>
      <c r="B1166" s="177"/>
      <c r="C1166" s="152"/>
      <c r="D1166" s="175"/>
    </row>
    <row r="1167" spans="1:4" x14ac:dyDescent="0.2">
      <c r="A1167" s="171" t="s">
        <v>299</v>
      </c>
      <c r="B1167" s="168" t="s">
        <v>300</v>
      </c>
      <c r="C1167" s="172">
        <f>SUM(C1168:C1173)</f>
        <v>0</v>
      </c>
      <c r="D1167" s="170"/>
    </row>
    <row r="1168" spans="1:4" x14ac:dyDescent="0.2">
      <c r="A1168" s="173" t="s">
        <v>301</v>
      </c>
      <c r="B1168" s="174" t="s">
        <v>302</v>
      </c>
      <c r="C1168" s="152">
        <v>0</v>
      </c>
      <c r="D1168" s="175"/>
    </row>
    <row r="1169" spans="1:4" x14ac:dyDescent="0.2">
      <c r="A1169" s="173" t="s">
        <v>303</v>
      </c>
      <c r="B1169" s="174" t="s">
        <v>304</v>
      </c>
      <c r="C1169" s="152">
        <v>0</v>
      </c>
      <c r="D1169" s="175"/>
    </row>
    <row r="1170" spans="1:4" x14ac:dyDescent="0.2">
      <c r="A1170" s="173" t="s">
        <v>305</v>
      </c>
      <c r="B1170" s="174" t="s">
        <v>306</v>
      </c>
      <c r="C1170" s="152">
        <v>0</v>
      </c>
      <c r="D1170" s="175"/>
    </row>
    <row r="1171" spans="1:4" ht="25.5" x14ac:dyDescent="0.2">
      <c r="A1171" s="173" t="s">
        <v>307</v>
      </c>
      <c r="B1171" s="174" t="s">
        <v>308</v>
      </c>
      <c r="C1171" s="152">
        <v>0</v>
      </c>
      <c r="D1171" s="175"/>
    </row>
    <row r="1172" spans="1:4" x14ac:dyDescent="0.2">
      <c r="A1172" s="173" t="s">
        <v>309</v>
      </c>
      <c r="B1172" s="174" t="s">
        <v>310</v>
      </c>
      <c r="C1172" s="152">
        <v>0</v>
      </c>
      <c r="D1172" s="175"/>
    </row>
    <row r="1173" spans="1:4" x14ac:dyDescent="0.2">
      <c r="A1173" s="173" t="s">
        <v>311</v>
      </c>
      <c r="B1173" s="174" t="s">
        <v>312</v>
      </c>
      <c r="C1173" s="180">
        <v>0</v>
      </c>
      <c r="D1173" s="181"/>
    </row>
    <row r="1174" spans="1:4" x14ac:dyDescent="0.2">
      <c r="A1174" s="182"/>
      <c r="B1174" s="183"/>
      <c r="C1174" s="184"/>
      <c r="D1174" s="162"/>
    </row>
    <row r="1175" spans="1:4" x14ac:dyDescent="0.2">
      <c r="A1175" s="167">
        <v>2</v>
      </c>
      <c r="B1175" s="168" t="s">
        <v>313</v>
      </c>
      <c r="C1175" s="172">
        <f>SUM(C1177+C1184+C1190+C1199+C1203+C1209)</f>
        <v>0</v>
      </c>
      <c r="D1175" s="170"/>
    </row>
    <row r="1176" spans="1:4" x14ac:dyDescent="0.2">
      <c r="A1176" s="167"/>
      <c r="B1176" s="185"/>
      <c r="C1176" s="152"/>
      <c r="D1176" s="175"/>
    </row>
    <row r="1177" spans="1:4" x14ac:dyDescent="0.2">
      <c r="A1177" s="182" t="s">
        <v>314</v>
      </c>
      <c r="B1177" s="168" t="s">
        <v>315</v>
      </c>
      <c r="C1177" s="172">
        <f>SUM(C1178:C1182)</f>
        <v>0</v>
      </c>
      <c r="D1177" s="170"/>
    </row>
    <row r="1178" spans="1:4" x14ac:dyDescent="0.2">
      <c r="A1178" s="173" t="s">
        <v>316</v>
      </c>
      <c r="B1178" s="174" t="s">
        <v>317</v>
      </c>
      <c r="C1178" s="152">
        <v>0</v>
      </c>
      <c r="D1178" s="175"/>
    </row>
    <row r="1179" spans="1:4" x14ac:dyDescent="0.2">
      <c r="A1179" s="173" t="s">
        <v>318</v>
      </c>
      <c r="B1179" s="174" t="s">
        <v>319</v>
      </c>
      <c r="C1179" s="152">
        <v>0</v>
      </c>
      <c r="D1179" s="175"/>
    </row>
    <row r="1180" spans="1:4" x14ac:dyDescent="0.2">
      <c r="A1180" s="173" t="s">
        <v>320</v>
      </c>
      <c r="B1180" s="174" t="s">
        <v>321</v>
      </c>
      <c r="C1180" s="152">
        <v>0</v>
      </c>
      <c r="D1180" s="175"/>
    </row>
    <row r="1181" spans="1:4" x14ac:dyDescent="0.2">
      <c r="A1181" s="173" t="s">
        <v>322</v>
      </c>
      <c r="B1181" s="174" t="s">
        <v>323</v>
      </c>
      <c r="C1181" s="152">
        <v>0</v>
      </c>
      <c r="D1181" s="175"/>
    </row>
    <row r="1182" spans="1:4" x14ac:dyDescent="0.2">
      <c r="A1182" s="173" t="s">
        <v>324</v>
      </c>
      <c r="B1182" s="174" t="s">
        <v>325</v>
      </c>
      <c r="C1182" s="152">
        <v>0</v>
      </c>
      <c r="D1182" s="175"/>
    </row>
    <row r="1183" spans="1:4" x14ac:dyDescent="0.2">
      <c r="A1183" s="186"/>
      <c r="B1183" s="177"/>
      <c r="C1183" s="152"/>
      <c r="D1183" s="175"/>
    </row>
    <row r="1184" spans="1:4" ht="25.5" x14ac:dyDescent="0.2">
      <c r="A1184" s="182" t="s">
        <v>326</v>
      </c>
      <c r="B1184" s="168" t="s">
        <v>327</v>
      </c>
      <c r="C1184" s="172">
        <f>SUM(C1185:C1188)</f>
        <v>0</v>
      </c>
      <c r="D1184" s="170"/>
    </row>
    <row r="1185" spans="1:4" x14ac:dyDescent="0.2">
      <c r="A1185" s="173" t="s">
        <v>328</v>
      </c>
      <c r="B1185" s="174" t="s">
        <v>329</v>
      </c>
      <c r="C1185" s="152">
        <v>0</v>
      </c>
      <c r="D1185" s="175"/>
    </row>
    <row r="1186" spans="1:4" x14ac:dyDescent="0.2">
      <c r="A1186" s="173" t="s">
        <v>330</v>
      </c>
      <c r="B1186" s="174" t="s">
        <v>331</v>
      </c>
      <c r="C1186" s="152">
        <v>0</v>
      </c>
      <c r="D1186" s="175"/>
    </row>
    <row r="1187" spans="1:4" x14ac:dyDescent="0.2">
      <c r="A1187" s="173" t="s">
        <v>332</v>
      </c>
      <c r="B1187" s="174" t="s">
        <v>333</v>
      </c>
      <c r="C1187" s="152">
        <v>0</v>
      </c>
      <c r="D1187" s="175"/>
    </row>
    <row r="1188" spans="1:4" x14ac:dyDescent="0.2">
      <c r="A1188" s="173" t="s">
        <v>334</v>
      </c>
      <c r="B1188" s="174" t="s">
        <v>335</v>
      </c>
      <c r="C1188" s="152">
        <v>0</v>
      </c>
      <c r="D1188" s="175"/>
    </row>
    <row r="1189" spans="1:4" x14ac:dyDescent="0.2">
      <c r="A1189" s="186"/>
      <c r="B1189" s="177"/>
      <c r="C1189" s="152"/>
      <c r="D1189" s="175"/>
    </row>
    <row r="1190" spans="1:4" ht="25.5" x14ac:dyDescent="0.2">
      <c r="A1190" s="182" t="s">
        <v>336</v>
      </c>
      <c r="B1190" s="168" t="s">
        <v>337</v>
      </c>
      <c r="C1190" s="172">
        <f>SUM(C1191:C1197)</f>
        <v>0</v>
      </c>
      <c r="D1190" s="170"/>
    </row>
    <row r="1191" spans="1:4" x14ac:dyDescent="0.2">
      <c r="A1191" s="173" t="s">
        <v>338</v>
      </c>
      <c r="B1191" s="174" t="s">
        <v>339</v>
      </c>
      <c r="C1191" s="152">
        <v>0</v>
      </c>
      <c r="D1191" s="175"/>
    </row>
    <row r="1192" spans="1:4" ht="25.5" x14ac:dyDescent="0.2">
      <c r="A1192" s="173" t="s">
        <v>340</v>
      </c>
      <c r="B1192" s="174" t="s">
        <v>341</v>
      </c>
      <c r="C1192" s="152">
        <v>0</v>
      </c>
      <c r="D1192" s="175"/>
    </row>
    <row r="1193" spans="1:4" x14ac:dyDescent="0.2">
      <c r="A1193" s="173" t="s">
        <v>342</v>
      </c>
      <c r="B1193" s="174" t="s">
        <v>343</v>
      </c>
      <c r="C1193" s="152">
        <v>0</v>
      </c>
      <c r="D1193" s="175"/>
    </row>
    <row r="1194" spans="1:4" ht="25.5" x14ac:dyDescent="0.2">
      <c r="A1194" s="173" t="s">
        <v>344</v>
      </c>
      <c r="B1194" s="174" t="s">
        <v>345</v>
      </c>
      <c r="C1194" s="152">
        <v>0</v>
      </c>
      <c r="D1194" s="175"/>
    </row>
    <row r="1195" spans="1:4" x14ac:dyDescent="0.2">
      <c r="A1195" s="173" t="s">
        <v>346</v>
      </c>
      <c r="B1195" s="174" t="s">
        <v>347</v>
      </c>
      <c r="C1195" s="152">
        <v>0</v>
      </c>
      <c r="D1195" s="175"/>
    </row>
    <row r="1196" spans="1:4" x14ac:dyDescent="0.2">
      <c r="A1196" s="173" t="s">
        <v>348</v>
      </c>
      <c r="B1196" s="174" t="s">
        <v>349</v>
      </c>
      <c r="C1196" s="152">
        <v>0</v>
      </c>
      <c r="D1196" s="175"/>
    </row>
    <row r="1197" spans="1:4" ht="25.5" x14ac:dyDescent="0.2">
      <c r="A1197" s="173" t="s">
        <v>350</v>
      </c>
      <c r="B1197" s="174" t="s">
        <v>351</v>
      </c>
      <c r="C1197" s="152">
        <v>0</v>
      </c>
      <c r="D1197" s="175"/>
    </row>
    <row r="1198" spans="1:4" x14ac:dyDescent="0.2">
      <c r="A1198" s="186"/>
      <c r="B1198" s="177"/>
      <c r="C1198" s="152"/>
      <c r="D1198" s="175"/>
    </row>
    <row r="1199" spans="1:4" ht="25.5" x14ac:dyDescent="0.2">
      <c r="A1199" s="182" t="s">
        <v>352</v>
      </c>
      <c r="B1199" s="168" t="s">
        <v>353</v>
      </c>
      <c r="C1199" s="172">
        <f>SUM(C1200:C1201)</f>
        <v>0</v>
      </c>
      <c r="D1199" s="170"/>
    </row>
    <row r="1200" spans="1:4" x14ac:dyDescent="0.2">
      <c r="A1200" s="173" t="s">
        <v>354</v>
      </c>
      <c r="B1200" s="174" t="s">
        <v>355</v>
      </c>
      <c r="C1200" s="152">
        <v>0</v>
      </c>
      <c r="D1200" s="175"/>
    </row>
    <row r="1201" spans="1:4" x14ac:dyDescent="0.2">
      <c r="A1201" s="173" t="s">
        <v>356</v>
      </c>
      <c r="B1201" s="174" t="s">
        <v>357</v>
      </c>
      <c r="C1201" s="152">
        <v>0</v>
      </c>
      <c r="D1201" s="175"/>
    </row>
    <row r="1202" spans="1:4" x14ac:dyDescent="0.2">
      <c r="A1202" s="186"/>
      <c r="B1202" s="177"/>
      <c r="C1202" s="152"/>
      <c r="D1202" s="175"/>
    </row>
    <row r="1203" spans="1:4" ht="25.5" x14ac:dyDescent="0.2">
      <c r="A1203" s="182" t="s">
        <v>358</v>
      </c>
      <c r="B1203" s="168" t="s">
        <v>359</v>
      </c>
      <c r="C1203" s="172">
        <f>SUM(C1204:C1207)</f>
        <v>0</v>
      </c>
      <c r="D1203" s="170"/>
    </row>
    <row r="1204" spans="1:4" x14ac:dyDescent="0.2">
      <c r="A1204" s="173" t="s">
        <v>360</v>
      </c>
      <c r="B1204" s="174" t="s">
        <v>361</v>
      </c>
      <c r="C1204" s="152">
        <v>0</v>
      </c>
      <c r="D1204" s="175"/>
    </row>
    <row r="1205" spans="1:4" x14ac:dyDescent="0.2">
      <c r="A1205" s="173" t="s">
        <v>362</v>
      </c>
      <c r="B1205" s="174" t="s">
        <v>363</v>
      </c>
      <c r="C1205" s="152">
        <v>0</v>
      </c>
      <c r="D1205" s="175"/>
    </row>
    <row r="1206" spans="1:4" x14ac:dyDescent="0.2">
      <c r="A1206" s="173" t="s">
        <v>364</v>
      </c>
      <c r="B1206" s="174" t="s">
        <v>365</v>
      </c>
      <c r="C1206" s="152">
        <v>0</v>
      </c>
      <c r="D1206" s="175"/>
    </row>
    <row r="1207" spans="1:4" ht="25.5" x14ac:dyDescent="0.2">
      <c r="A1207" s="173" t="s">
        <v>366</v>
      </c>
      <c r="B1207" s="174" t="s">
        <v>367</v>
      </c>
      <c r="C1207" s="152">
        <v>0</v>
      </c>
      <c r="D1207" s="175"/>
    </row>
    <row r="1208" spans="1:4" x14ac:dyDescent="0.2">
      <c r="A1208" s="186"/>
      <c r="B1208" s="177"/>
      <c r="C1208" s="152"/>
      <c r="D1208" s="175"/>
    </row>
    <row r="1209" spans="1:4" ht="25.5" x14ac:dyDescent="0.2">
      <c r="A1209" s="182" t="s">
        <v>368</v>
      </c>
      <c r="B1209" s="168" t="s">
        <v>369</v>
      </c>
      <c r="C1209" s="172">
        <f>SUM(C1210:C1217)</f>
        <v>0</v>
      </c>
      <c r="D1209" s="170"/>
    </row>
    <row r="1210" spans="1:4" x14ac:dyDescent="0.2">
      <c r="A1210" s="173" t="s">
        <v>370</v>
      </c>
      <c r="B1210" s="174" t="s">
        <v>371</v>
      </c>
      <c r="C1210" s="152"/>
      <c r="D1210" s="175"/>
    </row>
    <row r="1211" spans="1:4" ht="25.5" x14ac:dyDescent="0.2">
      <c r="A1211" s="173" t="s">
        <v>372</v>
      </c>
      <c r="B1211" s="174" t="s">
        <v>373</v>
      </c>
      <c r="C1211" s="152">
        <v>0</v>
      </c>
      <c r="D1211" s="175"/>
    </row>
    <row r="1212" spans="1:4" x14ac:dyDescent="0.2">
      <c r="A1212" s="173" t="s">
        <v>374</v>
      </c>
      <c r="B1212" s="174" t="s">
        <v>375</v>
      </c>
      <c r="C1212" s="152">
        <v>0</v>
      </c>
      <c r="D1212" s="175"/>
    </row>
    <row r="1213" spans="1:4" x14ac:dyDescent="0.2">
      <c r="A1213" s="173" t="s">
        <v>376</v>
      </c>
      <c r="B1213" s="174" t="s">
        <v>377</v>
      </c>
      <c r="C1213" s="152">
        <v>0</v>
      </c>
      <c r="D1213" s="175"/>
    </row>
    <row r="1214" spans="1:4" x14ac:dyDescent="0.2">
      <c r="A1214" s="173" t="s">
        <v>378</v>
      </c>
      <c r="B1214" s="174" t="s">
        <v>379</v>
      </c>
      <c r="C1214" s="152">
        <v>0</v>
      </c>
      <c r="D1214" s="175"/>
    </row>
    <row r="1215" spans="1:4" ht="25.5" x14ac:dyDescent="0.2">
      <c r="A1215" s="173" t="s">
        <v>380</v>
      </c>
      <c r="B1215" s="174" t="s">
        <v>381</v>
      </c>
      <c r="C1215" s="152">
        <v>0</v>
      </c>
      <c r="D1215" s="175"/>
    </row>
    <row r="1216" spans="1:4" x14ac:dyDescent="0.2">
      <c r="A1216" s="173" t="s">
        <v>382</v>
      </c>
      <c r="B1216" s="174" t="s">
        <v>383</v>
      </c>
      <c r="C1216" s="152">
        <v>0</v>
      </c>
      <c r="D1216" s="175"/>
    </row>
    <row r="1217" spans="1:4" x14ac:dyDescent="0.2">
      <c r="A1217" s="173" t="s">
        <v>384</v>
      </c>
      <c r="B1217" s="174" t="s">
        <v>385</v>
      </c>
      <c r="C1217" s="152">
        <v>0</v>
      </c>
      <c r="D1217" s="175"/>
    </row>
    <row r="1218" spans="1:4" x14ac:dyDescent="0.2">
      <c r="A1218" s="173"/>
      <c r="B1218" s="177"/>
      <c r="C1218" s="152"/>
      <c r="D1218" s="175"/>
    </row>
    <row r="1219" spans="1:4" x14ac:dyDescent="0.2">
      <c r="A1219" s="167">
        <v>5</v>
      </c>
      <c r="B1219" s="187" t="s">
        <v>386</v>
      </c>
      <c r="C1219" s="172">
        <f>SUM(C1221+C1231+C1241+C1246)</f>
        <v>0</v>
      </c>
      <c r="D1219" s="170"/>
    </row>
    <row r="1220" spans="1:4" x14ac:dyDescent="0.2">
      <c r="A1220" s="186"/>
      <c r="B1220" s="177"/>
      <c r="C1220" s="152"/>
      <c r="D1220" s="175"/>
    </row>
    <row r="1221" spans="1:4" x14ac:dyDescent="0.2">
      <c r="A1221" s="188" t="s">
        <v>387</v>
      </c>
      <c r="B1221" s="168" t="s">
        <v>388</v>
      </c>
      <c r="C1221" s="172">
        <f>SUM(C1222:C1229)</f>
        <v>0</v>
      </c>
      <c r="D1221" s="170"/>
    </row>
    <row r="1222" spans="1:4" x14ac:dyDescent="0.2">
      <c r="A1222" s="189" t="s">
        <v>389</v>
      </c>
      <c r="B1222" s="174" t="s">
        <v>390</v>
      </c>
      <c r="C1222" s="152">
        <v>0</v>
      </c>
      <c r="D1222" s="175"/>
    </row>
    <row r="1223" spans="1:4" x14ac:dyDescent="0.2">
      <c r="A1223" s="189" t="s">
        <v>391</v>
      </c>
      <c r="B1223" s="174" t="s">
        <v>392</v>
      </c>
      <c r="C1223" s="152">
        <v>0</v>
      </c>
      <c r="D1223" s="175"/>
    </row>
    <row r="1224" spans="1:4" x14ac:dyDescent="0.2">
      <c r="A1224" s="189" t="s">
        <v>393</v>
      </c>
      <c r="B1224" s="174" t="s">
        <v>394</v>
      </c>
      <c r="C1224" s="152"/>
      <c r="D1224" s="175"/>
    </row>
    <row r="1225" spans="1:4" x14ac:dyDescent="0.2">
      <c r="A1225" s="189" t="s">
        <v>395</v>
      </c>
      <c r="B1225" s="174" t="s">
        <v>396</v>
      </c>
      <c r="C1225" s="152"/>
      <c r="D1225" s="175"/>
    </row>
    <row r="1226" spans="1:4" x14ac:dyDescent="0.2">
      <c r="A1226" s="189" t="s">
        <v>397</v>
      </c>
      <c r="B1226" s="174" t="s">
        <v>398</v>
      </c>
      <c r="C1226" s="152"/>
      <c r="D1226" s="175"/>
    </row>
    <row r="1227" spans="1:4" ht="25.5" x14ac:dyDescent="0.2">
      <c r="A1227" s="189" t="s">
        <v>399</v>
      </c>
      <c r="B1227" s="174" t="s">
        <v>400</v>
      </c>
      <c r="C1227" s="152"/>
      <c r="D1227" s="175"/>
    </row>
    <row r="1228" spans="1:4" ht="25.5" x14ac:dyDescent="0.2">
      <c r="A1228" s="189" t="s">
        <v>401</v>
      </c>
      <c r="B1228" s="174" t="s">
        <v>402</v>
      </c>
      <c r="C1228" s="152"/>
      <c r="D1228" s="175"/>
    </row>
    <row r="1229" spans="1:4" x14ac:dyDescent="0.2">
      <c r="A1229" s="189" t="s">
        <v>403</v>
      </c>
      <c r="B1229" s="174" t="s">
        <v>404</v>
      </c>
      <c r="C1229" s="152">
        <v>0</v>
      </c>
      <c r="D1229" s="175"/>
    </row>
    <row r="1230" spans="1:4" x14ac:dyDescent="0.2">
      <c r="A1230" s="189"/>
      <c r="B1230" s="174"/>
      <c r="C1230" s="152"/>
      <c r="D1230" s="175"/>
    </row>
    <row r="1231" spans="1:4" ht="25.5" x14ac:dyDescent="0.2">
      <c r="A1231" s="188" t="s">
        <v>405</v>
      </c>
      <c r="B1231" s="168" t="s">
        <v>406</v>
      </c>
      <c r="C1231" s="172">
        <f>SUM(C1232:C1239)</f>
        <v>0</v>
      </c>
      <c r="D1231" s="170"/>
    </row>
    <row r="1232" spans="1:4" x14ac:dyDescent="0.2">
      <c r="A1232" s="189" t="s">
        <v>407</v>
      </c>
      <c r="B1232" s="174" t="s">
        <v>408</v>
      </c>
      <c r="C1232" s="152">
        <v>0</v>
      </c>
      <c r="D1232" s="175"/>
    </row>
    <row r="1233" spans="1:4" x14ac:dyDescent="0.2">
      <c r="A1233" s="189" t="s">
        <v>409</v>
      </c>
      <c r="B1233" s="174" t="s">
        <v>410</v>
      </c>
      <c r="C1233" s="152">
        <v>0</v>
      </c>
      <c r="D1233" s="175"/>
    </row>
    <row r="1234" spans="1:4" x14ac:dyDescent="0.2">
      <c r="A1234" s="189" t="s">
        <v>411</v>
      </c>
      <c r="B1234" s="174" t="s">
        <v>412</v>
      </c>
      <c r="C1234" s="152">
        <v>0</v>
      </c>
      <c r="D1234" s="175"/>
    </row>
    <row r="1235" spans="1:4" x14ac:dyDescent="0.2">
      <c r="A1235" s="189" t="s">
        <v>413</v>
      </c>
      <c r="B1235" s="174" t="s">
        <v>414</v>
      </c>
      <c r="C1235" s="152">
        <v>0</v>
      </c>
      <c r="D1235" s="175"/>
    </row>
    <row r="1236" spans="1:4" x14ac:dyDescent="0.2">
      <c r="A1236" s="189" t="s">
        <v>415</v>
      </c>
      <c r="B1236" s="174" t="s">
        <v>416</v>
      </c>
      <c r="C1236" s="152">
        <v>0</v>
      </c>
      <c r="D1236" s="175"/>
    </row>
    <row r="1237" spans="1:4" x14ac:dyDescent="0.2">
      <c r="A1237" s="189" t="s">
        <v>417</v>
      </c>
      <c r="B1237" s="174" t="s">
        <v>418</v>
      </c>
      <c r="C1237" s="152">
        <v>0</v>
      </c>
      <c r="D1237" s="175"/>
    </row>
    <row r="1238" spans="1:4" x14ac:dyDescent="0.2">
      <c r="A1238" s="189" t="s">
        <v>419</v>
      </c>
      <c r="B1238" s="174" t="s">
        <v>420</v>
      </c>
      <c r="C1238" s="152">
        <v>0</v>
      </c>
      <c r="D1238" s="175"/>
    </row>
    <row r="1239" spans="1:4" ht="25.5" x14ac:dyDescent="0.2">
      <c r="A1239" s="189" t="s">
        <v>421</v>
      </c>
      <c r="B1239" s="174" t="s">
        <v>422</v>
      </c>
      <c r="C1239" s="152">
        <v>0</v>
      </c>
      <c r="D1239" s="175"/>
    </row>
    <row r="1240" spans="1:4" x14ac:dyDescent="0.2">
      <c r="A1240" s="189"/>
      <c r="B1240" s="174"/>
      <c r="C1240" s="152"/>
      <c r="D1240" s="175"/>
    </row>
    <row r="1241" spans="1:4" x14ac:dyDescent="0.2">
      <c r="A1241" s="188" t="s">
        <v>423</v>
      </c>
      <c r="B1241" s="168" t="s">
        <v>424</v>
      </c>
      <c r="C1241" s="172">
        <f>SUM(C1242:C1244)</f>
        <v>0</v>
      </c>
      <c r="D1241" s="170"/>
    </row>
    <row r="1242" spans="1:4" x14ac:dyDescent="0.2">
      <c r="A1242" s="189" t="s">
        <v>425</v>
      </c>
      <c r="B1242" s="174" t="s">
        <v>426</v>
      </c>
      <c r="C1242" s="152">
        <v>0</v>
      </c>
      <c r="D1242" s="175"/>
    </row>
    <row r="1243" spans="1:4" x14ac:dyDescent="0.2">
      <c r="A1243" s="189" t="s">
        <v>427</v>
      </c>
      <c r="B1243" s="174" t="s">
        <v>428</v>
      </c>
      <c r="C1243" s="152">
        <v>0</v>
      </c>
      <c r="D1243" s="175"/>
    </row>
    <row r="1244" spans="1:4" x14ac:dyDescent="0.2">
      <c r="A1244" s="189" t="s">
        <v>429</v>
      </c>
      <c r="B1244" s="174" t="s">
        <v>430</v>
      </c>
      <c r="C1244" s="152">
        <v>0</v>
      </c>
      <c r="D1244" s="175"/>
    </row>
    <row r="1245" spans="1:4" x14ac:dyDescent="0.2">
      <c r="A1245" s="189"/>
      <c r="B1245" s="174"/>
      <c r="C1245" s="152"/>
      <c r="D1245" s="175"/>
    </row>
    <row r="1246" spans="1:4" x14ac:dyDescent="0.2">
      <c r="A1246" s="188" t="s">
        <v>431</v>
      </c>
      <c r="B1246" s="168" t="s">
        <v>432</v>
      </c>
      <c r="C1246" s="172">
        <f>SUM(C1247:C1250)</f>
        <v>0</v>
      </c>
      <c r="D1246" s="170"/>
    </row>
    <row r="1247" spans="1:4" x14ac:dyDescent="0.2">
      <c r="A1247" s="189" t="s">
        <v>433</v>
      </c>
      <c r="B1247" s="174" t="s">
        <v>434</v>
      </c>
      <c r="C1247" s="152">
        <v>0</v>
      </c>
      <c r="D1247" s="175"/>
    </row>
    <row r="1248" spans="1:4" x14ac:dyDescent="0.2">
      <c r="A1248" s="189" t="s">
        <v>435</v>
      </c>
      <c r="B1248" s="174" t="s">
        <v>436</v>
      </c>
      <c r="C1248" s="152">
        <v>0</v>
      </c>
      <c r="D1248" s="175"/>
    </row>
    <row r="1249" spans="1:4" x14ac:dyDescent="0.2">
      <c r="A1249" s="189" t="s">
        <v>437</v>
      </c>
      <c r="B1249" s="174" t="s">
        <v>438</v>
      </c>
      <c r="C1249" s="152">
        <v>0</v>
      </c>
      <c r="D1249" s="175"/>
    </row>
    <row r="1250" spans="1:4" x14ac:dyDescent="0.2">
      <c r="A1250" s="189" t="s">
        <v>439</v>
      </c>
      <c r="B1250" s="174" t="s">
        <v>440</v>
      </c>
      <c r="C1250" s="152">
        <v>0</v>
      </c>
      <c r="D1250" s="175"/>
    </row>
    <row r="1252" spans="1:4" ht="25.5" x14ac:dyDescent="0.2">
      <c r="A1252" s="192" t="str">
        <f>'5. Vigilancia  '!B39</f>
        <v>RE.3.MM Medidas minimizadoras del riesgo</v>
      </c>
      <c r="B1252" s="160" t="s">
        <v>177</v>
      </c>
      <c r="C1252" s="152">
        <f>SUM(C1254,C1330,C1374)</f>
        <v>0</v>
      </c>
      <c r="D1252" s="162"/>
    </row>
    <row r="1253" spans="1:4" x14ac:dyDescent="0.2">
      <c r="A1253" s="163" t="s">
        <v>178</v>
      </c>
      <c r="B1253" s="164" t="s">
        <v>179</v>
      </c>
      <c r="C1253" s="165" t="s">
        <v>180</v>
      </c>
      <c r="D1253" s="166" t="s">
        <v>181</v>
      </c>
    </row>
    <row r="1254" spans="1:4" x14ac:dyDescent="0.2">
      <c r="A1254" s="167">
        <v>1</v>
      </c>
      <c r="B1254" s="168" t="s">
        <v>182</v>
      </c>
      <c r="C1254" s="169">
        <f>SUM(C1256,C1263,C1270,C1279,C1288,C1293,C1300,C1305,C1316,C1322)</f>
        <v>0</v>
      </c>
      <c r="D1254" s="170"/>
    </row>
    <row r="1255" spans="1:4" x14ac:dyDescent="0.2">
      <c r="A1255" s="167"/>
      <c r="B1255" s="185"/>
      <c r="C1255" s="172"/>
      <c r="D1255" s="170"/>
    </row>
    <row r="1256" spans="1:4" x14ac:dyDescent="0.2">
      <c r="A1256" s="171" t="s">
        <v>184</v>
      </c>
      <c r="B1256" s="168" t="s">
        <v>185</v>
      </c>
      <c r="C1256" s="172">
        <f>SUM(C1257:C1261)</f>
        <v>0</v>
      </c>
      <c r="D1256" s="170"/>
    </row>
    <row r="1257" spans="1:4" x14ac:dyDescent="0.2">
      <c r="A1257" s="173" t="s">
        <v>186</v>
      </c>
      <c r="B1257" s="174" t="s">
        <v>187</v>
      </c>
      <c r="C1257" s="152">
        <v>0</v>
      </c>
      <c r="D1257" s="175"/>
    </row>
    <row r="1258" spans="1:4" ht="25.5" x14ac:dyDescent="0.2">
      <c r="A1258" s="173" t="s">
        <v>188</v>
      </c>
      <c r="B1258" s="174" t="s">
        <v>189</v>
      </c>
      <c r="C1258" s="152">
        <v>0</v>
      </c>
      <c r="D1258" s="175"/>
    </row>
    <row r="1259" spans="1:4" x14ac:dyDescent="0.2">
      <c r="A1259" s="173" t="s">
        <v>190</v>
      </c>
      <c r="B1259" s="174" t="s">
        <v>191</v>
      </c>
      <c r="C1259" s="152">
        <v>0</v>
      </c>
      <c r="D1259" s="175"/>
    </row>
    <row r="1260" spans="1:4" ht="25.5" x14ac:dyDescent="0.2">
      <c r="A1260" s="173" t="s">
        <v>192</v>
      </c>
      <c r="B1260" s="174" t="s">
        <v>193</v>
      </c>
      <c r="C1260" s="152">
        <v>0</v>
      </c>
      <c r="D1260" s="175"/>
    </row>
    <row r="1261" spans="1:4" x14ac:dyDescent="0.2">
      <c r="A1261" s="173" t="s">
        <v>194</v>
      </c>
      <c r="B1261" s="174" t="s">
        <v>195</v>
      </c>
      <c r="C1261" s="152">
        <v>0</v>
      </c>
      <c r="D1261" s="175"/>
    </row>
    <row r="1262" spans="1:4" x14ac:dyDescent="0.2">
      <c r="A1262" s="176"/>
      <c r="B1262" s="177"/>
      <c r="C1262" s="152"/>
      <c r="D1262" s="175"/>
    </row>
    <row r="1263" spans="1:4" x14ac:dyDescent="0.2">
      <c r="A1263" s="171" t="s">
        <v>196</v>
      </c>
      <c r="B1263" s="168" t="s">
        <v>197</v>
      </c>
      <c r="C1263" s="172">
        <f>SUM(C1264:C1268)</f>
        <v>0</v>
      </c>
      <c r="D1263" s="170"/>
    </row>
    <row r="1264" spans="1:4" x14ac:dyDescent="0.2">
      <c r="A1264" s="173" t="s">
        <v>198</v>
      </c>
      <c r="B1264" s="174" t="s">
        <v>199</v>
      </c>
      <c r="C1264" s="152">
        <v>0</v>
      </c>
      <c r="D1264" s="175"/>
    </row>
    <row r="1265" spans="1:4" x14ac:dyDescent="0.2">
      <c r="A1265" s="173" t="s">
        <v>200</v>
      </c>
      <c r="B1265" s="174" t="s">
        <v>201</v>
      </c>
      <c r="C1265" s="152">
        <v>0</v>
      </c>
      <c r="D1265" s="175"/>
    </row>
    <row r="1266" spans="1:4" x14ac:dyDescent="0.2">
      <c r="A1266" s="173" t="s">
        <v>202</v>
      </c>
      <c r="B1266" s="174" t="s">
        <v>203</v>
      </c>
      <c r="C1266" s="152">
        <v>0</v>
      </c>
      <c r="D1266" s="175"/>
    </row>
    <row r="1267" spans="1:4" x14ac:dyDescent="0.2">
      <c r="A1267" s="173" t="s">
        <v>204</v>
      </c>
      <c r="B1267" s="174" t="s">
        <v>205</v>
      </c>
      <c r="C1267" s="152">
        <v>0</v>
      </c>
      <c r="D1267" s="175"/>
    </row>
    <row r="1268" spans="1:4" x14ac:dyDescent="0.2">
      <c r="A1268" s="173" t="s">
        <v>206</v>
      </c>
      <c r="B1268" s="174" t="s">
        <v>207</v>
      </c>
      <c r="C1268" s="152">
        <v>0</v>
      </c>
      <c r="D1268" s="175"/>
    </row>
    <row r="1269" spans="1:4" x14ac:dyDescent="0.2">
      <c r="A1269" s="176"/>
      <c r="B1269" s="177"/>
      <c r="C1269" s="172"/>
      <c r="D1269" s="170"/>
    </row>
    <row r="1270" spans="1:4" ht="25.5" x14ac:dyDescent="0.2">
      <c r="A1270" s="171" t="s">
        <v>208</v>
      </c>
      <c r="B1270" s="178" t="s">
        <v>209</v>
      </c>
      <c r="C1270" s="172">
        <f>SUM(C1271:C1277)</f>
        <v>0</v>
      </c>
      <c r="D1270" s="170"/>
    </row>
    <row r="1271" spans="1:4" x14ac:dyDescent="0.2">
      <c r="A1271" s="173" t="s">
        <v>210</v>
      </c>
      <c r="B1271" s="174" t="s">
        <v>211</v>
      </c>
      <c r="C1271" s="152">
        <v>0</v>
      </c>
      <c r="D1271" s="175"/>
    </row>
    <row r="1272" spans="1:4" x14ac:dyDescent="0.2">
      <c r="A1272" s="173" t="s">
        <v>212</v>
      </c>
      <c r="B1272" s="174" t="s">
        <v>213</v>
      </c>
      <c r="C1272" s="152">
        <v>0</v>
      </c>
      <c r="D1272" s="175"/>
    </row>
    <row r="1273" spans="1:4" x14ac:dyDescent="0.2">
      <c r="A1273" s="173" t="s">
        <v>214</v>
      </c>
      <c r="B1273" s="174" t="s">
        <v>215</v>
      </c>
      <c r="C1273" s="152"/>
      <c r="D1273" s="175"/>
    </row>
    <row r="1274" spans="1:4" x14ac:dyDescent="0.2">
      <c r="A1274" s="173" t="s">
        <v>216</v>
      </c>
      <c r="B1274" s="174" t="s">
        <v>217</v>
      </c>
      <c r="C1274" s="152">
        <v>0</v>
      </c>
      <c r="D1274" s="175"/>
    </row>
    <row r="1275" spans="1:4" x14ac:dyDescent="0.2">
      <c r="A1275" s="173" t="s">
        <v>218</v>
      </c>
      <c r="B1275" s="174" t="s">
        <v>219</v>
      </c>
      <c r="C1275" s="152">
        <v>0</v>
      </c>
      <c r="D1275" s="175"/>
    </row>
    <row r="1276" spans="1:4" ht="25.5" x14ac:dyDescent="0.2">
      <c r="A1276" s="173" t="s">
        <v>220</v>
      </c>
      <c r="B1276" s="174" t="s">
        <v>221</v>
      </c>
      <c r="C1276" s="152">
        <v>0</v>
      </c>
      <c r="D1276" s="175"/>
    </row>
    <row r="1277" spans="1:4" ht="25.5" x14ac:dyDescent="0.2">
      <c r="A1277" s="173" t="s">
        <v>222</v>
      </c>
      <c r="B1277" s="174" t="s">
        <v>223</v>
      </c>
      <c r="C1277" s="152">
        <v>0</v>
      </c>
      <c r="D1277" s="175"/>
    </row>
    <row r="1278" spans="1:4" x14ac:dyDescent="0.2">
      <c r="A1278" s="176"/>
      <c r="B1278" s="177"/>
      <c r="C1278" s="152"/>
      <c r="D1278" s="175"/>
    </row>
    <row r="1279" spans="1:4" x14ac:dyDescent="0.2">
      <c r="A1279" s="171" t="s">
        <v>224</v>
      </c>
      <c r="B1279" s="168" t="s">
        <v>225</v>
      </c>
      <c r="C1279" s="172">
        <f>SUM(C1280:C1286)</f>
        <v>0</v>
      </c>
      <c r="D1279" s="170"/>
    </row>
    <row r="1280" spans="1:4" x14ac:dyDescent="0.2">
      <c r="A1280" s="173" t="s">
        <v>226</v>
      </c>
      <c r="B1280" s="174" t="s">
        <v>227</v>
      </c>
      <c r="C1280" s="152">
        <v>0</v>
      </c>
      <c r="D1280" s="175"/>
    </row>
    <row r="1281" spans="1:4" x14ac:dyDescent="0.2">
      <c r="A1281" s="173" t="s">
        <v>228</v>
      </c>
      <c r="B1281" s="174" t="s">
        <v>229</v>
      </c>
      <c r="C1281" s="152">
        <v>0</v>
      </c>
      <c r="D1281" s="175"/>
    </row>
    <row r="1282" spans="1:4" x14ac:dyDescent="0.2">
      <c r="A1282" s="173" t="s">
        <v>230</v>
      </c>
      <c r="B1282" s="174" t="s">
        <v>231</v>
      </c>
      <c r="C1282" s="152">
        <v>0</v>
      </c>
      <c r="D1282" s="175"/>
    </row>
    <row r="1283" spans="1:4" ht="25.5" x14ac:dyDescent="0.2">
      <c r="A1283" s="173" t="s">
        <v>232</v>
      </c>
      <c r="B1283" s="174" t="s">
        <v>233</v>
      </c>
      <c r="C1283" s="152">
        <v>0</v>
      </c>
      <c r="D1283" s="175"/>
    </row>
    <row r="1284" spans="1:4" ht="25.5" x14ac:dyDescent="0.2">
      <c r="A1284" s="173" t="s">
        <v>234</v>
      </c>
      <c r="B1284" s="174" t="s">
        <v>235</v>
      </c>
      <c r="C1284" s="152">
        <v>0</v>
      </c>
      <c r="D1284" s="175"/>
    </row>
    <row r="1285" spans="1:4" x14ac:dyDescent="0.2">
      <c r="A1285" s="173" t="s">
        <v>236</v>
      </c>
      <c r="B1285" s="174" t="s">
        <v>237</v>
      </c>
      <c r="C1285" s="152">
        <v>0</v>
      </c>
      <c r="D1285" s="175"/>
    </row>
    <row r="1286" spans="1:4" x14ac:dyDescent="0.2">
      <c r="A1286" s="173" t="s">
        <v>238</v>
      </c>
      <c r="B1286" s="174" t="s">
        <v>239</v>
      </c>
      <c r="C1286" s="152"/>
      <c r="D1286" s="175"/>
    </row>
    <row r="1287" spans="1:4" x14ac:dyDescent="0.2">
      <c r="A1287" s="176"/>
      <c r="B1287" s="177"/>
      <c r="C1287" s="152"/>
      <c r="D1287" s="175"/>
    </row>
    <row r="1288" spans="1:4" x14ac:dyDescent="0.2">
      <c r="A1288" s="171" t="s">
        <v>240</v>
      </c>
      <c r="B1288" s="168" t="s">
        <v>241</v>
      </c>
      <c r="C1288" s="172">
        <f>SUM(C1289++C1290+C1291)</f>
        <v>0</v>
      </c>
      <c r="D1288" s="170"/>
    </row>
    <row r="1289" spans="1:4" x14ac:dyDescent="0.2">
      <c r="A1289" s="173" t="s">
        <v>242</v>
      </c>
      <c r="B1289" s="174" t="s">
        <v>243</v>
      </c>
      <c r="C1289" s="152">
        <v>0</v>
      </c>
      <c r="D1289" s="175"/>
    </row>
    <row r="1290" spans="1:4" x14ac:dyDescent="0.2">
      <c r="A1290" s="173" t="s">
        <v>244</v>
      </c>
      <c r="B1290" s="174" t="s">
        <v>245</v>
      </c>
      <c r="C1290" s="152">
        <v>0</v>
      </c>
      <c r="D1290" s="175"/>
    </row>
    <row r="1291" spans="1:4" x14ac:dyDescent="0.2">
      <c r="A1291" s="173" t="s">
        <v>246</v>
      </c>
      <c r="B1291" s="174" t="s">
        <v>247</v>
      </c>
      <c r="C1291" s="152">
        <v>0</v>
      </c>
      <c r="D1291" s="175"/>
    </row>
    <row r="1292" spans="1:4" x14ac:dyDescent="0.2">
      <c r="A1292" s="176"/>
      <c r="B1292" s="177"/>
      <c r="C1292" s="152"/>
      <c r="D1292" s="175"/>
    </row>
    <row r="1293" spans="1:4" ht="25.5" x14ac:dyDescent="0.2">
      <c r="A1293" s="171" t="s">
        <v>248</v>
      </c>
      <c r="B1293" s="168" t="s">
        <v>249</v>
      </c>
      <c r="C1293" s="172">
        <f>SUM(C1294+C1297+C1298)</f>
        <v>0</v>
      </c>
      <c r="D1293" s="170"/>
    </row>
    <row r="1294" spans="1:4" x14ac:dyDescent="0.2">
      <c r="A1294" s="173" t="s">
        <v>250</v>
      </c>
      <c r="B1294" s="177" t="s">
        <v>251</v>
      </c>
      <c r="C1294" s="172">
        <f>SUM(C1295:C1296)</f>
        <v>0</v>
      </c>
      <c r="D1294" s="170"/>
    </row>
    <row r="1295" spans="1:4" x14ac:dyDescent="0.2">
      <c r="A1295" s="176" t="s">
        <v>252</v>
      </c>
      <c r="B1295" s="177" t="s">
        <v>253</v>
      </c>
      <c r="C1295" s="152">
        <v>0</v>
      </c>
      <c r="D1295" s="175"/>
    </row>
    <row r="1296" spans="1:4" ht="25.5" x14ac:dyDescent="0.2">
      <c r="A1296" s="176" t="s">
        <v>254</v>
      </c>
      <c r="B1296" s="177" t="s">
        <v>255</v>
      </c>
      <c r="C1296" s="152">
        <v>0</v>
      </c>
      <c r="D1296" s="175"/>
    </row>
    <row r="1297" spans="1:4" x14ac:dyDescent="0.2">
      <c r="A1297" s="173" t="s">
        <v>256</v>
      </c>
      <c r="B1297" s="174" t="s">
        <v>257</v>
      </c>
      <c r="C1297" s="152">
        <v>0</v>
      </c>
      <c r="D1297" s="175"/>
    </row>
    <row r="1298" spans="1:4" x14ac:dyDescent="0.2">
      <c r="A1298" s="173" t="s">
        <v>258</v>
      </c>
      <c r="B1298" s="174" t="s">
        <v>259</v>
      </c>
      <c r="C1298" s="152">
        <v>0</v>
      </c>
      <c r="D1298" s="175"/>
    </row>
    <row r="1299" spans="1:4" x14ac:dyDescent="0.2">
      <c r="A1299" s="176"/>
      <c r="B1299" s="177"/>
      <c r="C1299" s="152"/>
      <c r="D1299" s="175"/>
    </row>
    <row r="1300" spans="1:4" x14ac:dyDescent="0.2">
      <c r="A1300" s="171" t="s">
        <v>260</v>
      </c>
      <c r="B1300" s="168" t="s">
        <v>261</v>
      </c>
      <c r="C1300" s="169" t="s">
        <v>262</v>
      </c>
      <c r="D1300" s="170"/>
    </row>
    <row r="1301" spans="1:4" x14ac:dyDescent="0.2">
      <c r="A1301" s="173" t="s">
        <v>263</v>
      </c>
      <c r="B1301" s="174" t="s">
        <v>264</v>
      </c>
      <c r="C1301" s="179" t="s">
        <v>262</v>
      </c>
      <c r="D1301" s="175"/>
    </row>
    <row r="1302" spans="1:4" x14ac:dyDescent="0.2">
      <c r="A1302" s="173" t="s">
        <v>265</v>
      </c>
      <c r="B1302" s="174" t="s">
        <v>266</v>
      </c>
      <c r="C1302" s="152">
        <v>0</v>
      </c>
      <c r="D1302" s="175"/>
    </row>
    <row r="1303" spans="1:4" x14ac:dyDescent="0.2">
      <c r="A1303" s="173" t="s">
        <v>267</v>
      </c>
      <c r="B1303" s="174" t="s">
        <v>268</v>
      </c>
      <c r="C1303" s="152">
        <v>0</v>
      </c>
      <c r="D1303" s="175"/>
    </row>
    <row r="1304" spans="1:4" x14ac:dyDescent="0.2">
      <c r="A1304" s="176"/>
      <c r="B1304" s="177"/>
      <c r="C1304" s="152"/>
      <c r="D1304" s="175"/>
    </row>
    <row r="1305" spans="1:4" x14ac:dyDescent="0.2">
      <c r="A1305" s="171" t="s">
        <v>269</v>
      </c>
      <c r="B1305" s="168" t="s">
        <v>270</v>
      </c>
      <c r="C1305" s="172">
        <f>SUM(C1306:C1314)</f>
        <v>0</v>
      </c>
      <c r="D1305" s="170"/>
    </row>
    <row r="1306" spans="1:4" x14ac:dyDescent="0.2">
      <c r="A1306" s="173" t="s">
        <v>271</v>
      </c>
      <c r="B1306" s="174" t="s">
        <v>272</v>
      </c>
      <c r="C1306" s="152">
        <v>0</v>
      </c>
      <c r="D1306" s="175"/>
    </row>
    <row r="1307" spans="1:4" x14ac:dyDescent="0.2">
      <c r="A1307" s="173" t="s">
        <v>273</v>
      </c>
      <c r="B1307" s="174" t="s">
        <v>274</v>
      </c>
      <c r="C1307" s="152">
        <v>0</v>
      </c>
      <c r="D1307" s="175"/>
    </row>
    <row r="1308" spans="1:4" x14ac:dyDescent="0.2">
      <c r="A1308" s="173" t="s">
        <v>275</v>
      </c>
      <c r="B1308" s="174" t="s">
        <v>276</v>
      </c>
      <c r="C1308" s="152">
        <v>0</v>
      </c>
      <c r="D1308" s="175"/>
    </row>
    <row r="1309" spans="1:4" ht="25.5" x14ac:dyDescent="0.2">
      <c r="A1309" s="173" t="s">
        <v>277</v>
      </c>
      <c r="B1309" s="174" t="s">
        <v>278</v>
      </c>
      <c r="C1309" s="152">
        <v>0</v>
      </c>
      <c r="D1309" s="175"/>
    </row>
    <row r="1310" spans="1:4" ht="25.5" x14ac:dyDescent="0.2">
      <c r="A1310" s="173" t="s">
        <v>279</v>
      </c>
      <c r="B1310" s="174" t="s">
        <v>280</v>
      </c>
      <c r="C1310" s="152">
        <v>0</v>
      </c>
      <c r="D1310" s="175"/>
    </row>
    <row r="1311" spans="1:4" ht="25.5" x14ac:dyDescent="0.2">
      <c r="A1311" s="173" t="s">
        <v>281</v>
      </c>
      <c r="B1311" s="174" t="s">
        <v>282</v>
      </c>
      <c r="C1311" s="152">
        <v>0</v>
      </c>
      <c r="D1311" s="175"/>
    </row>
    <row r="1312" spans="1:4" x14ac:dyDescent="0.2">
      <c r="A1312" s="173" t="s">
        <v>283</v>
      </c>
      <c r="B1312" s="174" t="s">
        <v>284</v>
      </c>
      <c r="C1312" s="152">
        <v>0</v>
      </c>
      <c r="D1312" s="175"/>
    </row>
    <row r="1313" spans="1:4" ht="25.5" x14ac:dyDescent="0.2">
      <c r="A1313" s="173" t="s">
        <v>285</v>
      </c>
      <c r="B1313" s="174" t="s">
        <v>286</v>
      </c>
      <c r="C1313" s="152">
        <v>0</v>
      </c>
      <c r="D1313" s="175"/>
    </row>
    <row r="1314" spans="1:4" ht="25.5" x14ac:dyDescent="0.2">
      <c r="A1314" s="173" t="s">
        <v>287</v>
      </c>
      <c r="B1314" s="174" t="s">
        <v>288</v>
      </c>
      <c r="C1314" s="152">
        <v>0</v>
      </c>
      <c r="D1314" s="175"/>
    </row>
    <row r="1315" spans="1:4" x14ac:dyDescent="0.2">
      <c r="A1315" s="176"/>
      <c r="B1315" s="177"/>
      <c r="C1315" s="152"/>
      <c r="D1315" s="175"/>
    </row>
    <row r="1316" spans="1:4" x14ac:dyDescent="0.2">
      <c r="A1316" s="171" t="s">
        <v>289</v>
      </c>
      <c r="B1316" s="168" t="s">
        <v>290</v>
      </c>
      <c r="C1316" s="172">
        <f>SUM(C1317:C1320)</f>
        <v>0</v>
      </c>
      <c r="D1316" s="170"/>
    </row>
    <row r="1317" spans="1:4" x14ac:dyDescent="0.2">
      <c r="A1317" s="173" t="s">
        <v>291</v>
      </c>
      <c r="B1317" s="174" t="s">
        <v>292</v>
      </c>
      <c r="C1317" s="152">
        <v>0</v>
      </c>
      <c r="D1317" s="175"/>
    </row>
    <row r="1318" spans="1:4" x14ac:dyDescent="0.2">
      <c r="A1318" s="173" t="s">
        <v>293</v>
      </c>
      <c r="B1318" s="174" t="s">
        <v>294</v>
      </c>
      <c r="C1318" s="152">
        <v>0</v>
      </c>
      <c r="D1318" s="175"/>
    </row>
    <row r="1319" spans="1:4" x14ac:dyDescent="0.2">
      <c r="A1319" s="173" t="s">
        <v>295</v>
      </c>
      <c r="B1319" s="174" t="s">
        <v>296</v>
      </c>
      <c r="C1319" s="152">
        <v>0</v>
      </c>
      <c r="D1319" s="175"/>
    </row>
    <row r="1320" spans="1:4" x14ac:dyDescent="0.2">
      <c r="A1320" s="173" t="s">
        <v>297</v>
      </c>
      <c r="B1320" s="174" t="s">
        <v>298</v>
      </c>
      <c r="C1320" s="152">
        <v>0</v>
      </c>
      <c r="D1320" s="175"/>
    </row>
    <row r="1321" spans="1:4" x14ac:dyDescent="0.2">
      <c r="A1321" s="176"/>
      <c r="B1321" s="177"/>
      <c r="C1321" s="152"/>
      <c r="D1321" s="175"/>
    </row>
    <row r="1322" spans="1:4" x14ac:dyDescent="0.2">
      <c r="A1322" s="171" t="s">
        <v>299</v>
      </c>
      <c r="B1322" s="168" t="s">
        <v>300</v>
      </c>
      <c r="C1322" s="172">
        <f>SUM(C1323:C1328)</f>
        <v>0</v>
      </c>
      <c r="D1322" s="170"/>
    </row>
    <row r="1323" spans="1:4" x14ac:dyDescent="0.2">
      <c r="A1323" s="173" t="s">
        <v>301</v>
      </c>
      <c r="B1323" s="174" t="s">
        <v>302</v>
      </c>
      <c r="C1323" s="152">
        <v>0</v>
      </c>
      <c r="D1323" s="175"/>
    </row>
    <row r="1324" spans="1:4" x14ac:dyDescent="0.2">
      <c r="A1324" s="173" t="s">
        <v>303</v>
      </c>
      <c r="B1324" s="174" t="s">
        <v>304</v>
      </c>
      <c r="C1324" s="152">
        <v>0</v>
      </c>
      <c r="D1324" s="175"/>
    </row>
    <row r="1325" spans="1:4" x14ac:dyDescent="0.2">
      <c r="A1325" s="173" t="s">
        <v>305</v>
      </c>
      <c r="B1325" s="174" t="s">
        <v>306</v>
      </c>
      <c r="C1325" s="152">
        <v>0</v>
      </c>
      <c r="D1325" s="175"/>
    </row>
    <row r="1326" spans="1:4" ht="25.5" x14ac:dyDescent="0.2">
      <c r="A1326" s="173" t="s">
        <v>307</v>
      </c>
      <c r="B1326" s="174" t="s">
        <v>308</v>
      </c>
      <c r="C1326" s="152">
        <v>0</v>
      </c>
      <c r="D1326" s="175"/>
    </row>
    <row r="1327" spans="1:4" x14ac:dyDescent="0.2">
      <c r="A1327" s="173" t="s">
        <v>309</v>
      </c>
      <c r="B1327" s="174" t="s">
        <v>310</v>
      </c>
      <c r="C1327" s="152">
        <v>0</v>
      </c>
      <c r="D1327" s="175"/>
    </row>
    <row r="1328" spans="1:4" x14ac:dyDescent="0.2">
      <c r="A1328" s="173" t="s">
        <v>311</v>
      </c>
      <c r="B1328" s="174" t="s">
        <v>312</v>
      </c>
      <c r="C1328" s="180">
        <v>0</v>
      </c>
      <c r="D1328" s="181"/>
    </row>
    <row r="1329" spans="1:4" x14ac:dyDescent="0.2">
      <c r="A1329" s="182"/>
      <c r="B1329" s="183"/>
      <c r="C1329" s="184"/>
      <c r="D1329" s="162"/>
    </row>
    <row r="1330" spans="1:4" x14ac:dyDescent="0.2">
      <c r="A1330" s="167">
        <v>2</v>
      </c>
      <c r="B1330" s="168" t="s">
        <v>313</v>
      </c>
      <c r="C1330" s="172">
        <f>SUM(C1332+C1339+C1345+C1354+C1358+C1364)</f>
        <v>0</v>
      </c>
      <c r="D1330" s="170"/>
    </row>
    <row r="1331" spans="1:4" x14ac:dyDescent="0.2">
      <c r="A1331" s="167"/>
      <c r="B1331" s="185"/>
      <c r="C1331" s="152"/>
      <c r="D1331" s="175"/>
    </row>
    <row r="1332" spans="1:4" x14ac:dyDescent="0.2">
      <c r="A1332" s="182" t="s">
        <v>314</v>
      </c>
      <c r="B1332" s="168" t="s">
        <v>315</v>
      </c>
      <c r="C1332" s="172">
        <f>SUM(C1333:C1337)</f>
        <v>0</v>
      </c>
      <c r="D1332" s="170"/>
    </row>
    <row r="1333" spans="1:4" x14ac:dyDescent="0.2">
      <c r="A1333" s="173" t="s">
        <v>316</v>
      </c>
      <c r="B1333" s="174" t="s">
        <v>317</v>
      </c>
      <c r="C1333" s="152">
        <v>0</v>
      </c>
      <c r="D1333" s="175"/>
    </row>
    <row r="1334" spans="1:4" x14ac:dyDescent="0.2">
      <c r="A1334" s="173" t="s">
        <v>318</v>
      </c>
      <c r="B1334" s="174" t="s">
        <v>319</v>
      </c>
      <c r="C1334" s="152">
        <v>0</v>
      </c>
      <c r="D1334" s="175"/>
    </row>
    <row r="1335" spans="1:4" x14ac:dyDescent="0.2">
      <c r="A1335" s="173" t="s">
        <v>320</v>
      </c>
      <c r="B1335" s="174" t="s">
        <v>321</v>
      </c>
      <c r="C1335" s="152">
        <v>0</v>
      </c>
      <c r="D1335" s="175"/>
    </row>
    <row r="1336" spans="1:4" x14ac:dyDescent="0.2">
      <c r="A1336" s="173" t="s">
        <v>322</v>
      </c>
      <c r="B1336" s="174" t="s">
        <v>323</v>
      </c>
      <c r="C1336" s="152">
        <v>0</v>
      </c>
      <c r="D1336" s="175"/>
    </row>
    <row r="1337" spans="1:4" x14ac:dyDescent="0.2">
      <c r="A1337" s="173" t="s">
        <v>324</v>
      </c>
      <c r="B1337" s="174" t="s">
        <v>325</v>
      </c>
      <c r="C1337" s="152">
        <v>0</v>
      </c>
      <c r="D1337" s="175"/>
    </row>
    <row r="1338" spans="1:4" x14ac:dyDescent="0.2">
      <c r="A1338" s="186"/>
      <c r="B1338" s="177"/>
      <c r="C1338" s="152"/>
      <c r="D1338" s="175"/>
    </row>
    <row r="1339" spans="1:4" ht="25.5" x14ac:dyDescent="0.2">
      <c r="A1339" s="182" t="s">
        <v>326</v>
      </c>
      <c r="B1339" s="168" t="s">
        <v>327</v>
      </c>
      <c r="C1339" s="172">
        <f>SUM(C1340:C1343)</f>
        <v>0</v>
      </c>
      <c r="D1339" s="170"/>
    </row>
    <row r="1340" spans="1:4" x14ac:dyDescent="0.2">
      <c r="A1340" s="173" t="s">
        <v>328</v>
      </c>
      <c r="B1340" s="174" t="s">
        <v>329</v>
      </c>
      <c r="C1340" s="152">
        <v>0</v>
      </c>
      <c r="D1340" s="175"/>
    </row>
    <row r="1341" spans="1:4" x14ac:dyDescent="0.2">
      <c r="A1341" s="173" t="s">
        <v>330</v>
      </c>
      <c r="B1341" s="174" t="s">
        <v>331</v>
      </c>
      <c r="C1341" s="152">
        <v>0</v>
      </c>
      <c r="D1341" s="175"/>
    </row>
    <row r="1342" spans="1:4" x14ac:dyDescent="0.2">
      <c r="A1342" s="173" t="s">
        <v>332</v>
      </c>
      <c r="B1342" s="174" t="s">
        <v>333</v>
      </c>
      <c r="C1342" s="152">
        <v>0</v>
      </c>
      <c r="D1342" s="175"/>
    </row>
    <row r="1343" spans="1:4" x14ac:dyDescent="0.2">
      <c r="A1343" s="173" t="s">
        <v>334</v>
      </c>
      <c r="B1343" s="174" t="s">
        <v>335</v>
      </c>
      <c r="C1343" s="152">
        <v>0</v>
      </c>
      <c r="D1343" s="175"/>
    </row>
    <row r="1344" spans="1:4" x14ac:dyDescent="0.2">
      <c r="A1344" s="186"/>
      <c r="B1344" s="177"/>
      <c r="C1344" s="152"/>
      <c r="D1344" s="175"/>
    </row>
    <row r="1345" spans="1:4" ht="25.5" x14ac:dyDescent="0.2">
      <c r="A1345" s="182" t="s">
        <v>336</v>
      </c>
      <c r="B1345" s="168" t="s">
        <v>337</v>
      </c>
      <c r="C1345" s="172">
        <f>SUM(C1346:C1352)</f>
        <v>0</v>
      </c>
      <c r="D1345" s="170"/>
    </row>
    <row r="1346" spans="1:4" x14ac:dyDescent="0.2">
      <c r="A1346" s="173" t="s">
        <v>338</v>
      </c>
      <c r="B1346" s="174" t="s">
        <v>339</v>
      </c>
      <c r="C1346" s="152">
        <v>0</v>
      </c>
      <c r="D1346" s="175"/>
    </row>
    <row r="1347" spans="1:4" ht="25.5" x14ac:dyDescent="0.2">
      <c r="A1347" s="173" t="s">
        <v>340</v>
      </c>
      <c r="B1347" s="174" t="s">
        <v>341</v>
      </c>
      <c r="C1347" s="152">
        <v>0</v>
      </c>
      <c r="D1347" s="175"/>
    </row>
    <row r="1348" spans="1:4" x14ac:dyDescent="0.2">
      <c r="A1348" s="173" t="s">
        <v>342</v>
      </c>
      <c r="B1348" s="174" t="s">
        <v>343</v>
      </c>
      <c r="C1348" s="152">
        <v>0</v>
      </c>
      <c r="D1348" s="175"/>
    </row>
    <row r="1349" spans="1:4" ht="25.5" x14ac:dyDescent="0.2">
      <c r="A1349" s="173" t="s">
        <v>344</v>
      </c>
      <c r="B1349" s="174" t="s">
        <v>345</v>
      </c>
      <c r="C1349" s="152">
        <v>0</v>
      </c>
      <c r="D1349" s="175"/>
    </row>
    <row r="1350" spans="1:4" x14ac:dyDescent="0.2">
      <c r="A1350" s="173" t="s">
        <v>346</v>
      </c>
      <c r="B1350" s="174" t="s">
        <v>347</v>
      </c>
      <c r="C1350" s="152">
        <v>0</v>
      </c>
      <c r="D1350" s="175"/>
    </row>
    <row r="1351" spans="1:4" x14ac:dyDescent="0.2">
      <c r="A1351" s="173" t="s">
        <v>348</v>
      </c>
      <c r="B1351" s="174" t="s">
        <v>349</v>
      </c>
      <c r="C1351" s="152">
        <v>0</v>
      </c>
      <c r="D1351" s="175"/>
    </row>
    <row r="1352" spans="1:4" ht="25.5" x14ac:dyDescent="0.2">
      <c r="A1352" s="173" t="s">
        <v>350</v>
      </c>
      <c r="B1352" s="174" t="s">
        <v>351</v>
      </c>
      <c r="C1352" s="152">
        <v>0</v>
      </c>
      <c r="D1352" s="175"/>
    </row>
    <row r="1353" spans="1:4" x14ac:dyDescent="0.2">
      <c r="A1353" s="186"/>
      <c r="B1353" s="177"/>
      <c r="C1353" s="152"/>
      <c r="D1353" s="175"/>
    </row>
    <row r="1354" spans="1:4" ht="25.5" x14ac:dyDescent="0.2">
      <c r="A1354" s="182" t="s">
        <v>352</v>
      </c>
      <c r="B1354" s="168" t="s">
        <v>353</v>
      </c>
      <c r="C1354" s="172">
        <f>SUM(C1355:C1356)</f>
        <v>0</v>
      </c>
      <c r="D1354" s="170"/>
    </row>
    <row r="1355" spans="1:4" x14ac:dyDescent="0.2">
      <c r="A1355" s="173" t="s">
        <v>354</v>
      </c>
      <c r="B1355" s="174" t="s">
        <v>355</v>
      </c>
      <c r="C1355" s="152">
        <v>0</v>
      </c>
      <c r="D1355" s="175"/>
    </row>
    <row r="1356" spans="1:4" x14ac:dyDescent="0.2">
      <c r="A1356" s="173" t="s">
        <v>356</v>
      </c>
      <c r="B1356" s="174" t="s">
        <v>357</v>
      </c>
      <c r="C1356" s="152">
        <v>0</v>
      </c>
      <c r="D1356" s="175"/>
    </row>
    <row r="1357" spans="1:4" x14ac:dyDescent="0.2">
      <c r="A1357" s="186"/>
      <c r="B1357" s="177"/>
      <c r="C1357" s="152"/>
      <c r="D1357" s="175"/>
    </row>
    <row r="1358" spans="1:4" ht="25.5" x14ac:dyDescent="0.2">
      <c r="A1358" s="182" t="s">
        <v>358</v>
      </c>
      <c r="B1358" s="168" t="s">
        <v>359</v>
      </c>
      <c r="C1358" s="172">
        <f>SUM(C1359:C1362)</f>
        <v>0</v>
      </c>
      <c r="D1358" s="170"/>
    </row>
    <row r="1359" spans="1:4" x14ac:dyDescent="0.2">
      <c r="A1359" s="173" t="s">
        <v>360</v>
      </c>
      <c r="B1359" s="174" t="s">
        <v>361</v>
      </c>
      <c r="C1359" s="152">
        <v>0</v>
      </c>
      <c r="D1359" s="175"/>
    </row>
    <row r="1360" spans="1:4" x14ac:dyDescent="0.2">
      <c r="A1360" s="173" t="s">
        <v>362</v>
      </c>
      <c r="B1360" s="174" t="s">
        <v>363</v>
      </c>
      <c r="C1360" s="152">
        <v>0</v>
      </c>
      <c r="D1360" s="175"/>
    </row>
    <row r="1361" spans="1:4" x14ac:dyDescent="0.2">
      <c r="A1361" s="173" t="s">
        <v>364</v>
      </c>
      <c r="B1361" s="174" t="s">
        <v>365</v>
      </c>
      <c r="C1361" s="152">
        <v>0</v>
      </c>
      <c r="D1361" s="175"/>
    </row>
    <row r="1362" spans="1:4" ht="25.5" x14ac:dyDescent="0.2">
      <c r="A1362" s="173" t="s">
        <v>366</v>
      </c>
      <c r="B1362" s="174" t="s">
        <v>367</v>
      </c>
      <c r="C1362" s="152">
        <v>0</v>
      </c>
      <c r="D1362" s="175"/>
    </row>
    <row r="1363" spans="1:4" x14ac:dyDescent="0.2">
      <c r="A1363" s="186"/>
      <c r="B1363" s="177"/>
      <c r="C1363" s="152"/>
      <c r="D1363" s="175"/>
    </row>
    <row r="1364" spans="1:4" ht="25.5" x14ac:dyDescent="0.2">
      <c r="A1364" s="182" t="s">
        <v>368</v>
      </c>
      <c r="B1364" s="168" t="s">
        <v>369</v>
      </c>
      <c r="C1364" s="172">
        <f>SUM(C1365:C1372)</f>
        <v>0</v>
      </c>
      <c r="D1364" s="170"/>
    </row>
    <row r="1365" spans="1:4" x14ac:dyDescent="0.2">
      <c r="A1365" s="173" t="s">
        <v>370</v>
      </c>
      <c r="B1365" s="174" t="s">
        <v>371</v>
      </c>
      <c r="C1365" s="152"/>
      <c r="D1365" s="175"/>
    </row>
    <row r="1366" spans="1:4" ht="25.5" x14ac:dyDescent="0.2">
      <c r="A1366" s="173" t="s">
        <v>372</v>
      </c>
      <c r="B1366" s="174" t="s">
        <v>373</v>
      </c>
      <c r="C1366" s="152">
        <v>0</v>
      </c>
      <c r="D1366" s="175"/>
    </row>
    <row r="1367" spans="1:4" x14ac:dyDescent="0.2">
      <c r="A1367" s="173" t="s">
        <v>374</v>
      </c>
      <c r="B1367" s="174" t="s">
        <v>375</v>
      </c>
      <c r="C1367" s="152">
        <v>0</v>
      </c>
      <c r="D1367" s="175"/>
    </row>
    <row r="1368" spans="1:4" x14ac:dyDescent="0.2">
      <c r="A1368" s="173" t="s">
        <v>376</v>
      </c>
      <c r="B1368" s="174" t="s">
        <v>377</v>
      </c>
      <c r="C1368" s="152">
        <v>0</v>
      </c>
      <c r="D1368" s="175"/>
    </row>
    <row r="1369" spans="1:4" x14ac:dyDescent="0.2">
      <c r="A1369" s="173" t="s">
        <v>378</v>
      </c>
      <c r="B1369" s="174" t="s">
        <v>379</v>
      </c>
      <c r="C1369" s="152">
        <v>0</v>
      </c>
      <c r="D1369" s="175"/>
    </row>
    <row r="1370" spans="1:4" ht="25.5" x14ac:dyDescent="0.2">
      <c r="A1370" s="173" t="s">
        <v>380</v>
      </c>
      <c r="B1370" s="174" t="s">
        <v>381</v>
      </c>
      <c r="C1370" s="152">
        <v>0</v>
      </c>
      <c r="D1370" s="175"/>
    </row>
    <row r="1371" spans="1:4" x14ac:dyDescent="0.2">
      <c r="A1371" s="173" t="s">
        <v>382</v>
      </c>
      <c r="B1371" s="174" t="s">
        <v>383</v>
      </c>
      <c r="C1371" s="152">
        <v>0</v>
      </c>
      <c r="D1371" s="175"/>
    </row>
    <row r="1372" spans="1:4" x14ac:dyDescent="0.2">
      <c r="A1372" s="173" t="s">
        <v>384</v>
      </c>
      <c r="B1372" s="174" t="s">
        <v>385</v>
      </c>
      <c r="C1372" s="152">
        <v>0</v>
      </c>
      <c r="D1372" s="175"/>
    </row>
    <row r="1373" spans="1:4" x14ac:dyDescent="0.2">
      <c r="A1373" s="173"/>
      <c r="B1373" s="177"/>
      <c r="C1373" s="152"/>
      <c r="D1373" s="175"/>
    </row>
    <row r="1374" spans="1:4" x14ac:dyDescent="0.2">
      <c r="A1374" s="167">
        <v>5</v>
      </c>
      <c r="B1374" s="187" t="s">
        <v>386</v>
      </c>
      <c r="C1374" s="172">
        <f>SUM(C1376+C1386+C1396+C1401)</f>
        <v>0</v>
      </c>
      <c r="D1374" s="170"/>
    </row>
    <row r="1375" spans="1:4" x14ac:dyDescent="0.2">
      <c r="A1375" s="186"/>
      <c r="B1375" s="177"/>
      <c r="C1375" s="152"/>
      <c r="D1375" s="175"/>
    </row>
    <row r="1376" spans="1:4" x14ac:dyDescent="0.2">
      <c r="A1376" s="188" t="s">
        <v>387</v>
      </c>
      <c r="B1376" s="168" t="s">
        <v>388</v>
      </c>
      <c r="C1376" s="172">
        <f>SUM(C1377:C1384)</f>
        <v>0</v>
      </c>
      <c r="D1376" s="170"/>
    </row>
    <row r="1377" spans="1:4" x14ac:dyDescent="0.2">
      <c r="A1377" s="189" t="s">
        <v>389</v>
      </c>
      <c r="B1377" s="174" t="s">
        <v>390</v>
      </c>
      <c r="C1377" s="152">
        <v>0</v>
      </c>
      <c r="D1377" s="175"/>
    </row>
    <row r="1378" spans="1:4" x14ac:dyDescent="0.2">
      <c r="A1378" s="189" t="s">
        <v>391</v>
      </c>
      <c r="B1378" s="174" t="s">
        <v>392</v>
      </c>
      <c r="C1378" s="152">
        <v>0</v>
      </c>
      <c r="D1378" s="175"/>
    </row>
    <row r="1379" spans="1:4" x14ac:dyDescent="0.2">
      <c r="A1379" s="189" t="s">
        <v>393</v>
      </c>
      <c r="B1379" s="174" t="s">
        <v>394</v>
      </c>
      <c r="C1379" s="152"/>
      <c r="D1379" s="175"/>
    </row>
    <row r="1380" spans="1:4" x14ac:dyDescent="0.2">
      <c r="A1380" s="189" t="s">
        <v>395</v>
      </c>
      <c r="B1380" s="174" t="s">
        <v>396</v>
      </c>
      <c r="C1380" s="152"/>
      <c r="D1380" s="175"/>
    </row>
    <row r="1381" spans="1:4" x14ac:dyDescent="0.2">
      <c r="A1381" s="189" t="s">
        <v>397</v>
      </c>
      <c r="B1381" s="174" t="s">
        <v>398</v>
      </c>
      <c r="C1381" s="152"/>
      <c r="D1381" s="175"/>
    </row>
    <row r="1382" spans="1:4" ht="25.5" x14ac:dyDescent="0.2">
      <c r="A1382" s="189" t="s">
        <v>399</v>
      </c>
      <c r="B1382" s="174" t="s">
        <v>400</v>
      </c>
      <c r="C1382" s="152"/>
      <c r="D1382" s="175"/>
    </row>
    <row r="1383" spans="1:4" ht="25.5" x14ac:dyDescent="0.2">
      <c r="A1383" s="189" t="s">
        <v>401</v>
      </c>
      <c r="B1383" s="174" t="s">
        <v>402</v>
      </c>
      <c r="C1383" s="152"/>
      <c r="D1383" s="175"/>
    </row>
    <row r="1384" spans="1:4" x14ac:dyDescent="0.2">
      <c r="A1384" s="189" t="s">
        <v>403</v>
      </c>
      <c r="B1384" s="174" t="s">
        <v>404</v>
      </c>
      <c r="C1384" s="152">
        <v>0</v>
      </c>
      <c r="D1384" s="175"/>
    </row>
    <row r="1385" spans="1:4" x14ac:dyDescent="0.2">
      <c r="A1385" s="189"/>
      <c r="B1385" s="174"/>
      <c r="C1385" s="152"/>
      <c r="D1385" s="175"/>
    </row>
    <row r="1386" spans="1:4" ht="25.5" x14ac:dyDescent="0.2">
      <c r="A1386" s="188" t="s">
        <v>405</v>
      </c>
      <c r="B1386" s="168" t="s">
        <v>406</v>
      </c>
      <c r="C1386" s="172">
        <f>SUM(C1387:C1394)</f>
        <v>0</v>
      </c>
      <c r="D1386" s="170"/>
    </row>
    <row r="1387" spans="1:4" x14ac:dyDescent="0.2">
      <c r="A1387" s="189" t="s">
        <v>407</v>
      </c>
      <c r="B1387" s="174" t="s">
        <v>408</v>
      </c>
      <c r="C1387" s="152">
        <v>0</v>
      </c>
      <c r="D1387" s="175"/>
    </row>
    <row r="1388" spans="1:4" x14ac:dyDescent="0.2">
      <c r="A1388" s="189" t="s">
        <v>409</v>
      </c>
      <c r="B1388" s="174" t="s">
        <v>410</v>
      </c>
      <c r="C1388" s="152">
        <v>0</v>
      </c>
      <c r="D1388" s="175"/>
    </row>
    <row r="1389" spans="1:4" x14ac:dyDescent="0.2">
      <c r="A1389" s="189" t="s">
        <v>411</v>
      </c>
      <c r="B1389" s="174" t="s">
        <v>412</v>
      </c>
      <c r="C1389" s="152">
        <v>0</v>
      </c>
      <c r="D1389" s="175"/>
    </row>
    <row r="1390" spans="1:4" x14ac:dyDescent="0.2">
      <c r="A1390" s="189" t="s">
        <v>413</v>
      </c>
      <c r="B1390" s="174" t="s">
        <v>414</v>
      </c>
      <c r="C1390" s="152">
        <v>0</v>
      </c>
      <c r="D1390" s="175"/>
    </row>
    <row r="1391" spans="1:4" x14ac:dyDescent="0.2">
      <c r="A1391" s="189" t="s">
        <v>415</v>
      </c>
      <c r="B1391" s="174" t="s">
        <v>416</v>
      </c>
      <c r="C1391" s="152">
        <v>0</v>
      </c>
      <c r="D1391" s="175"/>
    </row>
    <row r="1392" spans="1:4" x14ac:dyDescent="0.2">
      <c r="A1392" s="189" t="s">
        <v>417</v>
      </c>
      <c r="B1392" s="174" t="s">
        <v>418</v>
      </c>
      <c r="C1392" s="152">
        <v>0</v>
      </c>
      <c r="D1392" s="175"/>
    </row>
    <row r="1393" spans="1:4" x14ac:dyDescent="0.2">
      <c r="A1393" s="189" t="s">
        <v>419</v>
      </c>
      <c r="B1393" s="174" t="s">
        <v>420</v>
      </c>
      <c r="C1393" s="152">
        <v>0</v>
      </c>
      <c r="D1393" s="175"/>
    </row>
    <row r="1394" spans="1:4" ht="25.5" x14ac:dyDescent="0.2">
      <c r="A1394" s="189" t="s">
        <v>421</v>
      </c>
      <c r="B1394" s="174" t="s">
        <v>422</v>
      </c>
      <c r="C1394" s="152">
        <v>0</v>
      </c>
      <c r="D1394" s="175"/>
    </row>
    <row r="1395" spans="1:4" x14ac:dyDescent="0.2">
      <c r="A1395" s="189"/>
      <c r="B1395" s="174"/>
      <c r="C1395" s="152"/>
      <c r="D1395" s="175"/>
    </row>
    <row r="1396" spans="1:4" x14ac:dyDescent="0.2">
      <c r="A1396" s="188" t="s">
        <v>423</v>
      </c>
      <c r="B1396" s="168" t="s">
        <v>424</v>
      </c>
      <c r="C1396" s="172">
        <f>SUM(C1397:C1399)</f>
        <v>0</v>
      </c>
      <c r="D1396" s="170"/>
    </row>
    <row r="1397" spans="1:4" x14ac:dyDescent="0.2">
      <c r="A1397" s="189" t="s">
        <v>425</v>
      </c>
      <c r="B1397" s="174" t="s">
        <v>426</v>
      </c>
      <c r="C1397" s="152">
        <v>0</v>
      </c>
      <c r="D1397" s="175"/>
    </row>
    <row r="1398" spans="1:4" x14ac:dyDescent="0.2">
      <c r="A1398" s="189" t="s">
        <v>427</v>
      </c>
      <c r="B1398" s="174" t="s">
        <v>428</v>
      </c>
      <c r="C1398" s="152">
        <v>0</v>
      </c>
      <c r="D1398" s="175"/>
    </row>
    <row r="1399" spans="1:4" x14ac:dyDescent="0.2">
      <c r="A1399" s="189" t="s">
        <v>429</v>
      </c>
      <c r="B1399" s="174" t="s">
        <v>430</v>
      </c>
      <c r="C1399" s="152">
        <v>0</v>
      </c>
      <c r="D1399" s="175"/>
    </row>
    <row r="1400" spans="1:4" x14ac:dyDescent="0.2">
      <c r="A1400" s="189"/>
      <c r="B1400" s="174"/>
      <c r="C1400" s="152"/>
      <c r="D1400" s="175"/>
    </row>
    <row r="1401" spans="1:4" x14ac:dyDescent="0.2">
      <c r="A1401" s="188" t="s">
        <v>431</v>
      </c>
      <c r="B1401" s="168" t="s">
        <v>432</v>
      </c>
      <c r="C1401" s="172">
        <f>SUM(C1402:C1405)</f>
        <v>0</v>
      </c>
      <c r="D1401" s="170"/>
    </row>
    <row r="1402" spans="1:4" x14ac:dyDescent="0.2">
      <c r="A1402" s="189" t="s">
        <v>433</v>
      </c>
      <c r="B1402" s="174" t="s">
        <v>434</v>
      </c>
      <c r="C1402" s="152">
        <v>0</v>
      </c>
      <c r="D1402" s="175"/>
    </row>
    <row r="1403" spans="1:4" x14ac:dyDescent="0.2">
      <c r="A1403" s="189" t="s">
        <v>435</v>
      </c>
      <c r="B1403" s="174" t="s">
        <v>436</v>
      </c>
      <c r="C1403" s="152">
        <v>0</v>
      </c>
      <c r="D1403" s="175"/>
    </row>
    <row r="1404" spans="1:4" x14ac:dyDescent="0.2">
      <c r="A1404" s="189" t="s">
        <v>437</v>
      </c>
      <c r="B1404" s="174" t="s">
        <v>438</v>
      </c>
      <c r="C1404" s="152">
        <v>0</v>
      </c>
      <c r="D1404" s="175"/>
    </row>
    <row r="1405" spans="1:4" x14ac:dyDescent="0.2">
      <c r="A1405" s="189" t="s">
        <v>439</v>
      </c>
      <c r="B1405" s="174" t="s">
        <v>440</v>
      </c>
      <c r="C1405" s="152">
        <v>0</v>
      </c>
      <c r="D1405" s="17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tabSelected="1" zoomScale="70" zoomScaleNormal="70" workbookViewId="0">
      <selection activeCell="A4" sqref="A4:P4"/>
    </sheetView>
  </sheetViews>
  <sheetFormatPr baseColWidth="10" defaultColWidth="10.85546875" defaultRowHeight="15" x14ac:dyDescent="0.2"/>
  <cols>
    <col min="1" max="2" width="35.7109375" style="292" customWidth="1"/>
    <col min="3" max="3" width="42.28515625" style="292" customWidth="1"/>
    <col min="4" max="4" width="13.42578125" style="401" customWidth="1"/>
    <col min="5" max="5" width="15" style="401" customWidth="1"/>
    <col min="6" max="6" width="20" style="401" customWidth="1"/>
    <col min="7" max="7" width="51.28515625" style="292" customWidth="1"/>
    <col min="8" max="8" width="24.7109375" style="413" customWidth="1"/>
    <col min="9" max="9" width="23.42578125" style="380" customWidth="1"/>
    <col min="10" max="10" width="27" style="380" customWidth="1"/>
    <col min="11" max="11" width="32.140625" style="380" customWidth="1"/>
    <col min="12" max="13" width="21.28515625" style="380" customWidth="1"/>
    <col min="14" max="14" width="21" style="331" customWidth="1"/>
    <col min="15" max="16" width="21.28515625" style="401" customWidth="1"/>
    <col min="17" max="16384" width="10.85546875" style="401"/>
  </cols>
  <sheetData>
    <row r="1" spans="1:16" ht="23.25" x14ac:dyDescent="0.2">
      <c r="A1" s="811" t="s">
        <v>0</v>
      </c>
      <c r="B1" s="812"/>
      <c r="C1" s="812"/>
      <c r="D1" s="812"/>
      <c r="E1" s="812"/>
      <c r="F1" s="812"/>
      <c r="G1" s="812"/>
      <c r="H1" s="812"/>
      <c r="I1" s="812"/>
      <c r="J1" s="812"/>
      <c r="K1" s="812"/>
      <c r="L1" s="812"/>
      <c r="M1" s="812"/>
    </row>
    <row r="2" spans="1:16" ht="23.25" customHeight="1" x14ac:dyDescent="0.2">
      <c r="A2" s="811" t="str">
        <f>'3. Reg en Salud'!A2</f>
        <v>Herramienta número 2: Programación para el Nivel Local</v>
      </c>
      <c r="B2" s="812"/>
      <c r="C2" s="812"/>
      <c r="D2" s="812"/>
      <c r="E2" s="812"/>
      <c r="F2" s="812"/>
      <c r="G2" s="812"/>
      <c r="H2" s="812"/>
      <c r="I2" s="812"/>
      <c r="J2" s="812"/>
      <c r="K2" s="812"/>
      <c r="L2" s="812"/>
      <c r="M2" s="812"/>
      <c r="N2" s="812"/>
      <c r="O2" s="812"/>
      <c r="P2" s="824"/>
    </row>
    <row r="3" spans="1:16" s="326" customFormat="1" ht="69.75" customHeight="1" x14ac:dyDescent="0.2">
      <c r="A3" s="811" t="s">
        <v>575</v>
      </c>
      <c r="B3" s="812"/>
      <c r="C3" s="812"/>
      <c r="D3" s="812"/>
      <c r="E3" s="812"/>
      <c r="F3" s="812"/>
      <c r="G3" s="812"/>
      <c r="H3" s="812"/>
      <c r="I3" s="812"/>
      <c r="J3" s="812"/>
      <c r="K3" s="812"/>
      <c r="L3" s="812"/>
      <c r="M3" s="812"/>
      <c r="N3" s="812"/>
      <c r="O3" s="812"/>
      <c r="P3" s="824"/>
    </row>
    <row r="4" spans="1:16" s="326" customFormat="1" ht="48" customHeight="1" x14ac:dyDescent="0.2">
      <c r="A4" s="811" t="s">
        <v>1012</v>
      </c>
      <c r="B4" s="812"/>
      <c r="C4" s="812"/>
      <c r="D4" s="812"/>
      <c r="E4" s="812"/>
      <c r="F4" s="812"/>
      <c r="G4" s="812"/>
      <c r="H4" s="812"/>
      <c r="I4" s="812"/>
      <c r="J4" s="812"/>
      <c r="K4" s="812"/>
      <c r="L4" s="812"/>
      <c r="M4" s="812"/>
      <c r="N4" s="812"/>
      <c r="O4" s="812"/>
      <c r="P4" s="824"/>
    </row>
    <row r="5" spans="1:16" s="326" customFormat="1" ht="48" customHeight="1" x14ac:dyDescent="0.2">
      <c r="A5" s="811" t="s">
        <v>2</v>
      </c>
      <c r="B5" s="812"/>
      <c r="C5" s="812"/>
      <c r="D5" s="812"/>
      <c r="E5" s="812"/>
      <c r="F5" s="812"/>
      <c r="G5" s="811" t="s">
        <v>3</v>
      </c>
      <c r="H5" s="812"/>
      <c r="I5" s="812"/>
      <c r="J5" s="812"/>
      <c r="K5" s="812"/>
      <c r="L5" s="812"/>
      <c r="M5" s="812"/>
      <c r="N5" s="812"/>
      <c r="O5" s="812"/>
      <c r="P5" s="824"/>
    </row>
    <row r="6" spans="1:16" s="326" customFormat="1" ht="31.5" customHeight="1" x14ac:dyDescent="0.2">
      <c r="A6" s="829" t="s">
        <v>4</v>
      </c>
      <c r="B6" s="789" t="s">
        <v>5</v>
      </c>
      <c r="C6" s="789" t="s">
        <v>6</v>
      </c>
      <c r="D6" s="825" t="s">
        <v>443</v>
      </c>
      <c r="E6" s="825" t="s">
        <v>8</v>
      </c>
      <c r="F6" s="827" t="s">
        <v>444</v>
      </c>
      <c r="G6" s="792" t="s">
        <v>10</v>
      </c>
      <c r="H6" s="760" t="s">
        <v>11</v>
      </c>
      <c r="I6" s="761"/>
      <c r="J6" s="710" t="s">
        <v>12</v>
      </c>
      <c r="K6" s="710"/>
      <c r="L6" s="710"/>
      <c r="M6" s="710"/>
      <c r="N6" s="822" t="s">
        <v>13</v>
      </c>
      <c r="O6" s="822" t="s">
        <v>14</v>
      </c>
      <c r="P6" s="822" t="s">
        <v>15</v>
      </c>
    </row>
    <row r="7" spans="1:16" s="326" customFormat="1" ht="31.5" customHeight="1" x14ac:dyDescent="0.2">
      <c r="A7" s="830"/>
      <c r="B7" s="790"/>
      <c r="C7" s="790"/>
      <c r="D7" s="826"/>
      <c r="E7" s="826"/>
      <c r="F7" s="828"/>
      <c r="G7" s="793"/>
      <c r="H7" s="858" t="s">
        <v>16</v>
      </c>
      <c r="I7" s="748" t="s">
        <v>17</v>
      </c>
      <c r="J7" s="294" t="s">
        <v>18</v>
      </c>
      <c r="K7" s="294" t="s">
        <v>445</v>
      </c>
      <c r="L7" s="294" t="s">
        <v>20</v>
      </c>
      <c r="M7" s="294" t="s">
        <v>21</v>
      </c>
      <c r="N7" s="823"/>
      <c r="O7" s="823"/>
      <c r="P7" s="823"/>
    </row>
    <row r="8" spans="1:16" s="326" customFormat="1" ht="31.5" customHeight="1" x14ac:dyDescent="0.2">
      <c r="A8" s="830"/>
      <c r="B8" s="790"/>
      <c r="C8" s="790"/>
      <c r="D8" s="826"/>
      <c r="E8" s="826"/>
      <c r="F8" s="828"/>
      <c r="G8" s="793"/>
      <c r="H8" s="859"/>
      <c r="I8" s="749"/>
      <c r="J8" s="480" t="s">
        <v>22</v>
      </c>
      <c r="K8" s="480" t="s">
        <v>22</v>
      </c>
      <c r="L8" s="480" t="s">
        <v>22</v>
      </c>
      <c r="M8" s="480" t="s">
        <v>22</v>
      </c>
      <c r="N8" s="823"/>
      <c r="O8" s="823"/>
      <c r="P8" s="823"/>
    </row>
    <row r="9" spans="1:16" s="326" customFormat="1" ht="62.25" customHeight="1" x14ac:dyDescent="0.2">
      <c r="A9" s="863" t="s">
        <v>576</v>
      </c>
      <c r="B9" s="820" t="s">
        <v>577</v>
      </c>
      <c r="C9" s="820"/>
      <c r="D9" s="820"/>
      <c r="E9" s="820"/>
      <c r="F9" s="820"/>
      <c r="G9" s="820"/>
      <c r="H9" s="820"/>
      <c r="I9" s="402"/>
      <c r="J9" s="402"/>
      <c r="K9" s="402"/>
      <c r="L9" s="402"/>
      <c r="M9" s="402"/>
      <c r="N9" s="148"/>
      <c r="O9" s="398"/>
      <c r="P9" s="398"/>
    </row>
    <row r="10" spans="1:16" s="326" customFormat="1" ht="37.5" customHeight="1" x14ac:dyDescent="0.2">
      <c r="A10" s="863"/>
      <c r="B10" s="693" t="s">
        <v>578</v>
      </c>
      <c r="C10" s="693" t="s">
        <v>579</v>
      </c>
      <c r="D10" s="694">
        <v>0</v>
      </c>
      <c r="E10" s="694">
        <v>5</v>
      </c>
      <c r="F10" s="694">
        <v>1</v>
      </c>
      <c r="G10" s="203" t="s">
        <v>580</v>
      </c>
      <c r="H10" s="589">
        <v>1</v>
      </c>
      <c r="I10" s="590">
        <v>1</v>
      </c>
      <c r="J10" s="590">
        <v>1</v>
      </c>
      <c r="K10" s="590"/>
      <c r="L10" s="590"/>
      <c r="M10" s="590"/>
      <c r="N10" s="862">
        <f>'8. Estimación RE4'!C5</f>
        <v>0</v>
      </c>
      <c r="O10" s="662" t="s">
        <v>980</v>
      </c>
      <c r="P10" s="860" t="s">
        <v>61</v>
      </c>
    </row>
    <row r="11" spans="1:16" s="326" customFormat="1" ht="37.5" customHeight="1" x14ac:dyDescent="0.2">
      <c r="A11" s="863"/>
      <c r="B11" s="693"/>
      <c r="C11" s="693"/>
      <c r="D11" s="694"/>
      <c r="E11" s="694"/>
      <c r="F11" s="694"/>
      <c r="G11" s="203" t="s">
        <v>581</v>
      </c>
      <c r="H11" s="589">
        <v>1</v>
      </c>
      <c r="I11" s="590">
        <v>1</v>
      </c>
      <c r="J11" s="590">
        <v>1</v>
      </c>
      <c r="K11" s="590"/>
      <c r="L11" s="590"/>
      <c r="M11" s="590"/>
      <c r="N11" s="862"/>
      <c r="O11" s="662" t="s">
        <v>980</v>
      </c>
      <c r="P11" s="860"/>
    </row>
    <row r="12" spans="1:16" s="326" customFormat="1" ht="37.5" customHeight="1" x14ac:dyDescent="0.2">
      <c r="A12" s="863"/>
      <c r="B12" s="693"/>
      <c r="C12" s="693"/>
      <c r="D12" s="694"/>
      <c r="E12" s="694"/>
      <c r="F12" s="694"/>
      <c r="G12" s="203" t="s">
        <v>582</v>
      </c>
      <c r="H12" s="663">
        <v>8</v>
      </c>
      <c r="I12" s="590">
        <v>1</v>
      </c>
      <c r="J12" s="590">
        <v>0.25</v>
      </c>
      <c r="K12" s="590">
        <v>0.25</v>
      </c>
      <c r="L12" s="590">
        <v>0.25</v>
      </c>
      <c r="M12" s="590">
        <v>0.25</v>
      </c>
      <c r="N12" s="862"/>
      <c r="O12" s="662" t="s">
        <v>981</v>
      </c>
      <c r="P12" s="860"/>
    </row>
    <row r="13" spans="1:16" s="326" customFormat="1" ht="37.5" customHeight="1" x14ac:dyDescent="0.2">
      <c r="A13" s="863"/>
      <c r="B13" s="693"/>
      <c r="C13" s="693"/>
      <c r="D13" s="694"/>
      <c r="E13" s="694"/>
      <c r="F13" s="694"/>
      <c r="G13" s="203" t="s">
        <v>583</v>
      </c>
      <c r="H13" s="589">
        <v>6</v>
      </c>
      <c r="I13" s="590">
        <v>1</v>
      </c>
      <c r="J13" s="590">
        <v>0.25</v>
      </c>
      <c r="K13" s="590">
        <v>0.25</v>
      </c>
      <c r="L13" s="590">
        <v>0.25</v>
      </c>
      <c r="M13" s="590">
        <v>0.25</v>
      </c>
      <c r="N13" s="862"/>
      <c r="O13" s="662" t="s">
        <v>981</v>
      </c>
      <c r="P13" s="860"/>
    </row>
    <row r="14" spans="1:16" s="326" customFormat="1" ht="37.5" customHeight="1" x14ac:dyDescent="0.2">
      <c r="A14" s="863"/>
      <c r="B14" s="693"/>
      <c r="C14" s="693"/>
      <c r="D14" s="694"/>
      <c r="E14" s="694"/>
      <c r="F14" s="694"/>
      <c r="G14" s="203" t="s">
        <v>584</v>
      </c>
      <c r="H14" s="589">
        <v>4</v>
      </c>
      <c r="I14" s="590">
        <v>1</v>
      </c>
      <c r="J14" s="590">
        <v>0.25</v>
      </c>
      <c r="K14" s="590">
        <v>0.25</v>
      </c>
      <c r="L14" s="590">
        <v>0.25</v>
      </c>
      <c r="M14" s="590">
        <v>0.25</v>
      </c>
      <c r="N14" s="862"/>
      <c r="O14" s="662" t="s">
        <v>981</v>
      </c>
      <c r="P14" s="860"/>
    </row>
    <row r="15" spans="1:16" s="326" customFormat="1" ht="37.5" customHeight="1" x14ac:dyDescent="0.2">
      <c r="A15" s="863"/>
      <c r="B15" s="693"/>
      <c r="C15" s="693"/>
      <c r="D15" s="694"/>
      <c r="E15" s="694"/>
      <c r="F15" s="694"/>
      <c r="G15" s="446" t="s">
        <v>585</v>
      </c>
      <c r="H15" s="589"/>
      <c r="I15" s="590"/>
      <c r="J15" s="590"/>
      <c r="K15" s="590"/>
      <c r="L15" s="590"/>
      <c r="M15" s="590"/>
      <c r="N15" s="862"/>
      <c r="O15" s="398"/>
      <c r="P15" s="860"/>
    </row>
    <row r="16" spans="1:16" s="326" customFormat="1" ht="37.5" customHeight="1" x14ac:dyDescent="0.2">
      <c r="A16" s="863"/>
      <c r="B16" s="693"/>
      <c r="C16" s="693"/>
      <c r="D16" s="694"/>
      <c r="E16" s="694"/>
      <c r="F16" s="694"/>
      <c r="G16" s="203" t="s">
        <v>586</v>
      </c>
      <c r="H16" s="589">
        <v>35</v>
      </c>
      <c r="I16" s="590">
        <v>1</v>
      </c>
      <c r="J16" s="590">
        <v>0.25</v>
      </c>
      <c r="K16" s="590">
        <v>0.25</v>
      </c>
      <c r="L16" s="590">
        <v>0.25</v>
      </c>
      <c r="M16" s="590">
        <v>0.25</v>
      </c>
      <c r="N16" s="862"/>
      <c r="O16" s="662" t="s">
        <v>981</v>
      </c>
      <c r="P16" s="860"/>
    </row>
    <row r="17" spans="1:16" s="326" customFormat="1" ht="37.5" customHeight="1" x14ac:dyDescent="0.2">
      <c r="A17" s="863"/>
      <c r="B17" s="693"/>
      <c r="C17" s="693"/>
      <c r="D17" s="694"/>
      <c r="E17" s="694"/>
      <c r="F17" s="694"/>
      <c r="G17" s="203" t="s">
        <v>587</v>
      </c>
      <c r="H17" s="589">
        <v>1</v>
      </c>
      <c r="I17" s="590">
        <v>1</v>
      </c>
      <c r="J17" s="590"/>
      <c r="K17" s="590"/>
      <c r="L17" s="590"/>
      <c r="M17" s="590">
        <v>1</v>
      </c>
      <c r="N17" s="862"/>
      <c r="O17" s="662" t="s">
        <v>981</v>
      </c>
      <c r="P17" s="860"/>
    </row>
    <row r="18" spans="1:16" s="326" customFormat="1" ht="37.5" customHeight="1" x14ac:dyDescent="0.2">
      <c r="A18" s="863"/>
      <c r="B18" s="693"/>
      <c r="C18" s="693"/>
      <c r="D18" s="694"/>
      <c r="E18" s="694"/>
      <c r="F18" s="694"/>
      <c r="G18" s="203" t="s">
        <v>588</v>
      </c>
      <c r="H18" s="589">
        <v>4</v>
      </c>
      <c r="I18" s="590">
        <v>1</v>
      </c>
      <c r="J18" s="590">
        <v>0.25</v>
      </c>
      <c r="K18" s="590">
        <v>0.25</v>
      </c>
      <c r="L18" s="590">
        <v>0.25</v>
      </c>
      <c r="M18" s="590">
        <v>0.25</v>
      </c>
      <c r="N18" s="862"/>
      <c r="O18" s="662" t="s">
        <v>980</v>
      </c>
      <c r="P18" s="860"/>
    </row>
    <row r="19" spans="1:16" s="326" customFormat="1" ht="37.5" customHeight="1" x14ac:dyDescent="0.2">
      <c r="A19" s="863"/>
      <c r="B19" s="693"/>
      <c r="C19" s="693"/>
      <c r="D19" s="694"/>
      <c r="E19" s="694"/>
      <c r="F19" s="694"/>
      <c r="G19" s="203" t="s">
        <v>589</v>
      </c>
      <c r="H19" s="589">
        <v>2</v>
      </c>
      <c r="I19" s="590">
        <v>1</v>
      </c>
      <c r="J19" s="590"/>
      <c r="K19" s="590">
        <v>0.5</v>
      </c>
      <c r="L19" s="590"/>
      <c r="M19" s="590">
        <v>0.5</v>
      </c>
      <c r="N19" s="862"/>
      <c r="O19" s="662" t="s">
        <v>980</v>
      </c>
      <c r="P19" s="860"/>
    </row>
    <row r="20" spans="1:16" s="326" customFormat="1" ht="37.5" customHeight="1" x14ac:dyDescent="0.2">
      <c r="A20" s="863"/>
      <c r="B20" s="693"/>
      <c r="C20" s="693"/>
      <c r="D20" s="694"/>
      <c r="E20" s="694"/>
      <c r="F20" s="694"/>
      <c r="G20" s="203" t="s">
        <v>590</v>
      </c>
      <c r="H20" s="663">
        <v>2</v>
      </c>
      <c r="I20" s="590">
        <v>1</v>
      </c>
      <c r="J20" s="590"/>
      <c r="K20" s="590"/>
      <c r="L20" s="590"/>
      <c r="M20" s="590">
        <v>1</v>
      </c>
      <c r="N20" s="862"/>
      <c r="O20" s="662" t="s">
        <v>982</v>
      </c>
      <c r="P20" s="860"/>
    </row>
    <row r="21" spans="1:16" s="326" customFormat="1" ht="37.5" customHeight="1" x14ac:dyDescent="0.2">
      <c r="A21" s="863"/>
      <c r="B21" s="693"/>
      <c r="C21" s="693"/>
      <c r="D21" s="694"/>
      <c r="E21" s="694"/>
      <c r="F21" s="694"/>
      <c r="G21" s="203" t="s">
        <v>591</v>
      </c>
      <c r="H21" s="589">
        <v>4</v>
      </c>
      <c r="I21" s="590">
        <v>1</v>
      </c>
      <c r="J21" s="590">
        <v>0.25</v>
      </c>
      <c r="K21" s="590">
        <v>0.25</v>
      </c>
      <c r="L21" s="590">
        <v>0.25</v>
      </c>
      <c r="M21" s="590">
        <v>0.25</v>
      </c>
      <c r="N21" s="862"/>
      <c r="O21" s="398" t="s">
        <v>71</v>
      </c>
      <c r="P21" s="860"/>
    </row>
    <row r="22" spans="1:16" s="326" customFormat="1" ht="15.75" customHeight="1" x14ac:dyDescent="0.2">
      <c r="A22" s="863"/>
      <c r="B22" s="835"/>
      <c r="C22" s="835"/>
      <c r="D22" s="835"/>
      <c r="E22" s="835"/>
      <c r="F22" s="835"/>
      <c r="G22" s="835"/>
      <c r="H22" s="835"/>
      <c r="I22" s="835"/>
      <c r="J22" s="835"/>
      <c r="K22" s="835"/>
      <c r="L22" s="835"/>
      <c r="M22" s="835"/>
      <c r="N22" s="835"/>
      <c r="O22" s="835"/>
      <c r="P22" s="835"/>
    </row>
    <row r="23" spans="1:16" s="326" customFormat="1" ht="31.5" customHeight="1" x14ac:dyDescent="0.2">
      <c r="A23" s="863"/>
      <c r="B23" s="820" t="s">
        <v>592</v>
      </c>
      <c r="C23" s="820"/>
      <c r="D23" s="820"/>
      <c r="E23" s="820"/>
      <c r="F23" s="820"/>
      <c r="G23" s="820"/>
      <c r="H23" s="820"/>
      <c r="I23" s="402"/>
      <c r="J23" s="402"/>
      <c r="K23" s="402"/>
      <c r="L23" s="402"/>
      <c r="M23" s="402"/>
      <c r="N23" s="148"/>
      <c r="O23" s="398"/>
      <c r="P23" s="398"/>
    </row>
    <row r="24" spans="1:16" s="326" customFormat="1" ht="30.75" customHeight="1" x14ac:dyDescent="0.2">
      <c r="A24" s="863"/>
      <c r="B24" s="693" t="s">
        <v>593</v>
      </c>
      <c r="C24" s="693" t="s">
        <v>594</v>
      </c>
      <c r="D24" s="694"/>
      <c r="E24" s="861">
        <v>0.85</v>
      </c>
      <c r="F24" s="694"/>
      <c r="G24" s="446" t="s">
        <v>595</v>
      </c>
      <c r="H24" s="406"/>
      <c r="I24" s="402"/>
      <c r="J24" s="402"/>
      <c r="K24" s="402"/>
      <c r="L24" s="402"/>
      <c r="M24" s="402"/>
      <c r="N24" s="862">
        <f>'8. Estimación RE4'!C162</f>
        <v>0</v>
      </c>
      <c r="O24" s="398"/>
      <c r="P24" s="860" t="s">
        <v>596</v>
      </c>
    </row>
    <row r="25" spans="1:16" s="326" customFormat="1" ht="30.75" customHeight="1" x14ac:dyDescent="0.2">
      <c r="A25" s="863"/>
      <c r="B25" s="693"/>
      <c r="C25" s="693"/>
      <c r="D25" s="694"/>
      <c r="E25" s="861"/>
      <c r="F25" s="694"/>
      <c r="G25" s="203" t="s">
        <v>597</v>
      </c>
      <c r="H25" s="589">
        <v>2</v>
      </c>
      <c r="I25" s="590">
        <v>1</v>
      </c>
      <c r="J25" s="590"/>
      <c r="K25" s="590">
        <v>0.5</v>
      </c>
      <c r="L25" s="590"/>
      <c r="M25" s="590">
        <v>0.5</v>
      </c>
      <c r="N25" s="862"/>
      <c r="O25" s="662" t="s">
        <v>980</v>
      </c>
      <c r="P25" s="860"/>
    </row>
    <row r="26" spans="1:16" s="326" customFormat="1" ht="30.75" customHeight="1" x14ac:dyDescent="0.2">
      <c r="A26" s="863"/>
      <c r="B26" s="693"/>
      <c r="C26" s="693"/>
      <c r="D26" s="694"/>
      <c r="E26" s="861"/>
      <c r="F26" s="694"/>
      <c r="G26" s="203" t="s">
        <v>598</v>
      </c>
      <c r="H26" s="589">
        <v>4</v>
      </c>
      <c r="I26" s="590">
        <v>1</v>
      </c>
      <c r="J26" s="590">
        <v>0.25</v>
      </c>
      <c r="K26" s="590">
        <v>0.25</v>
      </c>
      <c r="L26" s="590">
        <v>0.25</v>
      </c>
      <c r="M26" s="590">
        <v>0.25</v>
      </c>
      <c r="N26" s="862"/>
      <c r="O26" s="662" t="s">
        <v>983</v>
      </c>
      <c r="P26" s="860"/>
    </row>
    <row r="27" spans="1:16" s="326" customFormat="1" ht="45" customHeight="1" x14ac:dyDescent="0.2">
      <c r="A27" s="863"/>
      <c r="B27" s="693"/>
      <c r="C27" s="693"/>
      <c r="D27" s="694"/>
      <c r="E27" s="861"/>
      <c r="F27" s="694"/>
      <c r="G27" s="203" t="s">
        <v>599</v>
      </c>
      <c r="H27" s="589">
        <v>1</v>
      </c>
      <c r="I27" s="590">
        <v>1</v>
      </c>
      <c r="J27" s="590"/>
      <c r="K27" s="590"/>
      <c r="L27" s="590"/>
      <c r="M27" s="590">
        <v>1</v>
      </c>
      <c r="N27" s="862"/>
      <c r="O27" s="662" t="s">
        <v>973</v>
      </c>
      <c r="P27" s="860"/>
    </row>
    <row r="28" spans="1:16" s="326" customFormat="1" ht="30.75" customHeight="1" x14ac:dyDescent="0.2">
      <c r="A28" s="863"/>
      <c r="B28" s="693"/>
      <c r="C28" s="693"/>
      <c r="D28" s="694"/>
      <c r="E28" s="861"/>
      <c r="F28" s="694"/>
      <c r="G28" s="203" t="s">
        <v>600</v>
      </c>
      <c r="H28" s="589">
        <v>1</v>
      </c>
      <c r="I28" s="590">
        <v>1</v>
      </c>
      <c r="J28" s="590"/>
      <c r="K28" s="590"/>
      <c r="L28" s="590"/>
      <c r="M28" s="590">
        <v>1</v>
      </c>
      <c r="N28" s="862"/>
      <c r="O28" s="662" t="s">
        <v>984</v>
      </c>
      <c r="P28" s="860"/>
    </row>
    <row r="29" spans="1:16" s="326" customFormat="1" ht="15.75" customHeight="1" x14ac:dyDescent="0.2">
      <c r="A29" s="863"/>
      <c r="B29" s="835"/>
      <c r="C29" s="835"/>
      <c r="D29" s="835"/>
      <c r="E29" s="835"/>
      <c r="F29" s="835"/>
      <c r="G29" s="835"/>
      <c r="H29" s="835"/>
      <c r="I29" s="835"/>
      <c r="J29" s="835"/>
      <c r="K29" s="835"/>
      <c r="L29" s="835"/>
      <c r="M29" s="835"/>
      <c r="N29" s="835"/>
      <c r="O29" s="835"/>
      <c r="P29" s="835"/>
    </row>
    <row r="30" spans="1:16" s="326" customFormat="1" ht="31.5" customHeight="1" x14ac:dyDescent="0.2">
      <c r="A30" s="863"/>
      <c r="B30" s="820" t="s">
        <v>601</v>
      </c>
      <c r="C30" s="820"/>
      <c r="D30" s="820"/>
      <c r="E30" s="820"/>
      <c r="F30" s="820"/>
      <c r="G30" s="820"/>
      <c r="H30" s="820"/>
      <c r="I30" s="402"/>
      <c r="J30" s="402"/>
      <c r="K30" s="402"/>
      <c r="L30" s="402"/>
      <c r="M30" s="402"/>
      <c r="N30" s="148"/>
      <c r="O30" s="398"/>
      <c r="P30" s="398"/>
    </row>
    <row r="31" spans="1:16" s="326" customFormat="1" ht="27.75" customHeight="1" x14ac:dyDescent="0.2">
      <c r="A31" s="863"/>
      <c r="B31" s="693" t="s">
        <v>602</v>
      </c>
      <c r="C31" s="693" t="s">
        <v>603</v>
      </c>
      <c r="D31" s="694">
        <v>0</v>
      </c>
      <c r="E31" s="861">
        <v>0.2</v>
      </c>
      <c r="F31" s="694">
        <v>2465</v>
      </c>
      <c r="G31" s="446" t="s">
        <v>604</v>
      </c>
      <c r="H31" s="406"/>
      <c r="I31" s="402"/>
      <c r="J31" s="402"/>
      <c r="K31" s="402"/>
      <c r="L31" s="402"/>
      <c r="M31" s="402"/>
      <c r="N31" s="862">
        <f>'8. Estimación RE4'!C318</f>
        <v>0</v>
      </c>
      <c r="O31" s="398"/>
      <c r="P31" s="860" t="s">
        <v>596</v>
      </c>
    </row>
    <row r="32" spans="1:16" s="326" customFormat="1" ht="27.75" customHeight="1" x14ac:dyDescent="0.2">
      <c r="A32" s="863"/>
      <c r="B32" s="693"/>
      <c r="C32" s="693"/>
      <c r="D32" s="694"/>
      <c r="E32" s="861"/>
      <c r="F32" s="694"/>
      <c r="G32" s="203" t="s">
        <v>605</v>
      </c>
      <c r="H32" s="589">
        <v>12</v>
      </c>
      <c r="I32" s="590">
        <v>1</v>
      </c>
      <c r="J32" s="590">
        <v>0.25</v>
      </c>
      <c r="K32" s="590">
        <v>0.25</v>
      </c>
      <c r="L32" s="590">
        <v>0.25</v>
      </c>
      <c r="M32" s="590">
        <v>0.25</v>
      </c>
      <c r="N32" s="862"/>
      <c r="O32" s="662" t="s">
        <v>71</v>
      </c>
      <c r="P32" s="860"/>
    </row>
    <row r="33" spans="1:16" s="326" customFormat="1" ht="27.75" customHeight="1" x14ac:dyDescent="0.2">
      <c r="A33" s="863"/>
      <c r="B33" s="693"/>
      <c r="C33" s="693"/>
      <c r="D33" s="694"/>
      <c r="E33" s="861"/>
      <c r="F33" s="694"/>
      <c r="G33" s="203" t="s">
        <v>606</v>
      </c>
      <c r="H33" s="589">
        <v>4</v>
      </c>
      <c r="I33" s="590">
        <v>1</v>
      </c>
      <c r="J33" s="590">
        <v>0.25</v>
      </c>
      <c r="K33" s="590">
        <v>0.25</v>
      </c>
      <c r="L33" s="590">
        <v>0.25</v>
      </c>
      <c r="M33" s="590">
        <v>0.25</v>
      </c>
      <c r="N33" s="862"/>
      <c r="O33" s="398" t="s">
        <v>71</v>
      </c>
      <c r="P33" s="860"/>
    </row>
    <row r="34" spans="1:16" s="326" customFormat="1" ht="15.75" customHeight="1" x14ac:dyDescent="0.2">
      <c r="A34" s="863"/>
      <c r="B34" s="835"/>
      <c r="C34" s="835"/>
      <c r="D34" s="835"/>
      <c r="E34" s="835"/>
      <c r="F34" s="835"/>
      <c r="G34" s="835"/>
      <c r="H34" s="835"/>
      <c r="I34" s="835"/>
      <c r="J34" s="835"/>
      <c r="K34" s="835"/>
      <c r="L34" s="835"/>
      <c r="M34" s="835"/>
      <c r="N34" s="835"/>
      <c r="O34" s="835"/>
      <c r="P34" s="835"/>
    </row>
    <row r="35" spans="1:16" s="326" customFormat="1" ht="41.25" customHeight="1" x14ac:dyDescent="0.2">
      <c r="A35" s="863"/>
      <c r="B35" s="820" t="s">
        <v>607</v>
      </c>
      <c r="C35" s="820"/>
      <c r="D35" s="820"/>
      <c r="E35" s="820"/>
      <c r="F35" s="820"/>
      <c r="G35" s="403"/>
      <c r="H35" s="407"/>
      <c r="I35" s="580"/>
      <c r="J35" s="580"/>
      <c r="K35" s="580"/>
      <c r="L35" s="580"/>
      <c r="M35" s="580"/>
      <c r="N35" s="512"/>
      <c r="O35" s="398"/>
      <c r="P35" s="398"/>
    </row>
    <row r="36" spans="1:16" s="326" customFormat="1" ht="57.75" customHeight="1" x14ac:dyDescent="0.2">
      <c r="A36" s="863"/>
      <c r="B36" s="818" t="s">
        <v>608</v>
      </c>
      <c r="C36" s="818" t="s">
        <v>609</v>
      </c>
      <c r="D36" s="867" t="s">
        <v>610</v>
      </c>
      <c r="E36" s="867">
        <v>450</v>
      </c>
      <c r="F36" s="867">
        <v>150</v>
      </c>
      <c r="G36" s="628" t="s">
        <v>611</v>
      </c>
      <c r="H36" s="407"/>
      <c r="I36" s="580"/>
      <c r="J36" s="580"/>
      <c r="K36" s="580"/>
      <c r="L36" s="580"/>
      <c r="M36" s="580"/>
      <c r="N36" s="866">
        <f>'8. Estimación RE4'!C474</f>
        <v>0</v>
      </c>
      <c r="O36" s="399"/>
      <c r="P36" s="865" t="s">
        <v>596</v>
      </c>
    </row>
    <row r="37" spans="1:16" s="326" customFormat="1" ht="42.75" customHeight="1" x14ac:dyDescent="0.2">
      <c r="A37" s="863"/>
      <c r="B37" s="818"/>
      <c r="C37" s="818"/>
      <c r="D37" s="867"/>
      <c r="E37" s="867"/>
      <c r="F37" s="867"/>
      <c r="G37" s="628" t="s">
        <v>612</v>
      </c>
      <c r="H37" s="407"/>
      <c r="I37" s="580"/>
      <c r="J37" s="580"/>
      <c r="K37" s="580"/>
      <c r="L37" s="580"/>
      <c r="M37" s="580"/>
      <c r="N37" s="866"/>
      <c r="O37" s="399"/>
      <c r="P37" s="865"/>
    </row>
    <row r="38" spans="1:16" s="326" customFormat="1" ht="31.5" customHeight="1" x14ac:dyDescent="0.2">
      <c r="A38" s="863"/>
      <c r="B38" s="818"/>
      <c r="C38" s="818"/>
      <c r="D38" s="867"/>
      <c r="E38" s="867"/>
      <c r="F38" s="867"/>
      <c r="G38" s="628" t="s">
        <v>613</v>
      </c>
      <c r="H38" s="407"/>
      <c r="I38" s="580"/>
      <c r="J38" s="580"/>
      <c r="K38" s="580"/>
      <c r="L38" s="580"/>
      <c r="M38" s="580"/>
      <c r="N38" s="866"/>
      <c r="O38" s="399"/>
      <c r="P38" s="865"/>
    </row>
    <row r="39" spans="1:16" s="326" customFormat="1" ht="31.5" customHeight="1" x14ac:dyDescent="0.2">
      <c r="A39" s="863"/>
      <c r="B39" s="818"/>
      <c r="C39" s="818"/>
      <c r="D39" s="867"/>
      <c r="E39" s="867"/>
      <c r="F39" s="867"/>
      <c r="G39" s="629" t="s">
        <v>614</v>
      </c>
      <c r="H39" s="407">
        <v>1</v>
      </c>
      <c r="I39" s="580">
        <v>1</v>
      </c>
      <c r="J39" s="580"/>
      <c r="K39" s="580"/>
      <c r="L39" s="580"/>
      <c r="M39" s="580">
        <v>1</v>
      </c>
      <c r="N39" s="866"/>
      <c r="O39" s="664" t="s">
        <v>973</v>
      </c>
      <c r="P39" s="865"/>
    </row>
    <row r="40" spans="1:16" s="326" customFormat="1" ht="57.75" customHeight="1" x14ac:dyDescent="0.2">
      <c r="A40" s="863"/>
      <c r="B40" s="497" t="s">
        <v>615</v>
      </c>
      <c r="C40" s="497" t="s">
        <v>616</v>
      </c>
      <c r="D40" s="513">
        <v>160</v>
      </c>
      <c r="E40" s="513">
        <v>160</v>
      </c>
      <c r="F40" s="513">
        <v>99.3</v>
      </c>
      <c r="G40" s="149" t="s">
        <v>617</v>
      </c>
      <c r="H40" s="407">
        <v>1</v>
      </c>
      <c r="I40" s="580">
        <v>1</v>
      </c>
      <c r="J40" s="580"/>
      <c r="K40" s="580"/>
      <c r="L40" s="580"/>
      <c r="M40" s="580">
        <v>1</v>
      </c>
      <c r="N40" s="512">
        <f>'8. Estimación RE4'!C630</f>
        <v>0</v>
      </c>
      <c r="O40" s="664" t="s">
        <v>985</v>
      </c>
      <c r="P40" s="865"/>
    </row>
    <row r="41" spans="1:16" s="326" customFormat="1" ht="45" x14ac:dyDescent="0.2">
      <c r="A41" s="863"/>
      <c r="B41" s="818" t="s">
        <v>618</v>
      </c>
      <c r="C41" s="818" t="s">
        <v>619</v>
      </c>
      <c r="D41" s="867" t="s">
        <v>620</v>
      </c>
      <c r="E41" s="868">
        <v>0.2</v>
      </c>
      <c r="F41" s="867">
        <v>87</v>
      </c>
      <c r="G41" s="447" t="s">
        <v>621</v>
      </c>
      <c r="H41" s="407"/>
      <c r="I41" s="580"/>
      <c r="J41" s="580"/>
      <c r="K41" s="580"/>
      <c r="L41" s="580"/>
      <c r="M41" s="580"/>
      <c r="N41" s="866">
        <f>'8. Estimación RE4'!C785</f>
        <v>0</v>
      </c>
      <c r="O41" s="665"/>
      <c r="P41" s="865"/>
    </row>
    <row r="42" spans="1:16" s="326" customFormat="1" ht="30" x14ac:dyDescent="0.2">
      <c r="A42" s="863"/>
      <c r="B42" s="818"/>
      <c r="C42" s="818"/>
      <c r="D42" s="867"/>
      <c r="E42" s="868"/>
      <c r="F42" s="867"/>
      <c r="G42" s="201" t="s">
        <v>622</v>
      </c>
      <c r="H42" s="407">
        <v>1</v>
      </c>
      <c r="I42" s="580">
        <v>1</v>
      </c>
      <c r="J42" s="580">
        <v>1</v>
      </c>
      <c r="K42" s="580"/>
      <c r="L42" s="580"/>
      <c r="M42" s="580"/>
      <c r="N42" s="866"/>
      <c r="O42" s="664" t="s">
        <v>986</v>
      </c>
      <c r="P42" s="865"/>
    </row>
    <row r="43" spans="1:16" s="326" customFormat="1" ht="45" x14ac:dyDescent="0.2">
      <c r="A43" s="863"/>
      <c r="B43" s="818"/>
      <c r="C43" s="818"/>
      <c r="D43" s="867"/>
      <c r="E43" s="868"/>
      <c r="F43" s="867"/>
      <c r="G43" s="149" t="s">
        <v>623</v>
      </c>
      <c r="H43" s="407">
        <v>1</v>
      </c>
      <c r="I43" s="580">
        <v>1</v>
      </c>
      <c r="J43" s="580"/>
      <c r="K43" s="580"/>
      <c r="L43" s="580"/>
      <c r="M43" s="580">
        <v>1</v>
      </c>
      <c r="N43" s="866"/>
      <c r="O43" s="664" t="s">
        <v>981</v>
      </c>
      <c r="P43" s="865"/>
    </row>
    <row r="44" spans="1:16" s="326" customFormat="1" ht="31.5" customHeight="1" x14ac:dyDescent="0.2">
      <c r="A44" s="863"/>
      <c r="B44" s="818" t="s">
        <v>624</v>
      </c>
      <c r="C44" s="818" t="s">
        <v>625</v>
      </c>
      <c r="D44" s="867">
        <v>0</v>
      </c>
      <c r="E44" s="867">
        <v>15</v>
      </c>
      <c r="F44" s="867">
        <v>46</v>
      </c>
      <c r="G44" s="451" t="s">
        <v>626</v>
      </c>
      <c r="H44" s="407"/>
      <c r="I44" s="580"/>
      <c r="J44" s="580"/>
      <c r="K44" s="580"/>
      <c r="L44" s="580"/>
      <c r="M44" s="580"/>
      <c r="N44" s="866">
        <f>'8. Estimación RE4'!C940</f>
        <v>0</v>
      </c>
      <c r="O44" s="665"/>
      <c r="P44" s="865"/>
    </row>
    <row r="45" spans="1:16" s="326" customFormat="1" ht="57.75" customHeight="1" x14ac:dyDescent="0.2">
      <c r="A45" s="863"/>
      <c r="B45" s="818"/>
      <c r="C45" s="818"/>
      <c r="D45" s="867"/>
      <c r="E45" s="867"/>
      <c r="F45" s="867"/>
      <c r="G45" s="149" t="s">
        <v>627</v>
      </c>
      <c r="H45" s="407">
        <v>1</v>
      </c>
      <c r="I45" s="580">
        <v>1</v>
      </c>
      <c r="J45" s="580"/>
      <c r="K45" s="580">
        <v>1</v>
      </c>
      <c r="L45" s="580"/>
      <c r="M45" s="580"/>
      <c r="N45" s="866"/>
      <c r="O45" s="664" t="s">
        <v>987</v>
      </c>
      <c r="P45" s="865"/>
    </row>
    <row r="46" spans="1:16" s="326" customFormat="1" ht="48.75" customHeight="1" x14ac:dyDescent="0.2">
      <c r="A46" s="863"/>
      <c r="B46" s="818"/>
      <c r="C46" s="818"/>
      <c r="D46" s="867"/>
      <c r="E46" s="867"/>
      <c r="F46" s="867"/>
      <c r="G46" s="451" t="s">
        <v>628</v>
      </c>
      <c r="H46" s="407"/>
      <c r="I46" s="580"/>
      <c r="J46" s="580"/>
      <c r="K46" s="580"/>
      <c r="L46" s="580"/>
      <c r="M46" s="580"/>
      <c r="N46" s="866"/>
      <c r="O46" s="399"/>
      <c r="P46" s="865"/>
    </row>
    <row r="47" spans="1:16" s="326" customFormat="1" ht="31.5" customHeight="1" x14ac:dyDescent="0.2">
      <c r="A47" s="863"/>
      <c r="B47" s="818"/>
      <c r="C47" s="818"/>
      <c r="D47" s="867"/>
      <c r="E47" s="867"/>
      <c r="F47" s="867"/>
      <c r="G47" s="149" t="s">
        <v>629</v>
      </c>
      <c r="H47" s="407">
        <v>2</v>
      </c>
      <c r="I47" s="580">
        <v>1</v>
      </c>
      <c r="J47" s="580"/>
      <c r="K47" s="580">
        <v>0.5</v>
      </c>
      <c r="L47" s="580"/>
      <c r="M47" s="580">
        <v>0.5</v>
      </c>
      <c r="N47" s="866"/>
      <c r="O47" s="664" t="s">
        <v>987</v>
      </c>
      <c r="P47" s="865"/>
    </row>
    <row r="48" spans="1:16" s="326" customFormat="1" ht="15.75" customHeight="1" x14ac:dyDescent="0.2">
      <c r="A48" s="863"/>
      <c r="B48" s="394"/>
      <c r="C48" s="394"/>
      <c r="D48" s="503"/>
      <c r="E48" s="503"/>
      <c r="F48" s="503"/>
      <c r="G48" s="394"/>
      <c r="H48" s="408"/>
      <c r="I48" s="471"/>
      <c r="J48" s="471"/>
      <c r="K48" s="471"/>
      <c r="L48" s="471"/>
      <c r="M48" s="471"/>
      <c r="N48" s="503"/>
      <c r="O48" s="393"/>
      <c r="P48" s="393"/>
    </row>
    <row r="49" spans="1:16" s="326" customFormat="1" ht="31.5" customHeight="1" x14ac:dyDescent="0.2">
      <c r="A49" s="863"/>
      <c r="B49" s="820" t="s">
        <v>630</v>
      </c>
      <c r="C49" s="820"/>
      <c r="D49" s="820"/>
      <c r="E49" s="820"/>
      <c r="F49" s="820"/>
      <c r="G49" s="403"/>
      <c r="H49" s="407"/>
      <c r="I49" s="580"/>
      <c r="J49" s="580"/>
      <c r="K49" s="580"/>
      <c r="L49" s="580"/>
      <c r="M49" s="580"/>
      <c r="N49" s="512"/>
      <c r="O49" s="398"/>
      <c r="P49" s="398"/>
    </row>
    <row r="50" spans="1:16" s="326" customFormat="1" ht="31.5" customHeight="1" x14ac:dyDescent="0.2">
      <c r="A50" s="863"/>
      <c r="B50" s="496" t="s">
        <v>631</v>
      </c>
      <c r="C50" s="818" t="s">
        <v>632</v>
      </c>
      <c r="D50" s="819">
        <v>0.3</v>
      </c>
      <c r="E50" s="819">
        <v>0.15</v>
      </c>
      <c r="F50" s="813">
        <v>1</v>
      </c>
      <c r="G50" s="149" t="s">
        <v>633</v>
      </c>
      <c r="H50" s="407">
        <v>1</v>
      </c>
      <c r="I50" s="580">
        <v>1</v>
      </c>
      <c r="J50" s="580"/>
      <c r="K50" s="580"/>
      <c r="L50" s="580">
        <v>1</v>
      </c>
      <c r="M50" s="580"/>
      <c r="N50" s="512">
        <f>'8. Estimación RE4'!C1095</f>
        <v>0</v>
      </c>
      <c r="O50" s="664" t="s">
        <v>988</v>
      </c>
      <c r="P50" s="816" t="s">
        <v>61</v>
      </c>
    </row>
    <row r="51" spans="1:16" s="326" customFormat="1" ht="31.5" customHeight="1" x14ac:dyDescent="0.2">
      <c r="A51" s="863"/>
      <c r="B51" s="496"/>
      <c r="C51" s="818"/>
      <c r="D51" s="819"/>
      <c r="E51" s="819"/>
      <c r="F51" s="813"/>
      <c r="G51" s="149" t="s">
        <v>634</v>
      </c>
      <c r="H51" s="407">
        <v>4</v>
      </c>
      <c r="I51" s="580">
        <v>1</v>
      </c>
      <c r="J51" s="580">
        <v>0.25</v>
      </c>
      <c r="K51" s="580">
        <v>0.25</v>
      </c>
      <c r="L51" s="580">
        <v>0.25</v>
      </c>
      <c r="M51" s="580">
        <v>0.25</v>
      </c>
      <c r="N51" s="512"/>
      <c r="O51" s="664" t="s">
        <v>986</v>
      </c>
      <c r="P51" s="816"/>
    </row>
    <row r="52" spans="1:16" s="326" customFormat="1" ht="39.75" customHeight="1" x14ac:dyDescent="0.2">
      <c r="A52" s="863"/>
      <c r="B52" s="496"/>
      <c r="C52" s="818"/>
      <c r="D52" s="819"/>
      <c r="E52" s="819"/>
      <c r="F52" s="813"/>
      <c r="G52" s="149" t="s">
        <v>635</v>
      </c>
      <c r="H52" s="407">
        <v>1</v>
      </c>
      <c r="I52" s="580">
        <v>1</v>
      </c>
      <c r="J52" s="580"/>
      <c r="K52" s="580"/>
      <c r="L52" s="580"/>
      <c r="M52" s="580">
        <v>1</v>
      </c>
      <c r="N52" s="512"/>
      <c r="O52" s="664" t="s">
        <v>981</v>
      </c>
      <c r="P52" s="816"/>
    </row>
    <row r="53" spans="1:16" s="326" customFormat="1" ht="45" x14ac:dyDescent="0.2">
      <c r="A53" s="863"/>
      <c r="B53" s="496"/>
      <c r="C53" s="818"/>
      <c r="D53" s="819"/>
      <c r="E53" s="819"/>
      <c r="F53" s="813"/>
      <c r="G53" s="149" t="s">
        <v>636</v>
      </c>
      <c r="H53" s="407">
        <v>1</v>
      </c>
      <c r="I53" s="580">
        <v>1</v>
      </c>
      <c r="J53" s="580"/>
      <c r="K53" s="580"/>
      <c r="L53" s="580"/>
      <c r="M53" s="580">
        <v>1</v>
      </c>
      <c r="N53" s="512"/>
      <c r="O53" s="664" t="s">
        <v>981</v>
      </c>
      <c r="P53" s="816"/>
    </row>
    <row r="54" spans="1:16" s="326" customFormat="1" ht="31.5" customHeight="1" x14ac:dyDescent="0.2">
      <c r="A54" s="863"/>
      <c r="B54" s="496"/>
      <c r="C54" s="818"/>
      <c r="D54" s="819"/>
      <c r="E54" s="819"/>
      <c r="F54" s="813"/>
      <c r="G54" s="149" t="s">
        <v>637</v>
      </c>
      <c r="H54" s="407">
        <v>1</v>
      </c>
      <c r="I54" s="580">
        <v>1</v>
      </c>
      <c r="J54" s="580"/>
      <c r="K54" s="580"/>
      <c r="L54" s="580"/>
      <c r="M54" s="580">
        <v>1</v>
      </c>
      <c r="N54" s="512"/>
      <c r="O54" s="664" t="s">
        <v>973</v>
      </c>
      <c r="P54" s="816"/>
    </row>
    <row r="55" spans="1:16" s="326" customFormat="1" ht="15.75" customHeight="1" x14ac:dyDescent="0.2">
      <c r="A55" s="863"/>
      <c r="B55" s="394"/>
      <c r="C55" s="394"/>
      <c r="D55" s="503"/>
      <c r="E55" s="503"/>
      <c r="F55" s="503"/>
      <c r="G55" s="394"/>
      <c r="H55" s="408"/>
      <c r="I55" s="471"/>
      <c r="J55" s="471"/>
      <c r="K55" s="471"/>
      <c r="L55" s="471"/>
      <c r="M55" s="471"/>
      <c r="N55" s="503"/>
      <c r="O55" s="393"/>
      <c r="P55" s="393"/>
    </row>
    <row r="56" spans="1:16" s="326" customFormat="1" ht="31.5" customHeight="1" x14ac:dyDescent="0.2">
      <c r="A56" s="863"/>
      <c r="B56" s="820" t="s">
        <v>638</v>
      </c>
      <c r="C56" s="820"/>
      <c r="D56" s="820"/>
      <c r="E56" s="820"/>
      <c r="F56" s="820"/>
      <c r="G56" s="403"/>
      <c r="H56" s="407"/>
      <c r="I56" s="580"/>
      <c r="J56" s="580"/>
      <c r="K56" s="580"/>
      <c r="L56" s="580"/>
      <c r="M56" s="580"/>
      <c r="N56" s="512"/>
      <c r="O56" s="398"/>
      <c r="P56" s="398"/>
    </row>
    <row r="57" spans="1:16" s="326" customFormat="1" ht="53.25" customHeight="1" x14ac:dyDescent="0.2">
      <c r="A57" s="863"/>
      <c r="B57" s="817" t="s">
        <v>639</v>
      </c>
      <c r="C57" s="817" t="s">
        <v>640</v>
      </c>
      <c r="D57" s="819">
        <v>0.6</v>
      </c>
      <c r="E57" s="819">
        <v>0.05</v>
      </c>
      <c r="F57" s="698">
        <v>230</v>
      </c>
      <c r="G57" s="400" t="s">
        <v>641</v>
      </c>
      <c r="H57" s="630">
        <v>2</v>
      </c>
      <c r="I57" s="581">
        <v>1</v>
      </c>
      <c r="J57" s="581"/>
      <c r="K57" s="581">
        <v>0.5</v>
      </c>
      <c r="L57" s="581"/>
      <c r="M57" s="581">
        <v>0.5</v>
      </c>
      <c r="N57" s="869">
        <f>'8. Estimación RE4'!C1250</f>
        <v>0</v>
      </c>
      <c r="O57" s="664" t="s">
        <v>989</v>
      </c>
      <c r="P57" s="821" t="s">
        <v>642</v>
      </c>
    </row>
    <row r="58" spans="1:16" s="326" customFormat="1" ht="53.25" customHeight="1" x14ac:dyDescent="0.2">
      <c r="A58" s="863"/>
      <c r="B58" s="817"/>
      <c r="C58" s="817"/>
      <c r="D58" s="819"/>
      <c r="E58" s="819"/>
      <c r="F58" s="698"/>
      <c r="G58" s="400" t="s">
        <v>643</v>
      </c>
      <c r="H58" s="630">
        <v>2</v>
      </c>
      <c r="I58" s="581">
        <v>1</v>
      </c>
      <c r="J58" s="581"/>
      <c r="K58" s="581">
        <v>0.5</v>
      </c>
      <c r="L58" s="581"/>
      <c r="M58" s="581">
        <v>0.5</v>
      </c>
      <c r="N58" s="869"/>
      <c r="O58" s="664" t="s">
        <v>981</v>
      </c>
      <c r="P58" s="821"/>
    </row>
    <row r="59" spans="1:16" s="326" customFormat="1" ht="53.25" customHeight="1" x14ac:dyDescent="0.2">
      <c r="A59" s="863"/>
      <c r="B59" s="817"/>
      <c r="C59" s="817"/>
      <c r="D59" s="819"/>
      <c r="E59" s="819"/>
      <c r="F59" s="698"/>
      <c r="G59" s="400" t="s">
        <v>644</v>
      </c>
      <c r="H59" s="630">
        <v>2</v>
      </c>
      <c r="I59" s="581">
        <v>1</v>
      </c>
      <c r="J59" s="581"/>
      <c r="K59" s="581">
        <v>0.5</v>
      </c>
      <c r="L59" s="581"/>
      <c r="M59" s="581">
        <v>0.5</v>
      </c>
      <c r="N59" s="869"/>
      <c r="O59" s="664" t="s">
        <v>981</v>
      </c>
      <c r="P59" s="821"/>
    </row>
    <row r="60" spans="1:16" s="326" customFormat="1" ht="53.25" customHeight="1" x14ac:dyDescent="0.2">
      <c r="A60" s="863"/>
      <c r="B60" s="817"/>
      <c r="C60" s="817"/>
      <c r="D60" s="819"/>
      <c r="E60" s="819"/>
      <c r="F60" s="698"/>
      <c r="G60" s="452" t="s">
        <v>645</v>
      </c>
      <c r="H60" s="630"/>
      <c r="I60" s="581"/>
      <c r="J60" s="581"/>
      <c r="K60" s="581"/>
      <c r="L60" s="581"/>
      <c r="M60" s="581"/>
      <c r="N60" s="869"/>
      <c r="O60" s="666"/>
      <c r="P60" s="821"/>
    </row>
    <row r="61" spans="1:16" s="326" customFormat="1" ht="47.25" customHeight="1" x14ac:dyDescent="0.2">
      <c r="A61" s="863"/>
      <c r="B61" s="870" t="s">
        <v>646</v>
      </c>
      <c r="C61" s="818" t="s">
        <v>647</v>
      </c>
      <c r="D61" s="819">
        <v>0.75</v>
      </c>
      <c r="E61" s="819">
        <v>0.78</v>
      </c>
      <c r="F61" s="698" t="s">
        <v>648</v>
      </c>
      <c r="G61" s="395" t="s">
        <v>649</v>
      </c>
      <c r="H61" s="630">
        <v>2</v>
      </c>
      <c r="I61" s="581">
        <v>1</v>
      </c>
      <c r="J61" s="581">
        <v>0.5</v>
      </c>
      <c r="K61" s="581"/>
      <c r="L61" s="581">
        <v>0.5</v>
      </c>
      <c r="M61" s="581"/>
      <c r="N61" s="869">
        <f>'8. Estimación RE4'!C1405</f>
        <v>0</v>
      </c>
      <c r="O61" s="664" t="s">
        <v>985</v>
      </c>
      <c r="P61" s="821" t="s">
        <v>642</v>
      </c>
    </row>
    <row r="62" spans="1:16" s="326" customFormat="1" ht="47.25" customHeight="1" x14ac:dyDescent="0.2">
      <c r="A62" s="863"/>
      <c r="B62" s="870"/>
      <c r="C62" s="818"/>
      <c r="D62" s="819"/>
      <c r="E62" s="819"/>
      <c r="F62" s="698"/>
      <c r="G62" s="395" t="s">
        <v>650</v>
      </c>
      <c r="H62" s="630">
        <v>2</v>
      </c>
      <c r="I62" s="581">
        <v>1</v>
      </c>
      <c r="J62" s="581">
        <v>0.5</v>
      </c>
      <c r="K62" s="581"/>
      <c r="L62" s="581">
        <v>0.5</v>
      </c>
      <c r="M62" s="581"/>
      <c r="N62" s="869"/>
      <c r="O62" s="664" t="s">
        <v>990</v>
      </c>
      <c r="P62" s="821"/>
    </row>
    <row r="63" spans="1:16" s="326" customFormat="1" ht="47.25" customHeight="1" x14ac:dyDescent="0.2">
      <c r="A63" s="863"/>
      <c r="B63" s="870"/>
      <c r="C63" s="818"/>
      <c r="D63" s="819"/>
      <c r="E63" s="819"/>
      <c r="F63" s="698"/>
      <c r="G63" s="452" t="s">
        <v>651</v>
      </c>
      <c r="H63" s="630"/>
      <c r="I63" s="581"/>
      <c r="J63" s="581"/>
      <c r="K63" s="581"/>
      <c r="L63" s="581"/>
      <c r="M63" s="581"/>
      <c r="N63" s="869"/>
      <c r="O63" s="404"/>
      <c r="P63" s="821"/>
    </row>
    <row r="64" spans="1:16" s="326" customFormat="1" ht="39.75" customHeight="1" x14ac:dyDescent="0.2">
      <c r="A64" s="863"/>
      <c r="B64" s="870"/>
      <c r="C64" s="818" t="s">
        <v>652</v>
      </c>
      <c r="D64" s="819">
        <v>0.6</v>
      </c>
      <c r="E64" s="819">
        <v>0.66</v>
      </c>
      <c r="F64" s="813" t="s">
        <v>653</v>
      </c>
      <c r="G64" s="395" t="s">
        <v>654</v>
      </c>
      <c r="H64" s="630">
        <v>2</v>
      </c>
      <c r="I64" s="581">
        <v>1</v>
      </c>
      <c r="J64" s="581"/>
      <c r="K64" s="581">
        <v>0.5</v>
      </c>
      <c r="L64" s="581"/>
      <c r="M64" s="581">
        <v>0.5</v>
      </c>
      <c r="N64" s="869"/>
      <c r="O64" s="664" t="s">
        <v>989</v>
      </c>
      <c r="P64" s="821"/>
    </row>
    <row r="65" spans="1:16" s="326" customFormat="1" ht="31.5" customHeight="1" x14ac:dyDescent="0.2">
      <c r="A65" s="863"/>
      <c r="B65" s="870"/>
      <c r="C65" s="818"/>
      <c r="D65" s="819"/>
      <c r="E65" s="819"/>
      <c r="F65" s="813"/>
      <c r="G65" s="395" t="s">
        <v>655</v>
      </c>
      <c r="H65" s="630">
        <v>2</v>
      </c>
      <c r="I65" s="581">
        <v>1</v>
      </c>
      <c r="J65" s="581">
        <v>0.5</v>
      </c>
      <c r="K65" s="581"/>
      <c r="L65" s="581">
        <v>0.5</v>
      </c>
      <c r="M65" s="581"/>
      <c r="N65" s="869"/>
      <c r="O65" s="664" t="s">
        <v>991</v>
      </c>
      <c r="P65" s="821"/>
    </row>
    <row r="66" spans="1:16" s="326" customFormat="1" ht="38.25" x14ac:dyDescent="0.2">
      <c r="A66" s="863"/>
      <c r="B66" s="870"/>
      <c r="C66" s="818"/>
      <c r="D66" s="819"/>
      <c r="E66" s="819"/>
      <c r="F66" s="813"/>
      <c r="G66" s="452" t="s">
        <v>656</v>
      </c>
      <c r="H66" s="630"/>
      <c r="I66" s="581"/>
      <c r="J66" s="581"/>
      <c r="K66" s="581"/>
      <c r="L66" s="581"/>
      <c r="M66" s="581"/>
      <c r="N66" s="869"/>
      <c r="O66" s="665"/>
      <c r="P66" s="821"/>
    </row>
    <row r="67" spans="1:16" s="326" customFormat="1" ht="31.5" customHeight="1" x14ac:dyDescent="0.2">
      <c r="A67" s="863"/>
      <c r="B67" s="870"/>
      <c r="C67" s="818"/>
      <c r="D67" s="819"/>
      <c r="E67" s="819"/>
      <c r="F67" s="813"/>
      <c r="G67" s="395" t="s">
        <v>657</v>
      </c>
      <c r="H67" s="630">
        <v>4</v>
      </c>
      <c r="I67" s="581">
        <v>1</v>
      </c>
      <c r="J67" s="581"/>
      <c r="K67" s="581"/>
      <c r="L67" s="581"/>
      <c r="M67" s="581">
        <v>1</v>
      </c>
      <c r="N67" s="869"/>
      <c r="O67" s="664" t="s">
        <v>992</v>
      </c>
      <c r="P67" s="821"/>
    </row>
    <row r="68" spans="1:16" s="326" customFormat="1" ht="31.5" customHeight="1" x14ac:dyDescent="0.2">
      <c r="A68" s="863"/>
      <c r="B68" s="870"/>
      <c r="C68" s="818"/>
      <c r="D68" s="819"/>
      <c r="E68" s="819"/>
      <c r="F68" s="813"/>
      <c r="G68" s="395" t="s">
        <v>658</v>
      </c>
      <c r="H68" s="630">
        <v>12</v>
      </c>
      <c r="I68" s="581">
        <v>1</v>
      </c>
      <c r="J68" s="581">
        <v>0.25</v>
      </c>
      <c r="K68" s="581">
        <v>0.25</v>
      </c>
      <c r="L68" s="581">
        <v>0.25</v>
      </c>
      <c r="M68" s="581">
        <v>0.25</v>
      </c>
      <c r="N68" s="869"/>
      <c r="O68" s="673" t="s">
        <v>1006</v>
      </c>
      <c r="P68" s="821"/>
    </row>
    <row r="69" spans="1:16" s="326" customFormat="1" ht="38.25" customHeight="1" x14ac:dyDescent="0.2">
      <c r="A69" s="863"/>
      <c r="B69" s="870"/>
      <c r="C69" s="818"/>
      <c r="D69" s="819"/>
      <c r="E69" s="819"/>
      <c r="F69" s="813"/>
      <c r="G69" s="400" t="s">
        <v>659</v>
      </c>
      <c r="H69" s="630">
        <v>10</v>
      </c>
      <c r="I69" s="581">
        <v>1</v>
      </c>
      <c r="J69" s="581">
        <v>0.25</v>
      </c>
      <c r="K69" s="581">
        <v>0.25</v>
      </c>
      <c r="L69" s="581">
        <v>0.25</v>
      </c>
      <c r="M69" s="581">
        <v>0.25</v>
      </c>
      <c r="N69" s="869"/>
      <c r="O69" s="673" t="s">
        <v>1007</v>
      </c>
      <c r="P69" s="821"/>
    </row>
    <row r="70" spans="1:16" s="326" customFormat="1" ht="42" customHeight="1" x14ac:dyDescent="0.2">
      <c r="A70" s="863"/>
      <c r="B70" s="870"/>
      <c r="C70" s="818"/>
      <c r="D70" s="819"/>
      <c r="E70" s="819"/>
      <c r="F70" s="813"/>
      <c r="G70" s="395" t="s">
        <v>660</v>
      </c>
      <c r="H70" s="630">
        <v>1</v>
      </c>
      <c r="I70" s="581">
        <v>1</v>
      </c>
      <c r="J70" s="581"/>
      <c r="K70" s="581"/>
      <c r="L70" s="581"/>
      <c r="M70" s="581">
        <v>1</v>
      </c>
      <c r="N70" s="869"/>
      <c r="O70" s="673" t="s">
        <v>1008</v>
      </c>
      <c r="P70" s="821"/>
    </row>
    <row r="71" spans="1:16" s="326" customFormat="1" ht="31.5" customHeight="1" x14ac:dyDescent="0.2">
      <c r="A71" s="863"/>
      <c r="B71" s="870"/>
      <c r="C71" s="818"/>
      <c r="D71" s="819"/>
      <c r="E71" s="819"/>
      <c r="F71" s="813"/>
      <c r="G71" s="452" t="s">
        <v>661</v>
      </c>
      <c r="H71" s="630"/>
      <c r="I71" s="581"/>
      <c r="J71" s="581"/>
      <c r="K71" s="581"/>
      <c r="L71" s="581"/>
      <c r="M71" s="581"/>
      <c r="N71" s="869"/>
      <c r="O71" s="404"/>
      <c r="P71" s="821"/>
    </row>
    <row r="72" spans="1:16" s="326" customFormat="1" ht="15.75" customHeight="1" x14ac:dyDescent="0.2">
      <c r="A72" s="863"/>
      <c r="B72" s="394"/>
      <c r="C72" s="394"/>
      <c r="D72" s="503"/>
      <c r="E72" s="503"/>
      <c r="F72" s="503"/>
      <c r="G72" s="394"/>
      <c r="H72" s="408"/>
      <c r="I72" s="471"/>
      <c r="J72" s="471"/>
      <c r="K72" s="471"/>
      <c r="L72" s="471"/>
      <c r="M72" s="471"/>
      <c r="N72" s="503"/>
      <c r="O72" s="393"/>
      <c r="P72" s="393"/>
    </row>
    <row r="73" spans="1:16" ht="42.75" customHeight="1" x14ac:dyDescent="0.2">
      <c r="A73" s="863"/>
      <c r="B73" s="820" t="s">
        <v>662</v>
      </c>
      <c r="C73" s="820"/>
      <c r="D73" s="820"/>
      <c r="E73" s="820"/>
      <c r="F73" s="820"/>
      <c r="G73" s="820"/>
      <c r="H73" s="409"/>
      <c r="I73" s="580"/>
      <c r="J73" s="580"/>
      <c r="K73" s="580"/>
      <c r="L73" s="580"/>
      <c r="M73" s="580"/>
      <c r="N73" s="512"/>
      <c r="O73" s="515"/>
      <c r="P73" s="515"/>
    </row>
    <row r="74" spans="1:16" ht="51" customHeight="1" x14ac:dyDescent="0.2">
      <c r="A74" s="863"/>
      <c r="B74" s="203" t="s">
        <v>663</v>
      </c>
      <c r="C74" s="203" t="s">
        <v>664</v>
      </c>
      <c r="D74" s="348">
        <v>2</v>
      </c>
      <c r="E74" s="348">
        <v>2</v>
      </c>
      <c r="F74" s="348">
        <v>15</v>
      </c>
      <c r="G74" s="448" t="s">
        <v>665</v>
      </c>
      <c r="H74" s="410"/>
      <c r="I74" s="581"/>
      <c r="J74" s="581"/>
      <c r="K74" s="581"/>
      <c r="L74" s="581"/>
      <c r="M74" s="581"/>
      <c r="N74" s="514">
        <f>'8. Estimación RE4'!C1560</f>
        <v>0</v>
      </c>
      <c r="O74" s="459"/>
      <c r="P74" s="821" t="s">
        <v>666</v>
      </c>
    </row>
    <row r="75" spans="1:16" s="326" customFormat="1" ht="31.5" customHeight="1" x14ac:dyDescent="0.2">
      <c r="A75" s="863"/>
      <c r="B75" s="396" t="s">
        <v>667</v>
      </c>
      <c r="C75" s="203" t="s">
        <v>668</v>
      </c>
      <c r="D75" s="348">
        <v>2</v>
      </c>
      <c r="E75" s="348">
        <v>2</v>
      </c>
      <c r="F75" s="348">
        <v>14.7</v>
      </c>
      <c r="G75" s="448" t="s">
        <v>669</v>
      </c>
      <c r="H75" s="410"/>
      <c r="I75" s="581"/>
      <c r="J75" s="581"/>
      <c r="K75" s="581"/>
      <c r="L75" s="581"/>
      <c r="M75" s="581"/>
      <c r="N75" s="514">
        <f>'8. Estimación RE4'!C1715</f>
        <v>0</v>
      </c>
      <c r="O75" s="404"/>
      <c r="P75" s="821"/>
    </row>
    <row r="76" spans="1:16" s="326" customFormat="1" ht="15.75" customHeight="1" x14ac:dyDescent="0.2">
      <c r="A76" s="863"/>
      <c r="B76" s="394"/>
      <c r="C76" s="394"/>
      <c r="D76" s="503"/>
      <c r="E76" s="503"/>
      <c r="F76" s="503"/>
      <c r="G76" s="394"/>
      <c r="H76" s="408"/>
      <c r="I76" s="471"/>
      <c r="J76" s="471"/>
      <c r="K76" s="471"/>
      <c r="L76" s="471"/>
      <c r="M76" s="471"/>
      <c r="N76" s="503"/>
      <c r="O76" s="393"/>
      <c r="P76" s="393"/>
    </row>
    <row r="77" spans="1:16" s="326" customFormat="1" ht="31.5" customHeight="1" x14ac:dyDescent="0.2">
      <c r="A77" s="863"/>
      <c r="B77" s="820" t="s">
        <v>670</v>
      </c>
      <c r="C77" s="820"/>
      <c r="D77" s="820"/>
      <c r="E77" s="820"/>
      <c r="F77" s="820"/>
      <c r="G77" s="820"/>
      <c r="H77" s="407"/>
      <c r="I77" s="580"/>
      <c r="J77" s="580"/>
      <c r="K77" s="580"/>
      <c r="L77" s="580"/>
      <c r="M77" s="580"/>
      <c r="N77" s="512"/>
      <c r="O77" s="399"/>
      <c r="P77" s="103"/>
    </row>
    <row r="78" spans="1:16" s="326" customFormat="1" ht="31.5" customHeight="1" x14ac:dyDescent="0.2">
      <c r="A78" s="863"/>
      <c r="B78" s="818" t="s">
        <v>671</v>
      </c>
      <c r="C78" s="818" t="s">
        <v>672</v>
      </c>
      <c r="D78" s="819">
        <v>0.05</v>
      </c>
      <c r="E78" s="819">
        <v>0.2</v>
      </c>
      <c r="F78" s="877">
        <v>2</v>
      </c>
      <c r="G78" s="381" t="s">
        <v>673</v>
      </c>
      <c r="H78" s="407">
        <v>1</v>
      </c>
      <c r="I78" s="580">
        <v>1</v>
      </c>
      <c r="J78" s="580">
        <v>1</v>
      </c>
      <c r="K78" s="580"/>
      <c r="L78" s="580"/>
      <c r="M78" s="580"/>
      <c r="N78" s="866">
        <f>'8. Estimación RE4'!C1870</f>
        <v>0</v>
      </c>
      <c r="O78" s="667" t="s">
        <v>973</v>
      </c>
      <c r="P78" s="871" t="s">
        <v>61</v>
      </c>
    </row>
    <row r="79" spans="1:16" s="326" customFormat="1" ht="31.5" customHeight="1" x14ac:dyDescent="0.2">
      <c r="A79" s="863"/>
      <c r="B79" s="818"/>
      <c r="C79" s="818"/>
      <c r="D79" s="819"/>
      <c r="E79" s="819"/>
      <c r="F79" s="877"/>
      <c r="G79" s="381" t="s">
        <v>674</v>
      </c>
      <c r="H79" s="407">
        <v>4</v>
      </c>
      <c r="I79" s="580">
        <v>1</v>
      </c>
      <c r="J79" s="580">
        <v>0.25</v>
      </c>
      <c r="K79" s="580">
        <v>0.25</v>
      </c>
      <c r="L79" s="580">
        <v>0.25</v>
      </c>
      <c r="M79" s="580">
        <v>0.25</v>
      </c>
      <c r="N79" s="866"/>
      <c r="O79" s="667" t="s">
        <v>981</v>
      </c>
      <c r="P79" s="872"/>
    </row>
    <row r="80" spans="1:16" s="326" customFormat="1" ht="31.5" customHeight="1" x14ac:dyDescent="0.2">
      <c r="A80" s="863"/>
      <c r="B80" s="818"/>
      <c r="C80" s="818"/>
      <c r="D80" s="819"/>
      <c r="E80" s="819"/>
      <c r="F80" s="877"/>
      <c r="G80" s="381" t="s">
        <v>675</v>
      </c>
      <c r="H80" s="407">
        <v>1</v>
      </c>
      <c r="I80" s="580">
        <v>1</v>
      </c>
      <c r="J80" s="580"/>
      <c r="K80" s="580"/>
      <c r="L80" s="580"/>
      <c r="M80" s="580">
        <v>1</v>
      </c>
      <c r="N80" s="866"/>
      <c r="O80" s="667" t="s">
        <v>981</v>
      </c>
      <c r="P80" s="872"/>
    </row>
    <row r="81" spans="1:16" s="326" customFormat="1" ht="31.5" customHeight="1" x14ac:dyDescent="0.2">
      <c r="A81" s="863"/>
      <c r="B81" s="817" t="s">
        <v>676</v>
      </c>
      <c r="C81" s="817" t="s">
        <v>677</v>
      </c>
      <c r="D81" s="864">
        <v>0</v>
      </c>
      <c r="E81" s="864" t="s">
        <v>678</v>
      </c>
      <c r="F81" s="864">
        <v>1</v>
      </c>
      <c r="G81" s="381"/>
      <c r="H81" s="407"/>
      <c r="I81" s="580"/>
      <c r="J81" s="580"/>
      <c r="K81" s="580"/>
      <c r="L81" s="580"/>
      <c r="M81" s="580"/>
      <c r="N81" s="866">
        <f>'8. Estimación RE4'!C2025</f>
        <v>0</v>
      </c>
      <c r="O81" s="631"/>
      <c r="P81" s="872" t="s">
        <v>679</v>
      </c>
    </row>
    <row r="82" spans="1:16" s="326" customFormat="1" ht="31.5" customHeight="1" x14ac:dyDescent="0.2">
      <c r="A82" s="863"/>
      <c r="B82" s="817"/>
      <c r="C82" s="817"/>
      <c r="D82" s="864"/>
      <c r="E82" s="864"/>
      <c r="F82" s="864"/>
      <c r="G82" s="381"/>
      <c r="H82" s="407"/>
      <c r="I82" s="580"/>
      <c r="J82" s="580"/>
      <c r="K82" s="580"/>
      <c r="L82" s="580"/>
      <c r="M82" s="580"/>
      <c r="N82" s="866"/>
      <c r="O82" s="631"/>
      <c r="P82" s="872"/>
    </row>
    <row r="83" spans="1:16" s="326" customFormat="1" ht="31.5" customHeight="1" x14ac:dyDescent="0.2">
      <c r="A83" s="863"/>
      <c r="B83" s="817"/>
      <c r="C83" s="817"/>
      <c r="D83" s="864"/>
      <c r="E83" s="864"/>
      <c r="F83" s="864"/>
      <c r="G83" s="381"/>
      <c r="H83" s="407"/>
      <c r="I83" s="580"/>
      <c r="J83" s="580"/>
      <c r="K83" s="580"/>
      <c r="L83" s="580"/>
      <c r="M83" s="580"/>
      <c r="N83" s="866"/>
      <c r="O83" s="631"/>
      <c r="P83" s="872"/>
    </row>
    <row r="84" spans="1:16" s="326" customFormat="1" ht="31.5" customHeight="1" x14ac:dyDescent="0.2">
      <c r="A84" s="863"/>
      <c r="B84" s="817"/>
      <c r="C84" s="817"/>
      <c r="D84" s="864"/>
      <c r="E84" s="864"/>
      <c r="F84" s="864"/>
      <c r="G84" s="381"/>
      <c r="H84" s="407"/>
      <c r="I84" s="580"/>
      <c r="J84" s="580"/>
      <c r="K84" s="580"/>
      <c r="L84" s="580"/>
      <c r="M84" s="580"/>
      <c r="N84" s="866"/>
      <c r="O84" s="631"/>
      <c r="P84" s="872"/>
    </row>
    <row r="85" spans="1:16" s="326" customFormat="1" ht="31.5" customHeight="1" x14ac:dyDescent="0.2">
      <c r="A85" s="863"/>
      <c r="B85" s="817"/>
      <c r="C85" s="817"/>
      <c r="D85" s="864"/>
      <c r="E85" s="864"/>
      <c r="F85" s="864"/>
      <c r="G85" s="381"/>
      <c r="H85" s="407"/>
      <c r="I85" s="580"/>
      <c r="J85" s="580"/>
      <c r="K85" s="580"/>
      <c r="L85" s="580"/>
      <c r="M85" s="580"/>
      <c r="N85" s="866"/>
      <c r="O85" s="631"/>
      <c r="P85" s="872"/>
    </row>
    <row r="86" spans="1:16" s="326" customFormat="1" ht="31.5" customHeight="1" x14ac:dyDescent="0.2">
      <c r="A86" s="863"/>
      <c r="B86" s="817"/>
      <c r="C86" s="817"/>
      <c r="D86" s="864"/>
      <c r="E86" s="864"/>
      <c r="F86" s="864"/>
      <c r="G86" s="381"/>
      <c r="H86" s="407"/>
      <c r="I86" s="580"/>
      <c r="J86" s="580"/>
      <c r="K86" s="580"/>
      <c r="L86" s="580"/>
      <c r="M86" s="580"/>
      <c r="N86" s="866"/>
      <c r="O86" s="631"/>
      <c r="P86" s="872"/>
    </row>
    <row r="87" spans="1:16" s="326" customFormat="1" ht="31.5" customHeight="1" x14ac:dyDescent="0.2">
      <c r="A87" s="863"/>
      <c r="B87" s="817"/>
      <c r="C87" s="817"/>
      <c r="D87" s="864"/>
      <c r="E87" s="864"/>
      <c r="F87" s="864"/>
      <c r="G87" s="381"/>
      <c r="H87" s="407"/>
      <c r="I87" s="580"/>
      <c r="J87" s="580"/>
      <c r="K87" s="632"/>
      <c r="L87" s="632"/>
      <c r="M87" s="632"/>
      <c r="N87" s="415"/>
      <c r="O87" s="633"/>
      <c r="P87" s="416"/>
    </row>
    <row r="88" spans="1:16" x14ac:dyDescent="0.2">
      <c r="A88" s="863"/>
      <c r="B88" s="854" t="s">
        <v>680</v>
      </c>
      <c r="C88" s="854" t="s">
        <v>164</v>
      </c>
      <c r="D88" s="855" t="s">
        <v>165</v>
      </c>
      <c r="E88" s="855" t="s">
        <v>166</v>
      </c>
      <c r="F88" s="855"/>
      <c r="G88" s="855"/>
      <c r="H88" s="855"/>
      <c r="I88" s="898" t="s">
        <v>167</v>
      </c>
      <c r="J88" s="853" t="s">
        <v>168</v>
      </c>
      <c r="K88" s="418"/>
      <c r="L88" s="419"/>
      <c r="M88" s="419"/>
      <c r="N88" s="419"/>
      <c r="O88" s="419"/>
      <c r="P88" s="420"/>
    </row>
    <row r="89" spans="1:16" ht="52.5" customHeight="1" x14ac:dyDescent="0.2">
      <c r="A89" s="863"/>
      <c r="B89" s="854"/>
      <c r="C89" s="854"/>
      <c r="D89" s="855"/>
      <c r="E89" s="508" t="s">
        <v>169</v>
      </c>
      <c r="F89" s="508" t="s">
        <v>170</v>
      </c>
      <c r="G89" s="508" t="s">
        <v>171</v>
      </c>
      <c r="H89" s="411" t="s">
        <v>172</v>
      </c>
      <c r="I89" s="898"/>
      <c r="J89" s="853"/>
      <c r="K89" s="424"/>
      <c r="L89" s="417"/>
      <c r="M89" s="417"/>
      <c r="N89" s="417"/>
      <c r="O89" s="421"/>
      <c r="P89" s="422"/>
    </row>
    <row r="90" spans="1:16" ht="75" x14ac:dyDescent="0.2">
      <c r="A90" s="863"/>
      <c r="B90" s="559" t="str">
        <f>'9. Valoración_Riesgo '!M22</f>
        <v>Realizar un diagnóstico de necesidades de bienes muebles e inmuebles y gestionarlo al nivel superior correspondiente y darle seguimiento.</v>
      </c>
      <c r="C90" s="617" t="s">
        <v>681</v>
      </c>
      <c r="D90" s="544">
        <v>1</v>
      </c>
      <c r="E90" s="669"/>
      <c r="F90" s="669"/>
      <c r="G90" s="669"/>
      <c r="H90" s="669">
        <v>1</v>
      </c>
      <c r="I90" s="581">
        <f>SUM(E90:H90)</f>
        <v>1</v>
      </c>
      <c r="J90" s="873">
        <f>'8. Estimación RE4'!C2181</f>
        <v>0</v>
      </c>
      <c r="K90" s="582"/>
      <c r="L90" s="583"/>
      <c r="M90" s="583"/>
      <c r="N90" s="425"/>
      <c r="O90" s="668" t="s">
        <v>993</v>
      </c>
      <c r="P90" s="676" t="s">
        <v>1010</v>
      </c>
    </row>
    <row r="91" spans="1:16" ht="45" x14ac:dyDescent="0.2">
      <c r="A91" s="863"/>
      <c r="B91" s="559" t="str">
        <f>'9. Valoración_Riesgo '!M23</f>
        <v>Gestionar oportunamente las necesidades de mejora de infraestructura física</v>
      </c>
      <c r="C91" s="617" t="s">
        <v>682</v>
      </c>
      <c r="D91" s="544">
        <v>1</v>
      </c>
      <c r="E91" s="669"/>
      <c r="F91" s="669"/>
      <c r="G91" s="669"/>
      <c r="H91" s="669">
        <v>1</v>
      </c>
      <c r="I91" s="581">
        <f>SUM(E91:H91)</f>
        <v>1</v>
      </c>
      <c r="J91" s="873"/>
      <c r="K91" s="584"/>
      <c r="L91" s="585"/>
      <c r="M91" s="585"/>
      <c r="N91" s="426"/>
      <c r="O91" s="668" t="s">
        <v>993</v>
      </c>
      <c r="P91" s="676" t="s">
        <v>1010</v>
      </c>
    </row>
    <row r="92" spans="1:16" x14ac:dyDescent="0.2">
      <c r="A92" s="863"/>
      <c r="B92" s="559">
        <f>'9. Valoración_Riesgo '!M24</f>
        <v>0</v>
      </c>
      <c r="C92" s="559"/>
      <c r="D92" s="544"/>
      <c r="E92" s="580"/>
      <c r="F92" s="580"/>
      <c r="G92" s="580"/>
      <c r="H92" s="634"/>
      <c r="I92" s="581">
        <f>SUM(E92:H92)</f>
        <v>0</v>
      </c>
      <c r="J92" s="873"/>
      <c r="K92" s="584"/>
      <c r="L92" s="585"/>
      <c r="M92" s="585"/>
      <c r="N92" s="426"/>
      <c r="O92" s="423"/>
      <c r="P92" s="515"/>
    </row>
    <row r="93" spans="1:16" ht="18.75" x14ac:dyDescent="0.2">
      <c r="H93" s="412"/>
      <c r="I93" s="587"/>
      <c r="J93" s="587"/>
      <c r="K93" s="587"/>
      <c r="L93" s="587"/>
      <c r="M93" s="587"/>
    </row>
    <row r="94" spans="1:16" x14ac:dyDescent="0.2">
      <c r="B94" s="204"/>
      <c r="I94" s="587"/>
      <c r="J94" s="587"/>
      <c r="K94" s="587"/>
      <c r="L94" s="587"/>
      <c r="M94" s="587"/>
    </row>
    <row r="95" spans="1:16" x14ac:dyDescent="0.2">
      <c r="B95" s="836" t="s">
        <v>683</v>
      </c>
      <c r="C95" s="837"/>
      <c r="D95" s="837"/>
      <c r="E95" s="837"/>
      <c r="F95" s="837"/>
      <c r="G95" s="837"/>
      <c r="H95" s="837"/>
      <c r="I95" s="837"/>
      <c r="J95" s="837"/>
      <c r="K95" s="838"/>
      <c r="L95" s="587"/>
      <c r="M95" s="587"/>
    </row>
    <row r="96" spans="1:16" x14ac:dyDescent="0.2">
      <c r="B96" s="839"/>
      <c r="C96" s="840"/>
      <c r="D96" s="840"/>
      <c r="E96" s="840"/>
      <c r="F96" s="840"/>
      <c r="G96" s="840"/>
      <c r="H96" s="840"/>
      <c r="I96" s="840"/>
      <c r="J96" s="840"/>
      <c r="K96" s="841"/>
      <c r="L96" s="587"/>
      <c r="M96" s="587"/>
    </row>
    <row r="97" spans="2:12" x14ac:dyDescent="0.2">
      <c r="B97" s="842" t="s">
        <v>684</v>
      </c>
      <c r="C97" s="842"/>
      <c r="D97" s="842"/>
      <c r="E97" s="842"/>
      <c r="F97" s="842"/>
      <c r="G97" s="842"/>
      <c r="H97" s="842"/>
      <c r="I97" s="842"/>
      <c r="J97" s="842"/>
      <c r="K97" s="842"/>
      <c r="L97" s="587"/>
    </row>
    <row r="98" spans="2:12" x14ac:dyDescent="0.2">
      <c r="B98" s="842"/>
      <c r="C98" s="842"/>
      <c r="D98" s="842"/>
      <c r="E98" s="842"/>
      <c r="F98" s="842"/>
      <c r="G98" s="842"/>
      <c r="H98" s="842"/>
      <c r="I98" s="842"/>
      <c r="J98" s="842"/>
      <c r="K98" s="842"/>
      <c r="L98" s="587"/>
    </row>
    <row r="99" spans="2:12" ht="15.75" x14ac:dyDescent="0.2">
      <c r="B99" s="847" t="s">
        <v>685</v>
      </c>
      <c r="C99" s="847"/>
      <c r="D99" s="847"/>
      <c r="E99" s="847"/>
      <c r="F99" s="847"/>
      <c r="G99" s="847"/>
      <c r="H99" s="847"/>
      <c r="I99" s="847"/>
      <c r="J99" s="847"/>
      <c r="K99" s="847"/>
      <c r="L99" s="587"/>
    </row>
    <row r="100" spans="2:12" ht="15.75" x14ac:dyDescent="0.2">
      <c r="B100" s="814" t="s">
        <v>686</v>
      </c>
      <c r="C100" s="815"/>
      <c r="D100" s="814" t="s">
        <v>687</v>
      </c>
      <c r="E100" s="815"/>
      <c r="F100" s="847" t="s">
        <v>688</v>
      </c>
      <c r="G100" s="847"/>
      <c r="H100" s="847"/>
      <c r="I100" s="847"/>
      <c r="J100" s="847"/>
      <c r="K100" s="847"/>
      <c r="L100" s="587"/>
    </row>
    <row r="101" spans="2:12" ht="40.5" customHeight="1" x14ac:dyDescent="0.2">
      <c r="B101" s="814" t="s">
        <v>689</v>
      </c>
      <c r="C101" s="844"/>
      <c r="D101" s="844"/>
      <c r="E101" s="844"/>
      <c r="F101" s="815"/>
      <c r="G101" s="814" t="s">
        <v>690</v>
      </c>
      <c r="H101" s="844"/>
      <c r="I101" s="844"/>
      <c r="J101" s="844"/>
      <c r="K101" s="405" t="s">
        <v>691</v>
      </c>
      <c r="L101" s="850" t="s">
        <v>692</v>
      </c>
    </row>
    <row r="102" spans="2:12" ht="15" customHeight="1" x14ac:dyDescent="0.2">
      <c r="B102" s="833" t="s">
        <v>693</v>
      </c>
      <c r="C102" s="833" t="s">
        <v>694</v>
      </c>
      <c r="D102" s="831" t="s">
        <v>695</v>
      </c>
      <c r="E102" s="856" t="s">
        <v>696</v>
      </c>
      <c r="F102" s="831" t="s">
        <v>697</v>
      </c>
      <c r="G102" s="848" t="s">
        <v>698</v>
      </c>
      <c r="H102" s="845" t="s">
        <v>699</v>
      </c>
      <c r="I102" s="896" t="s">
        <v>700</v>
      </c>
      <c r="J102" s="896" t="s">
        <v>701</v>
      </c>
      <c r="K102" s="843" t="s">
        <v>702</v>
      </c>
      <c r="L102" s="851"/>
    </row>
    <row r="103" spans="2:12" ht="54.75" customHeight="1" x14ac:dyDescent="0.2">
      <c r="B103" s="834"/>
      <c r="C103" s="834"/>
      <c r="D103" s="832"/>
      <c r="E103" s="857"/>
      <c r="F103" s="832"/>
      <c r="G103" s="849"/>
      <c r="H103" s="846"/>
      <c r="I103" s="897"/>
      <c r="J103" s="897"/>
      <c r="K103" s="843"/>
      <c r="L103" s="852"/>
    </row>
    <row r="104" spans="2:12" ht="15.75" x14ac:dyDescent="0.2">
      <c r="B104" s="881" t="s">
        <v>703</v>
      </c>
      <c r="C104" s="92"/>
      <c r="D104" s="93"/>
      <c r="E104" s="93"/>
      <c r="F104" s="94"/>
      <c r="G104" s="580"/>
      <c r="H104" s="634"/>
      <c r="I104" s="580"/>
      <c r="J104" s="580"/>
      <c r="K104" s="427"/>
      <c r="L104" s="874"/>
    </row>
    <row r="105" spans="2:12" ht="15.75" x14ac:dyDescent="0.2">
      <c r="B105" s="882"/>
      <c r="C105" s="92"/>
      <c r="D105" s="93"/>
      <c r="E105" s="93"/>
      <c r="F105" s="94"/>
      <c r="G105" s="580"/>
      <c r="H105" s="634"/>
      <c r="I105" s="580"/>
      <c r="J105" s="580"/>
      <c r="K105" s="427"/>
      <c r="L105" s="875"/>
    </row>
    <row r="106" spans="2:12" ht="15.75" x14ac:dyDescent="0.2">
      <c r="B106" s="882"/>
      <c r="C106" s="92"/>
      <c r="D106" s="93"/>
      <c r="E106" s="93"/>
      <c r="F106" s="397"/>
      <c r="G106" s="580"/>
      <c r="H106" s="634"/>
      <c r="I106" s="580"/>
      <c r="J106" s="580"/>
      <c r="K106" s="427"/>
      <c r="L106" s="875"/>
    </row>
    <row r="107" spans="2:12" ht="15.75" x14ac:dyDescent="0.2">
      <c r="B107" s="882"/>
      <c r="C107" s="92"/>
      <c r="D107" s="93"/>
      <c r="E107" s="93"/>
      <c r="F107" s="94"/>
      <c r="G107" s="580"/>
      <c r="H107" s="634"/>
      <c r="I107" s="580"/>
      <c r="J107" s="580"/>
      <c r="K107" s="427"/>
      <c r="L107" s="875"/>
    </row>
    <row r="108" spans="2:12" ht="15.75" x14ac:dyDescent="0.2">
      <c r="B108" s="883"/>
      <c r="C108" s="92"/>
      <c r="D108" s="93"/>
      <c r="E108" s="93"/>
      <c r="F108" s="94"/>
      <c r="G108" s="580"/>
      <c r="H108" s="634"/>
      <c r="I108" s="580"/>
      <c r="J108" s="580"/>
      <c r="K108" s="427"/>
      <c r="L108" s="875"/>
    </row>
    <row r="109" spans="2:12" ht="15.75" x14ac:dyDescent="0.2">
      <c r="B109" s="893" t="s">
        <v>704</v>
      </c>
      <c r="C109" s="92"/>
      <c r="D109" s="93"/>
      <c r="E109" s="93"/>
      <c r="F109" s="94"/>
      <c r="G109" s="580"/>
      <c r="H109" s="634"/>
      <c r="I109" s="580"/>
      <c r="J109" s="580"/>
      <c r="K109" s="427"/>
      <c r="L109" s="875"/>
    </row>
    <row r="110" spans="2:12" ht="15.75" x14ac:dyDescent="0.2">
      <c r="B110" s="894"/>
      <c r="C110" s="92"/>
      <c r="D110" s="93"/>
      <c r="E110" s="93"/>
      <c r="F110" s="94"/>
      <c r="G110" s="580"/>
      <c r="H110" s="634"/>
      <c r="I110" s="580"/>
      <c r="J110" s="580"/>
      <c r="K110" s="427"/>
      <c r="L110" s="875"/>
    </row>
    <row r="111" spans="2:12" ht="15.75" x14ac:dyDescent="0.2">
      <c r="B111" s="894"/>
      <c r="C111" s="92"/>
      <c r="D111" s="93"/>
      <c r="E111" s="93"/>
      <c r="F111" s="94"/>
      <c r="G111" s="580"/>
      <c r="H111" s="634"/>
      <c r="I111" s="580"/>
      <c r="J111" s="580"/>
      <c r="K111" s="427"/>
      <c r="L111" s="875"/>
    </row>
    <row r="112" spans="2:12" ht="15.75" x14ac:dyDescent="0.2">
      <c r="B112" s="894"/>
      <c r="C112" s="92"/>
      <c r="D112" s="93"/>
      <c r="E112" s="93"/>
      <c r="F112" s="94"/>
      <c r="G112" s="580"/>
      <c r="H112" s="634"/>
      <c r="I112" s="580"/>
      <c r="J112" s="580"/>
      <c r="K112" s="427"/>
      <c r="L112" s="875"/>
    </row>
    <row r="113" spans="2:12" ht="15.75" x14ac:dyDescent="0.2">
      <c r="B113" s="895"/>
      <c r="C113" s="92"/>
      <c r="D113" s="93"/>
      <c r="E113" s="93"/>
      <c r="F113" s="94"/>
      <c r="G113" s="580"/>
      <c r="H113" s="634"/>
      <c r="I113" s="580"/>
      <c r="J113" s="580"/>
      <c r="K113" s="427"/>
      <c r="L113" s="875"/>
    </row>
    <row r="114" spans="2:12" ht="15.75" x14ac:dyDescent="0.2">
      <c r="B114" s="884" t="s">
        <v>705</v>
      </c>
      <c r="C114" s="92"/>
      <c r="D114" s="93"/>
      <c r="E114" s="93"/>
      <c r="F114" s="94"/>
      <c r="G114" s="580"/>
      <c r="H114" s="634"/>
      <c r="I114" s="580"/>
      <c r="J114" s="580"/>
      <c r="K114" s="427"/>
      <c r="L114" s="875"/>
    </row>
    <row r="115" spans="2:12" ht="15.75" x14ac:dyDescent="0.2">
      <c r="B115" s="885"/>
      <c r="C115" s="92"/>
      <c r="D115" s="93"/>
      <c r="E115" s="93"/>
      <c r="F115" s="94"/>
      <c r="G115" s="580"/>
      <c r="H115" s="634"/>
      <c r="I115" s="580"/>
      <c r="J115" s="580"/>
      <c r="K115" s="427"/>
      <c r="L115" s="875"/>
    </row>
    <row r="116" spans="2:12" ht="15.75" x14ac:dyDescent="0.2">
      <c r="B116" s="885"/>
      <c r="C116" s="92"/>
      <c r="D116" s="93"/>
      <c r="E116" s="93"/>
      <c r="F116" s="94"/>
      <c r="G116" s="580"/>
      <c r="H116" s="634"/>
      <c r="I116" s="580"/>
      <c r="J116" s="580"/>
      <c r="K116" s="427"/>
      <c r="L116" s="875"/>
    </row>
    <row r="117" spans="2:12" ht="15.75" x14ac:dyDescent="0.2">
      <c r="B117" s="885"/>
      <c r="C117" s="92"/>
      <c r="D117" s="93"/>
      <c r="E117" s="93"/>
      <c r="F117" s="94"/>
      <c r="G117" s="580"/>
      <c r="H117" s="634"/>
      <c r="I117" s="580"/>
      <c r="J117" s="580"/>
      <c r="K117" s="427"/>
      <c r="L117" s="875"/>
    </row>
    <row r="118" spans="2:12" ht="15.75" x14ac:dyDescent="0.2">
      <c r="B118" s="886"/>
      <c r="C118" s="92"/>
      <c r="D118" s="93"/>
      <c r="E118" s="93"/>
      <c r="F118" s="94"/>
      <c r="G118" s="580"/>
      <c r="H118" s="634"/>
      <c r="I118" s="580"/>
      <c r="J118" s="580"/>
      <c r="K118" s="427"/>
      <c r="L118" s="875"/>
    </row>
    <row r="119" spans="2:12" ht="15.75" x14ac:dyDescent="0.2">
      <c r="B119" s="887" t="s">
        <v>706</v>
      </c>
      <c r="C119" s="92"/>
      <c r="D119" s="93"/>
      <c r="E119" s="93"/>
      <c r="F119" s="94"/>
      <c r="G119" s="580"/>
      <c r="H119" s="634"/>
      <c r="I119" s="580"/>
      <c r="J119" s="580"/>
      <c r="K119" s="427"/>
      <c r="L119" s="875"/>
    </row>
    <row r="120" spans="2:12" ht="15.75" x14ac:dyDescent="0.2">
      <c r="B120" s="888"/>
      <c r="C120" s="92"/>
      <c r="D120" s="93"/>
      <c r="E120" s="93"/>
      <c r="F120" s="94"/>
      <c r="G120" s="580"/>
      <c r="H120" s="634"/>
      <c r="I120" s="580"/>
      <c r="J120" s="580"/>
      <c r="K120" s="427"/>
      <c r="L120" s="875"/>
    </row>
    <row r="121" spans="2:12" ht="15.75" x14ac:dyDescent="0.2">
      <c r="B121" s="888"/>
      <c r="C121" s="92"/>
      <c r="D121" s="93"/>
      <c r="E121" s="93"/>
      <c r="F121" s="94"/>
      <c r="G121" s="580"/>
      <c r="H121" s="634"/>
      <c r="I121" s="580"/>
      <c r="J121" s="580"/>
      <c r="K121" s="427"/>
      <c r="L121" s="875"/>
    </row>
    <row r="122" spans="2:12" ht="15.75" x14ac:dyDescent="0.2">
      <c r="B122" s="888"/>
      <c r="C122" s="92"/>
      <c r="D122" s="93"/>
      <c r="E122" s="93"/>
      <c r="F122" s="94"/>
      <c r="G122" s="580"/>
      <c r="H122" s="634"/>
      <c r="I122" s="580"/>
      <c r="J122" s="580"/>
      <c r="K122" s="427"/>
      <c r="L122" s="875"/>
    </row>
    <row r="123" spans="2:12" ht="15.75" x14ac:dyDescent="0.2">
      <c r="B123" s="889"/>
      <c r="C123" s="92"/>
      <c r="D123" s="93"/>
      <c r="E123" s="93"/>
      <c r="F123" s="94"/>
      <c r="G123" s="580"/>
      <c r="H123" s="634"/>
      <c r="I123" s="580"/>
      <c r="J123" s="580"/>
      <c r="K123" s="427"/>
      <c r="L123" s="875"/>
    </row>
    <row r="124" spans="2:12" ht="15.75" x14ac:dyDescent="0.2">
      <c r="B124" s="890" t="s">
        <v>707</v>
      </c>
      <c r="C124" s="92"/>
      <c r="D124" s="93"/>
      <c r="E124" s="93"/>
      <c r="F124" s="94"/>
      <c r="G124" s="580"/>
      <c r="H124" s="634"/>
      <c r="I124" s="580"/>
      <c r="J124" s="580"/>
      <c r="K124" s="427"/>
      <c r="L124" s="875"/>
    </row>
    <row r="125" spans="2:12" ht="15.75" x14ac:dyDescent="0.2">
      <c r="B125" s="891"/>
      <c r="C125" s="92"/>
      <c r="D125" s="93"/>
      <c r="E125" s="93"/>
      <c r="F125" s="94"/>
      <c r="G125" s="580"/>
      <c r="H125" s="634"/>
      <c r="I125" s="580"/>
      <c r="J125" s="580"/>
      <c r="K125" s="427"/>
      <c r="L125" s="875"/>
    </row>
    <row r="126" spans="2:12" ht="15.75" x14ac:dyDescent="0.2">
      <c r="B126" s="891"/>
      <c r="C126" s="92"/>
      <c r="D126" s="93"/>
      <c r="E126" s="93"/>
      <c r="F126" s="94"/>
      <c r="G126" s="580"/>
      <c r="H126" s="634"/>
      <c r="I126" s="580"/>
      <c r="J126" s="580"/>
      <c r="K126" s="427"/>
      <c r="L126" s="875"/>
    </row>
    <row r="127" spans="2:12" ht="15.75" x14ac:dyDescent="0.2">
      <c r="B127" s="891"/>
      <c r="C127" s="92"/>
      <c r="D127" s="93"/>
      <c r="E127" s="93"/>
      <c r="F127" s="94"/>
      <c r="G127" s="580"/>
      <c r="H127" s="634"/>
      <c r="I127" s="580"/>
      <c r="J127" s="580"/>
      <c r="K127" s="427"/>
      <c r="L127" s="875"/>
    </row>
    <row r="128" spans="2:12" ht="15.75" x14ac:dyDescent="0.2">
      <c r="B128" s="892"/>
      <c r="C128" s="92"/>
      <c r="D128" s="93"/>
      <c r="E128" s="93"/>
      <c r="F128" s="94"/>
      <c r="G128" s="580"/>
      <c r="H128" s="634"/>
      <c r="I128" s="580"/>
      <c r="J128" s="580"/>
      <c r="K128" s="427"/>
      <c r="L128" s="875"/>
    </row>
    <row r="129" spans="2:12" ht="15.75" x14ac:dyDescent="0.2">
      <c r="B129" s="878" t="s">
        <v>708</v>
      </c>
      <c r="C129" s="92"/>
      <c r="D129" s="93"/>
      <c r="E129" s="93"/>
      <c r="F129" s="94"/>
      <c r="G129" s="580"/>
      <c r="H129" s="634"/>
      <c r="I129" s="580"/>
      <c r="J129" s="580"/>
      <c r="K129" s="428"/>
      <c r="L129" s="875"/>
    </row>
    <row r="130" spans="2:12" ht="15.75" x14ac:dyDescent="0.2">
      <c r="B130" s="879"/>
      <c r="C130" s="92"/>
      <c r="D130" s="93"/>
      <c r="E130" s="93"/>
      <c r="F130" s="94"/>
      <c r="G130" s="580"/>
      <c r="H130" s="634"/>
      <c r="I130" s="580"/>
      <c r="J130" s="580"/>
      <c r="K130" s="428"/>
      <c r="L130" s="875"/>
    </row>
    <row r="131" spans="2:12" ht="15.75" x14ac:dyDescent="0.2">
      <c r="B131" s="879"/>
      <c r="C131" s="92"/>
      <c r="D131" s="93"/>
      <c r="E131" s="93"/>
      <c r="F131" s="94"/>
      <c r="G131" s="580"/>
      <c r="H131" s="634"/>
      <c r="I131" s="580"/>
      <c r="J131" s="580"/>
      <c r="K131" s="428"/>
      <c r="L131" s="875"/>
    </row>
    <row r="132" spans="2:12" ht="15.75" x14ac:dyDescent="0.2">
      <c r="B132" s="879"/>
      <c r="C132" s="92"/>
      <c r="D132" s="93"/>
      <c r="E132" s="93"/>
      <c r="F132" s="94"/>
      <c r="G132" s="580"/>
      <c r="H132" s="634"/>
      <c r="I132" s="580"/>
      <c r="J132" s="580"/>
      <c r="K132" s="428"/>
      <c r="L132" s="875"/>
    </row>
    <row r="133" spans="2:12" ht="15.75" x14ac:dyDescent="0.2">
      <c r="B133" s="880"/>
      <c r="C133" s="92"/>
      <c r="D133" s="93"/>
      <c r="E133" s="93"/>
      <c r="F133" s="94"/>
      <c r="G133" s="580"/>
      <c r="H133" s="634"/>
      <c r="I133" s="580"/>
      <c r="J133" s="580"/>
      <c r="K133" s="428"/>
      <c r="L133" s="876"/>
    </row>
    <row r="134" spans="2:12" ht="18.75" x14ac:dyDescent="0.2">
      <c r="H134" s="412"/>
      <c r="I134" s="587"/>
      <c r="J134" s="587"/>
      <c r="K134" s="587"/>
      <c r="L134" s="587"/>
    </row>
    <row r="135" spans="2:12" ht="66.75" customHeight="1" x14ac:dyDescent="0.2">
      <c r="H135" s="414"/>
      <c r="I135" s="587"/>
      <c r="J135" s="587"/>
      <c r="K135" s="587"/>
      <c r="L135" s="587"/>
    </row>
  </sheetData>
  <mergeCells count="143">
    <mergeCell ref="D31:D33"/>
    <mergeCell ref="E31:E33"/>
    <mergeCell ref="F31:F33"/>
    <mergeCell ref="N10:N21"/>
    <mergeCell ref="B9:H9"/>
    <mergeCell ref="P31:P33"/>
    <mergeCell ref="N31:N33"/>
    <mergeCell ref="B24:B28"/>
    <mergeCell ref="C24:C28"/>
    <mergeCell ref="P78:P80"/>
    <mergeCell ref="P81:P86"/>
    <mergeCell ref="J90:J92"/>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P57:P60"/>
    <mergeCell ref="D61:D63"/>
    <mergeCell ref="E61:E63"/>
    <mergeCell ref="F61:F63"/>
    <mergeCell ref="P36:P47"/>
    <mergeCell ref="N36:N39"/>
    <mergeCell ref="P61:P71"/>
    <mergeCell ref="N44:N47"/>
    <mergeCell ref="B41:B43"/>
    <mergeCell ref="C41:C43"/>
    <mergeCell ref="D41:D43"/>
    <mergeCell ref="E41:E43"/>
    <mergeCell ref="F41:F43"/>
    <mergeCell ref="N41:N43"/>
    <mergeCell ref="B44:B47"/>
    <mergeCell ref="C44:C47"/>
    <mergeCell ref="D44:D47"/>
    <mergeCell ref="B36:B39"/>
    <mergeCell ref="C36:C39"/>
    <mergeCell ref="D36:D39"/>
    <mergeCell ref="E36:E39"/>
    <mergeCell ref="F36:F39"/>
    <mergeCell ref="B56:F56"/>
    <mergeCell ref="N61:N71"/>
    <mergeCell ref="B6:B8"/>
    <mergeCell ref="C6:C8"/>
    <mergeCell ref="J6:M6"/>
    <mergeCell ref="A5:F5"/>
    <mergeCell ref="B23:H23"/>
    <mergeCell ref="P10:P21"/>
    <mergeCell ref="G6:G8"/>
    <mergeCell ref="B29:P29"/>
    <mergeCell ref="D24:D28"/>
    <mergeCell ref="E24:E28"/>
    <mergeCell ref="F24:F28"/>
    <mergeCell ref="N24:N28"/>
    <mergeCell ref="D10:D21"/>
    <mergeCell ref="B10:B21"/>
    <mergeCell ref="C10:C21"/>
    <mergeCell ref="E10:E21"/>
    <mergeCell ref="F10:F21"/>
    <mergeCell ref="A9:A92"/>
    <mergeCell ref="E81:E87"/>
    <mergeCell ref="F81:F87"/>
    <mergeCell ref="B34:P34"/>
    <mergeCell ref="P24:P28"/>
    <mergeCell ref="B31:B33"/>
    <mergeCell ref="C31:C33"/>
    <mergeCell ref="F102:F103"/>
    <mergeCell ref="I7:I8"/>
    <mergeCell ref="C102:C103"/>
    <mergeCell ref="B22:P22"/>
    <mergeCell ref="D102:D103"/>
    <mergeCell ref="B95:K96"/>
    <mergeCell ref="B97:K98"/>
    <mergeCell ref="K102:K103"/>
    <mergeCell ref="B101:F101"/>
    <mergeCell ref="H102:H103"/>
    <mergeCell ref="B102:B103"/>
    <mergeCell ref="B99:K99"/>
    <mergeCell ref="G102:G103"/>
    <mergeCell ref="G101:J101"/>
    <mergeCell ref="L101:L103"/>
    <mergeCell ref="J88:J89"/>
    <mergeCell ref="B35:F35"/>
    <mergeCell ref="B88:B89"/>
    <mergeCell ref="C88:C89"/>
    <mergeCell ref="D88:D89"/>
    <mergeCell ref="E88:H88"/>
    <mergeCell ref="E102:E103"/>
    <mergeCell ref="D100:E100"/>
    <mergeCell ref="H7:H8"/>
    <mergeCell ref="A1:M1"/>
    <mergeCell ref="F50:F54"/>
    <mergeCell ref="B100:C100"/>
    <mergeCell ref="P50:P54"/>
    <mergeCell ref="B57:B60"/>
    <mergeCell ref="C57:C60"/>
    <mergeCell ref="C50:C54"/>
    <mergeCell ref="D50:D54"/>
    <mergeCell ref="E50:E54"/>
    <mergeCell ref="B73:G73"/>
    <mergeCell ref="P74:P75"/>
    <mergeCell ref="P6:P8"/>
    <mergeCell ref="A2:P2"/>
    <mergeCell ref="A3:P3"/>
    <mergeCell ref="A4:P4"/>
    <mergeCell ref="B30:H30"/>
    <mergeCell ref="N6:N8"/>
    <mergeCell ref="G5:P5"/>
    <mergeCell ref="D6:D8"/>
    <mergeCell ref="F6:F8"/>
    <mergeCell ref="E6:E8"/>
    <mergeCell ref="O6:O8"/>
    <mergeCell ref="A6:A8"/>
    <mergeCell ref="H6:I6"/>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85546875" defaultRowHeight="12.75" x14ac:dyDescent="0.2"/>
  <cols>
    <col min="1" max="16384" width="35.85546875" style="151"/>
  </cols>
  <sheetData>
    <row r="1" spans="1:6" x14ac:dyDescent="0.2">
      <c r="D1" s="152">
        <v>0</v>
      </c>
    </row>
    <row r="2" spans="1:6" ht="21" customHeight="1" x14ac:dyDescent="0.2">
      <c r="A2" s="716" t="s">
        <v>174</v>
      </c>
      <c r="B2" s="717"/>
      <c r="C2" s="717"/>
      <c r="D2" s="718"/>
    </row>
    <row r="3" spans="1:6" ht="51" customHeight="1" x14ac:dyDescent="0.2">
      <c r="A3" s="153" t="str">
        <f>'7. Gestión Institucional '!A9</f>
        <v>RE4. GESTIÓN INSTITUCIONAL EFICIENTE Y EFICAZ</v>
      </c>
      <c r="B3" s="154" t="s">
        <v>175</v>
      </c>
      <c r="C3" s="155">
        <f>SUM(C5,C162,C318,C474,C630,C785,C940,C1095,C1250,C1405,C1560,C1715,C1870,C2025,C2181)</f>
        <v>0</v>
      </c>
      <c r="D3" s="156"/>
    </row>
    <row r="4" spans="1:6" x14ac:dyDescent="0.2">
      <c r="A4" s="157" t="s">
        <v>176</v>
      </c>
      <c r="C4" s="158"/>
    </row>
    <row r="5" spans="1:6" ht="77.25" customHeight="1" x14ac:dyDescent="0.2">
      <c r="A5" s="159" t="str">
        <f>'7. Gestión Institucional '!B10</f>
        <v>RE4. P1. Planificación y presupuestación articulados.</v>
      </c>
      <c r="B5" s="160" t="s">
        <v>177</v>
      </c>
      <c r="C5" s="161">
        <f>SUM(C7,C83,C127)</f>
        <v>0</v>
      </c>
      <c r="D5" s="162"/>
    </row>
    <row r="6" spans="1:6" ht="33" customHeight="1" x14ac:dyDescent="0.2">
      <c r="A6" s="163" t="s">
        <v>178</v>
      </c>
      <c r="B6" s="164" t="s">
        <v>179</v>
      </c>
      <c r="C6" s="165" t="s">
        <v>180</v>
      </c>
      <c r="D6" s="166" t="s">
        <v>181</v>
      </c>
      <c r="F6" s="285"/>
    </row>
    <row r="7" spans="1:6" ht="15" customHeight="1" x14ac:dyDescent="0.2">
      <c r="A7" s="167">
        <v>1</v>
      </c>
      <c r="B7" s="168" t="s">
        <v>182</v>
      </c>
      <c r="C7" s="169">
        <f>SUM(C9,C16,C23,C32,C41,C46,C53,C58,C69,C75)</f>
        <v>0</v>
      </c>
      <c r="D7" s="170"/>
      <c r="F7" s="285"/>
    </row>
    <row r="8" spans="1:6" ht="15" customHeight="1" x14ac:dyDescent="0.2">
      <c r="A8" s="167"/>
      <c r="B8" s="168" t="s">
        <v>183</v>
      </c>
      <c r="C8" s="169"/>
      <c r="D8" s="170"/>
      <c r="F8" s="285"/>
    </row>
    <row r="9" spans="1:6" x14ac:dyDescent="0.2">
      <c r="A9" s="171" t="s">
        <v>184</v>
      </c>
      <c r="B9" s="168" t="s">
        <v>185</v>
      </c>
      <c r="C9" s="172">
        <f>SUM(C10:C14)</f>
        <v>0</v>
      </c>
      <c r="D9" s="170"/>
      <c r="F9" s="285"/>
    </row>
    <row r="10" spans="1:6" x14ac:dyDescent="0.2">
      <c r="A10" s="173" t="s">
        <v>186</v>
      </c>
      <c r="B10" s="174" t="s">
        <v>187</v>
      </c>
      <c r="C10" s="152">
        <v>0</v>
      </c>
      <c r="D10" s="175"/>
      <c r="F10" s="285"/>
    </row>
    <row r="11" spans="1:6" ht="25.5" x14ac:dyDescent="0.2">
      <c r="A11" s="173" t="s">
        <v>188</v>
      </c>
      <c r="B11" s="174" t="s">
        <v>189</v>
      </c>
      <c r="C11" s="152">
        <v>0</v>
      </c>
      <c r="D11" s="175"/>
      <c r="F11" s="286"/>
    </row>
    <row r="12" spans="1:6" x14ac:dyDescent="0.2">
      <c r="A12" s="173" t="s">
        <v>190</v>
      </c>
      <c r="B12" s="174" t="s">
        <v>191</v>
      </c>
      <c r="D12" s="175"/>
      <c r="F12" s="286"/>
    </row>
    <row r="13" spans="1:6" ht="25.5" x14ac:dyDescent="0.2">
      <c r="A13" s="173" t="s">
        <v>192</v>
      </c>
      <c r="B13" s="174" t="s">
        <v>193</v>
      </c>
      <c r="C13" s="152">
        <v>0</v>
      </c>
      <c r="D13" s="175"/>
      <c r="F13" s="286"/>
    </row>
    <row r="14" spans="1:6" x14ac:dyDescent="0.2">
      <c r="A14" s="173" t="s">
        <v>194</v>
      </c>
      <c r="B14" s="174" t="s">
        <v>195</v>
      </c>
      <c r="C14" s="152">
        <v>0</v>
      </c>
      <c r="D14" s="175"/>
      <c r="F14" s="286"/>
    </row>
    <row r="15" spans="1:6" x14ac:dyDescent="0.2">
      <c r="A15" s="176"/>
      <c r="B15" s="177"/>
      <c r="C15" s="152"/>
      <c r="D15" s="175"/>
      <c r="F15" s="286"/>
    </row>
    <row r="16" spans="1:6" x14ac:dyDescent="0.2">
      <c r="A16" s="171" t="s">
        <v>196</v>
      </c>
      <c r="B16" s="168" t="s">
        <v>197</v>
      </c>
      <c r="C16" s="172">
        <f>SUM(C17:C21)</f>
        <v>0</v>
      </c>
      <c r="D16" s="170"/>
      <c r="F16" s="285"/>
    </row>
    <row r="17" spans="1:6" x14ac:dyDescent="0.2">
      <c r="A17" s="173" t="s">
        <v>198</v>
      </c>
      <c r="B17" s="174" t="s">
        <v>199</v>
      </c>
      <c r="C17" s="152">
        <v>0</v>
      </c>
      <c r="D17" s="175"/>
      <c r="F17" s="285"/>
    </row>
    <row r="18" spans="1:6" x14ac:dyDescent="0.2">
      <c r="A18" s="173" t="s">
        <v>200</v>
      </c>
      <c r="B18" s="174" t="s">
        <v>201</v>
      </c>
      <c r="C18" s="152">
        <v>0</v>
      </c>
      <c r="D18" s="175"/>
      <c r="F18" s="285"/>
    </row>
    <row r="19" spans="1:6" x14ac:dyDescent="0.2">
      <c r="A19" s="173" t="s">
        <v>202</v>
      </c>
      <c r="B19" s="174" t="s">
        <v>203</v>
      </c>
      <c r="C19" s="152">
        <v>0</v>
      </c>
      <c r="D19" s="175"/>
    </row>
    <row r="20" spans="1:6" x14ac:dyDescent="0.2">
      <c r="A20" s="173" t="s">
        <v>204</v>
      </c>
      <c r="B20" s="174" t="s">
        <v>205</v>
      </c>
      <c r="C20" s="152">
        <v>0</v>
      </c>
      <c r="D20" s="175"/>
    </row>
    <row r="21" spans="1:6" x14ac:dyDescent="0.2">
      <c r="A21" s="173" t="s">
        <v>206</v>
      </c>
      <c r="B21" s="174" t="s">
        <v>207</v>
      </c>
      <c r="C21" s="152">
        <v>0</v>
      </c>
      <c r="D21" s="175"/>
    </row>
    <row r="22" spans="1:6" x14ac:dyDescent="0.2">
      <c r="A22" s="176"/>
      <c r="B22" s="177"/>
      <c r="C22" s="172"/>
      <c r="D22" s="170"/>
    </row>
    <row r="23" spans="1:6" ht="25.5" x14ac:dyDescent="0.2">
      <c r="A23" s="171" t="s">
        <v>208</v>
      </c>
      <c r="B23" s="178" t="s">
        <v>209</v>
      </c>
      <c r="C23" s="172">
        <f>SUM(C24:C30)</f>
        <v>0</v>
      </c>
      <c r="D23" s="170"/>
    </row>
    <row r="24" spans="1:6" x14ac:dyDescent="0.2">
      <c r="A24" s="173" t="s">
        <v>210</v>
      </c>
      <c r="B24" s="174" t="s">
        <v>211</v>
      </c>
      <c r="C24" s="152">
        <v>0</v>
      </c>
      <c r="D24" s="175"/>
    </row>
    <row r="25" spans="1:6" x14ac:dyDescent="0.2">
      <c r="A25" s="173" t="s">
        <v>212</v>
      </c>
      <c r="B25" s="174" t="s">
        <v>213</v>
      </c>
      <c r="C25" s="152">
        <v>0</v>
      </c>
      <c r="D25" s="175"/>
    </row>
    <row r="26" spans="1:6" x14ac:dyDescent="0.2">
      <c r="A26" s="173" t="s">
        <v>214</v>
      </c>
      <c r="B26" s="174" t="s">
        <v>215</v>
      </c>
      <c r="C26" s="152"/>
      <c r="D26" s="175"/>
    </row>
    <row r="27" spans="1:6" x14ac:dyDescent="0.2">
      <c r="A27" s="173" t="s">
        <v>216</v>
      </c>
      <c r="B27" s="174" t="s">
        <v>217</v>
      </c>
      <c r="C27" s="152">
        <v>0</v>
      </c>
      <c r="D27" s="175"/>
    </row>
    <row r="28" spans="1:6" x14ac:dyDescent="0.2">
      <c r="A28" s="173" t="s">
        <v>218</v>
      </c>
      <c r="B28" s="174" t="s">
        <v>219</v>
      </c>
      <c r="C28" s="152">
        <v>0</v>
      </c>
      <c r="D28" s="175"/>
    </row>
    <row r="29" spans="1:6" ht="25.5" x14ac:dyDescent="0.2">
      <c r="A29" s="173" t="s">
        <v>220</v>
      </c>
      <c r="B29" s="174" t="s">
        <v>221</v>
      </c>
      <c r="C29" s="152">
        <v>0</v>
      </c>
      <c r="D29" s="175"/>
    </row>
    <row r="30" spans="1:6" ht="25.5" x14ac:dyDescent="0.2">
      <c r="A30" s="173" t="s">
        <v>222</v>
      </c>
      <c r="B30" s="174" t="s">
        <v>223</v>
      </c>
      <c r="C30" s="152">
        <v>0</v>
      </c>
      <c r="D30" s="175"/>
    </row>
    <row r="31" spans="1:6" x14ac:dyDescent="0.2">
      <c r="A31" s="176"/>
      <c r="B31" s="177"/>
      <c r="C31" s="152"/>
      <c r="D31" s="175"/>
    </row>
    <row r="32" spans="1:6" x14ac:dyDescent="0.2">
      <c r="A32" s="171" t="s">
        <v>224</v>
      </c>
      <c r="B32" s="168" t="s">
        <v>225</v>
      </c>
      <c r="C32" s="172">
        <f>SUM(C33:C39)</f>
        <v>0</v>
      </c>
      <c r="D32" s="170"/>
    </row>
    <row r="33" spans="1:4" x14ac:dyDescent="0.2">
      <c r="A33" s="173" t="s">
        <v>226</v>
      </c>
      <c r="B33" s="174" t="s">
        <v>227</v>
      </c>
      <c r="C33" s="152">
        <v>0</v>
      </c>
      <c r="D33" s="175"/>
    </row>
    <row r="34" spans="1:4" x14ac:dyDescent="0.2">
      <c r="A34" s="173" t="s">
        <v>228</v>
      </c>
      <c r="B34" s="174" t="s">
        <v>229</v>
      </c>
      <c r="C34" s="152">
        <v>0</v>
      </c>
      <c r="D34" s="175"/>
    </row>
    <row r="35" spans="1:4" x14ac:dyDescent="0.2">
      <c r="A35" s="173" t="s">
        <v>230</v>
      </c>
      <c r="B35" s="174" t="s">
        <v>231</v>
      </c>
      <c r="C35" s="152">
        <v>0</v>
      </c>
      <c r="D35" s="175"/>
    </row>
    <row r="36" spans="1:4" ht="25.5" x14ac:dyDescent="0.2">
      <c r="A36" s="173" t="s">
        <v>232</v>
      </c>
      <c r="B36" s="174" t="s">
        <v>233</v>
      </c>
      <c r="C36" s="152">
        <v>0</v>
      </c>
      <c r="D36" s="175"/>
    </row>
    <row r="37" spans="1:4" ht="25.5" x14ac:dyDescent="0.2">
      <c r="A37" s="173" t="s">
        <v>234</v>
      </c>
      <c r="B37" s="174" t="s">
        <v>235</v>
      </c>
      <c r="C37" s="152">
        <v>0</v>
      </c>
      <c r="D37" s="175"/>
    </row>
    <row r="38" spans="1:4" x14ac:dyDescent="0.2">
      <c r="A38" s="173" t="s">
        <v>236</v>
      </c>
      <c r="B38" s="174" t="s">
        <v>237</v>
      </c>
      <c r="C38" s="152">
        <v>0</v>
      </c>
      <c r="D38" s="175"/>
    </row>
    <row r="39" spans="1:4" ht="35.25" customHeight="1" x14ac:dyDescent="0.2">
      <c r="A39" s="173" t="s">
        <v>238</v>
      </c>
      <c r="B39" s="174" t="s">
        <v>239</v>
      </c>
      <c r="C39" s="152"/>
      <c r="D39" s="175"/>
    </row>
    <row r="40" spans="1:4" x14ac:dyDescent="0.2">
      <c r="A40" s="176"/>
      <c r="B40" s="177"/>
      <c r="C40" s="152"/>
      <c r="D40" s="175"/>
    </row>
    <row r="41" spans="1:4" x14ac:dyDescent="0.2">
      <c r="A41" s="171" t="s">
        <v>240</v>
      </c>
      <c r="B41" s="168" t="s">
        <v>241</v>
      </c>
      <c r="C41" s="172">
        <f>SUM(C42++C43+C44)</f>
        <v>0</v>
      </c>
      <c r="D41" s="170"/>
    </row>
    <row r="42" spans="1:4" x14ac:dyDescent="0.2">
      <c r="A42" s="173" t="s">
        <v>242</v>
      </c>
      <c r="B42" s="174" t="s">
        <v>243</v>
      </c>
      <c r="C42" s="152">
        <v>0</v>
      </c>
      <c r="D42" s="175"/>
    </row>
    <row r="43" spans="1:4" x14ac:dyDescent="0.2">
      <c r="A43" s="173" t="s">
        <v>244</v>
      </c>
      <c r="B43" s="174" t="s">
        <v>245</v>
      </c>
      <c r="C43" s="152">
        <v>0</v>
      </c>
      <c r="D43" s="175"/>
    </row>
    <row r="44" spans="1:4" x14ac:dyDescent="0.2">
      <c r="A44" s="173" t="s">
        <v>246</v>
      </c>
      <c r="B44" s="174" t="s">
        <v>247</v>
      </c>
      <c r="C44" s="152">
        <v>0</v>
      </c>
      <c r="D44" s="175"/>
    </row>
    <row r="45" spans="1:4" x14ac:dyDescent="0.2">
      <c r="A45" s="176"/>
      <c r="B45" s="177"/>
      <c r="C45" s="152"/>
      <c r="D45" s="175"/>
    </row>
    <row r="46" spans="1:4" ht="25.5" x14ac:dyDescent="0.2">
      <c r="A46" s="171" t="s">
        <v>248</v>
      </c>
      <c r="B46" s="168" t="s">
        <v>249</v>
      </c>
      <c r="C46" s="172">
        <f>SUM(C47+C50+C51)</f>
        <v>0</v>
      </c>
      <c r="D46" s="170"/>
    </row>
    <row r="47" spans="1:4" x14ac:dyDescent="0.2">
      <c r="A47" s="173" t="s">
        <v>250</v>
      </c>
      <c r="B47" s="177" t="s">
        <v>251</v>
      </c>
      <c r="C47" s="172">
        <f>SUM(C48:C49)</f>
        <v>0</v>
      </c>
      <c r="D47" s="170"/>
    </row>
    <row r="48" spans="1:4" x14ac:dyDescent="0.2">
      <c r="A48" s="176" t="s">
        <v>252</v>
      </c>
      <c r="B48" s="177" t="s">
        <v>253</v>
      </c>
      <c r="C48" s="152">
        <v>0</v>
      </c>
      <c r="D48" s="175"/>
    </row>
    <row r="49" spans="1:4" ht="25.5" x14ac:dyDescent="0.2">
      <c r="A49" s="176" t="s">
        <v>254</v>
      </c>
      <c r="B49" s="177" t="s">
        <v>255</v>
      </c>
      <c r="C49" s="152">
        <v>0</v>
      </c>
      <c r="D49" s="175"/>
    </row>
    <row r="50" spans="1:4" x14ac:dyDescent="0.2">
      <c r="A50" s="173" t="s">
        <v>256</v>
      </c>
      <c r="B50" s="174" t="s">
        <v>257</v>
      </c>
      <c r="C50" s="152">
        <v>0</v>
      </c>
      <c r="D50" s="175"/>
    </row>
    <row r="51" spans="1:4" x14ac:dyDescent="0.2">
      <c r="A51" s="173" t="s">
        <v>258</v>
      </c>
      <c r="B51" s="174" t="s">
        <v>259</v>
      </c>
      <c r="C51" s="152">
        <v>0</v>
      </c>
      <c r="D51" s="175"/>
    </row>
    <row r="52" spans="1:4" x14ac:dyDescent="0.2">
      <c r="A52" s="176"/>
      <c r="B52" s="177"/>
      <c r="C52" s="152"/>
      <c r="D52" s="175"/>
    </row>
    <row r="53" spans="1:4" x14ac:dyDescent="0.2">
      <c r="A53" s="171" t="s">
        <v>260</v>
      </c>
      <c r="B53" s="168" t="s">
        <v>261</v>
      </c>
      <c r="C53" s="169" t="s">
        <v>262</v>
      </c>
      <c r="D53" s="170"/>
    </row>
    <row r="54" spans="1:4" x14ac:dyDescent="0.2">
      <c r="A54" s="173" t="s">
        <v>263</v>
      </c>
      <c r="B54" s="174" t="s">
        <v>264</v>
      </c>
      <c r="C54" s="179" t="s">
        <v>262</v>
      </c>
      <c r="D54" s="175"/>
    </row>
    <row r="55" spans="1:4" x14ac:dyDescent="0.2">
      <c r="A55" s="173" t="s">
        <v>265</v>
      </c>
      <c r="B55" s="174" t="s">
        <v>266</v>
      </c>
      <c r="C55" s="152">
        <v>0</v>
      </c>
      <c r="D55" s="175"/>
    </row>
    <row r="56" spans="1:4" x14ac:dyDescent="0.2">
      <c r="A56" s="173" t="s">
        <v>267</v>
      </c>
      <c r="B56" s="174" t="s">
        <v>268</v>
      </c>
      <c r="C56" s="152">
        <v>0</v>
      </c>
      <c r="D56" s="175"/>
    </row>
    <row r="57" spans="1:4" x14ac:dyDescent="0.2">
      <c r="A57" s="176"/>
      <c r="B57" s="177"/>
      <c r="C57" s="152"/>
      <c r="D57" s="175"/>
    </row>
    <row r="58" spans="1:4" x14ac:dyDescent="0.2">
      <c r="A58" s="171" t="s">
        <v>269</v>
      </c>
      <c r="B58" s="168" t="s">
        <v>270</v>
      </c>
      <c r="C58" s="172">
        <f>SUM(C59:C67)</f>
        <v>0</v>
      </c>
      <c r="D58" s="170"/>
    </row>
    <row r="59" spans="1:4" ht="21" customHeight="1" x14ac:dyDescent="0.2">
      <c r="A59" s="173" t="s">
        <v>271</v>
      </c>
      <c r="B59" s="174" t="s">
        <v>272</v>
      </c>
      <c r="C59" s="152">
        <v>0</v>
      </c>
      <c r="D59" s="175"/>
    </row>
    <row r="60" spans="1:4" x14ac:dyDescent="0.2">
      <c r="A60" s="173" t="s">
        <v>273</v>
      </c>
      <c r="B60" s="174" t="s">
        <v>274</v>
      </c>
      <c r="C60" s="152">
        <v>0</v>
      </c>
      <c r="D60" s="175"/>
    </row>
    <row r="61" spans="1:4" x14ac:dyDescent="0.2">
      <c r="A61" s="173" t="s">
        <v>275</v>
      </c>
      <c r="B61" s="174" t="s">
        <v>276</v>
      </c>
      <c r="C61" s="152">
        <v>0</v>
      </c>
      <c r="D61" s="175"/>
    </row>
    <row r="62" spans="1:4" ht="25.5" x14ac:dyDescent="0.2">
      <c r="A62" s="173" t="s">
        <v>277</v>
      </c>
      <c r="B62" s="174" t="s">
        <v>278</v>
      </c>
      <c r="C62" s="152">
        <v>0</v>
      </c>
      <c r="D62" s="175"/>
    </row>
    <row r="63" spans="1:4" ht="25.5" x14ac:dyDescent="0.2">
      <c r="A63" s="173" t="s">
        <v>279</v>
      </c>
      <c r="B63" s="174" t="s">
        <v>280</v>
      </c>
      <c r="C63" s="152">
        <v>0</v>
      </c>
      <c r="D63" s="175"/>
    </row>
    <row r="64" spans="1:4" ht="25.5" x14ac:dyDescent="0.2">
      <c r="A64" s="173" t="s">
        <v>281</v>
      </c>
      <c r="B64" s="174" t="s">
        <v>282</v>
      </c>
      <c r="C64" s="152">
        <v>0</v>
      </c>
      <c r="D64" s="175"/>
    </row>
    <row r="65" spans="1:4" x14ac:dyDescent="0.2">
      <c r="A65" s="173" t="s">
        <v>283</v>
      </c>
      <c r="B65" s="174" t="s">
        <v>284</v>
      </c>
      <c r="C65" s="152">
        <v>0</v>
      </c>
      <c r="D65" s="175"/>
    </row>
    <row r="66" spans="1:4" ht="25.5" x14ac:dyDescent="0.2">
      <c r="A66" s="173" t="s">
        <v>285</v>
      </c>
      <c r="B66" s="174" t="s">
        <v>286</v>
      </c>
      <c r="C66" s="152">
        <v>0</v>
      </c>
      <c r="D66" s="175"/>
    </row>
    <row r="67" spans="1:4" ht="25.5" x14ac:dyDescent="0.2">
      <c r="A67" s="173" t="s">
        <v>287</v>
      </c>
      <c r="B67" s="174" t="s">
        <v>288</v>
      </c>
      <c r="C67" s="152">
        <v>0</v>
      </c>
      <c r="D67" s="175"/>
    </row>
    <row r="68" spans="1:4" x14ac:dyDescent="0.2">
      <c r="A68" s="176"/>
      <c r="B68" s="177"/>
      <c r="C68" s="152"/>
      <c r="D68" s="175"/>
    </row>
    <row r="69" spans="1:4" x14ac:dyDescent="0.2">
      <c r="A69" s="171" t="s">
        <v>289</v>
      </c>
      <c r="B69" s="168" t="s">
        <v>290</v>
      </c>
      <c r="C69" s="172">
        <f>SUM(C70:C73)</f>
        <v>0</v>
      </c>
      <c r="D69" s="170"/>
    </row>
    <row r="70" spans="1:4" x14ac:dyDescent="0.2">
      <c r="A70" s="173" t="s">
        <v>291</v>
      </c>
      <c r="B70" s="174" t="s">
        <v>292</v>
      </c>
      <c r="C70" s="152">
        <v>0</v>
      </c>
      <c r="D70" s="175"/>
    </row>
    <row r="71" spans="1:4" x14ac:dyDescent="0.2">
      <c r="A71" s="173" t="s">
        <v>293</v>
      </c>
      <c r="B71" s="174" t="s">
        <v>294</v>
      </c>
      <c r="C71" s="152">
        <v>0</v>
      </c>
      <c r="D71" s="175"/>
    </row>
    <row r="72" spans="1:4" x14ac:dyDescent="0.2">
      <c r="A72" s="173" t="s">
        <v>295</v>
      </c>
      <c r="B72" s="174" t="s">
        <v>296</v>
      </c>
      <c r="C72" s="152">
        <v>0</v>
      </c>
      <c r="D72" s="175"/>
    </row>
    <row r="73" spans="1:4" x14ac:dyDescent="0.2">
      <c r="A73" s="173" t="s">
        <v>297</v>
      </c>
      <c r="B73" s="174" t="s">
        <v>298</v>
      </c>
      <c r="C73" s="152">
        <v>0</v>
      </c>
      <c r="D73" s="175"/>
    </row>
    <row r="74" spans="1:4" x14ac:dyDescent="0.2">
      <c r="A74" s="176"/>
      <c r="B74" s="177"/>
      <c r="C74" s="152"/>
      <c r="D74" s="175"/>
    </row>
    <row r="75" spans="1:4" x14ac:dyDescent="0.2">
      <c r="A75" s="171" t="s">
        <v>299</v>
      </c>
      <c r="B75" s="168" t="s">
        <v>300</v>
      </c>
      <c r="C75" s="172">
        <f>SUM(C76:C81)</f>
        <v>0</v>
      </c>
      <c r="D75" s="170"/>
    </row>
    <row r="76" spans="1:4" x14ac:dyDescent="0.2">
      <c r="A76" s="173" t="s">
        <v>301</v>
      </c>
      <c r="B76" s="174" t="s">
        <v>302</v>
      </c>
      <c r="C76" s="152">
        <v>0</v>
      </c>
      <c r="D76" s="175"/>
    </row>
    <row r="77" spans="1:4" x14ac:dyDescent="0.2">
      <c r="A77" s="173" t="s">
        <v>303</v>
      </c>
      <c r="B77" s="174" t="s">
        <v>304</v>
      </c>
      <c r="C77" s="152">
        <v>0</v>
      </c>
      <c r="D77" s="175"/>
    </row>
    <row r="78" spans="1:4" x14ac:dyDescent="0.2">
      <c r="A78" s="173" t="s">
        <v>305</v>
      </c>
      <c r="B78" s="174" t="s">
        <v>306</v>
      </c>
      <c r="C78" s="152">
        <v>0</v>
      </c>
      <c r="D78" s="175"/>
    </row>
    <row r="79" spans="1:4" ht="25.5" x14ac:dyDescent="0.2">
      <c r="A79" s="173" t="s">
        <v>307</v>
      </c>
      <c r="B79" s="174" t="s">
        <v>308</v>
      </c>
      <c r="C79" s="152">
        <v>0</v>
      </c>
      <c r="D79" s="175"/>
    </row>
    <row r="80" spans="1:4" x14ac:dyDescent="0.2">
      <c r="A80" s="173" t="s">
        <v>309</v>
      </c>
      <c r="B80" s="174" t="s">
        <v>310</v>
      </c>
      <c r="C80" s="152">
        <v>0</v>
      </c>
      <c r="D80" s="175"/>
    </row>
    <row r="81" spans="1:4" x14ac:dyDescent="0.2">
      <c r="A81" s="173" t="s">
        <v>311</v>
      </c>
      <c r="B81" s="174" t="s">
        <v>312</v>
      </c>
      <c r="C81" s="180">
        <v>0</v>
      </c>
      <c r="D81" s="181"/>
    </row>
    <row r="82" spans="1:4" x14ac:dyDescent="0.2">
      <c r="A82" s="182"/>
      <c r="B82" s="183"/>
      <c r="C82" s="184"/>
      <c r="D82" s="162"/>
    </row>
    <row r="83" spans="1:4" x14ac:dyDescent="0.2">
      <c r="A83" s="167">
        <v>2</v>
      </c>
      <c r="B83" s="168" t="s">
        <v>313</v>
      </c>
      <c r="C83" s="172">
        <f>SUM(C85+C92+C98+C107+C111+C117)</f>
        <v>0</v>
      </c>
      <c r="D83" s="170"/>
    </row>
    <row r="84" spans="1:4" x14ac:dyDescent="0.2">
      <c r="A84" s="167"/>
      <c r="B84" s="185"/>
      <c r="C84" s="152"/>
      <c r="D84" s="175"/>
    </row>
    <row r="85" spans="1:4" x14ac:dyDescent="0.2">
      <c r="A85" s="182" t="s">
        <v>314</v>
      </c>
      <c r="B85" s="168" t="s">
        <v>315</v>
      </c>
      <c r="C85" s="172">
        <f>SUM(C86:C90)</f>
        <v>0</v>
      </c>
      <c r="D85" s="170"/>
    </row>
    <row r="86" spans="1:4" x14ac:dyDescent="0.2">
      <c r="A86" s="173" t="s">
        <v>316</v>
      </c>
      <c r="B86" s="174" t="s">
        <v>317</v>
      </c>
      <c r="C86" s="152">
        <v>0</v>
      </c>
      <c r="D86" s="175"/>
    </row>
    <row r="87" spans="1:4" x14ac:dyDescent="0.2">
      <c r="A87" s="173" t="s">
        <v>318</v>
      </c>
      <c r="B87" s="174" t="s">
        <v>319</v>
      </c>
      <c r="C87" s="152">
        <v>0</v>
      </c>
      <c r="D87" s="175"/>
    </row>
    <row r="88" spans="1:4" x14ac:dyDescent="0.2">
      <c r="A88" s="173" t="s">
        <v>320</v>
      </c>
      <c r="B88" s="174" t="s">
        <v>321</v>
      </c>
      <c r="C88" s="152">
        <v>0</v>
      </c>
      <c r="D88" s="175"/>
    </row>
    <row r="89" spans="1:4" x14ac:dyDescent="0.2">
      <c r="A89" s="173" t="s">
        <v>322</v>
      </c>
      <c r="B89" s="174" t="s">
        <v>323</v>
      </c>
      <c r="C89" s="152">
        <v>0</v>
      </c>
      <c r="D89" s="175"/>
    </row>
    <row r="90" spans="1:4" x14ac:dyDescent="0.2">
      <c r="A90" s="173" t="s">
        <v>324</v>
      </c>
      <c r="B90" s="174" t="s">
        <v>325</v>
      </c>
      <c r="C90" s="152">
        <v>0</v>
      </c>
      <c r="D90" s="175"/>
    </row>
    <row r="91" spans="1:4" x14ac:dyDescent="0.2">
      <c r="A91" s="186"/>
      <c r="B91" s="177"/>
      <c r="C91" s="152"/>
      <c r="D91" s="175"/>
    </row>
    <row r="92" spans="1:4" ht="25.5" x14ac:dyDescent="0.2">
      <c r="A92" s="182" t="s">
        <v>326</v>
      </c>
      <c r="B92" s="168" t="s">
        <v>327</v>
      </c>
      <c r="C92" s="172">
        <f>SUM(C93:C96)</f>
        <v>0</v>
      </c>
      <c r="D92" s="170"/>
    </row>
    <row r="93" spans="1:4" x14ac:dyDescent="0.2">
      <c r="A93" s="173" t="s">
        <v>328</v>
      </c>
      <c r="B93" s="174" t="s">
        <v>329</v>
      </c>
      <c r="C93" s="152">
        <v>0</v>
      </c>
      <c r="D93" s="175"/>
    </row>
    <row r="94" spans="1:4" x14ac:dyDescent="0.2">
      <c r="A94" s="173" t="s">
        <v>330</v>
      </c>
      <c r="B94" s="174" t="s">
        <v>331</v>
      </c>
      <c r="C94" s="152">
        <v>0</v>
      </c>
      <c r="D94" s="175"/>
    </row>
    <row r="95" spans="1:4" x14ac:dyDescent="0.2">
      <c r="A95" s="173" t="s">
        <v>332</v>
      </c>
      <c r="B95" s="174" t="s">
        <v>333</v>
      </c>
      <c r="C95" s="152">
        <v>0</v>
      </c>
      <c r="D95" s="175"/>
    </row>
    <row r="96" spans="1:4" x14ac:dyDescent="0.2">
      <c r="A96" s="173" t="s">
        <v>334</v>
      </c>
      <c r="B96" s="174" t="s">
        <v>335</v>
      </c>
      <c r="C96" s="152">
        <v>0</v>
      </c>
      <c r="D96" s="175"/>
    </row>
    <row r="97" spans="1:4" x14ac:dyDescent="0.2">
      <c r="A97" s="186"/>
      <c r="B97" s="177"/>
      <c r="C97" s="152"/>
      <c r="D97" s="175"/>
    </row>
    <row r="98" spans="1:4" ht="25.5" x14ac:dyDescent="0.2">
      <c r="A98" s="182" t="s">
        <v>336</v>
      </c>
      <c r="B98" s="168" t="s">
        <v>337</v>
      </c>
      <c r="C98" s="172">
        <f>SUM(C99:C105)</f>
        <v>0</v>
      </c>
      <c r="D98" s="170"/>
    </row>
    <row r="99" spans="1:4" x14ac:dyDescent="0.2">
      <c r="A99" s="173" t="s">
        <v>338</v>
      </c>
      <c r="B99" s="174" t="s">
        <v>339</v>
      </c>
      <c r="C99" s="152">
        <v>0</v>
      </c>
      <c r="D99" s="175"/>
    </row>
    <row r="100" spans="1:4" ht="25.5" x14ac:dyDescent="0.2">
      <c r="A100" s="173" t="s">
        <v>340</v>
      </c>
      <c r="B100" s="174" t="s">
        <v>341</v>
      </c>
      <c r="C100" s="152">
        <v>0</v>
      </c>
      <c r="D100" s="175"/>
    </row>
    <row r="101" spans="1:4" x14ac:dyDescent="0.2">
      <c r="A101" s="173" t="s">
        <v>342</v>
      </c>
      <c r="B101" s="174" t="s">
        <v>343</v>
      </c>
      <c r="C101" s="152">
        <v>0</v>
      </c>
      <c r="D101" s="175"/>
    </row>
    <row r="102" spans="1:4" ht="25.5" x14ac:dyDescent="0.2">
      <c r="A102" s="173" t="s">
        <v>344</v>
      </c>
      <c r="B102" s="174" t="s">
        <v>345</v>
      </c>
      <c r="C102" s="152">
        <v>0</v>
      </c>
      <c r="D102" s="175"/>
    </row>
    <row r="103" spans="1:4" x14ac:dyDescent="0.2">
      <c r="A103" s="173" t="s">
        <v>346</v>
      </c>
      <c r="B103" s="174" t="s">
        <v>347</v>
      </c>
      <c r="C103" s="152">
        <v>0</v>
      </c>
      <c r="D103" s="175"/>
    </row>
    <row r="104" spans="1:4" x14ac:dyDescent="0.2">
      <c r="A104" s="173" t="s">
        <v>348</v>
      </c>
      <c r="B104" s="174" t="s">
        <v>349</v>
      </c>
      <c r="C104" s="152">
        <v>0</v>
      </c>
      <c r="D104" s="175"/>
    </row>
    <row r="105" spans="1:4" ht="25.5" x14ac:dyDescent="0.2">
      <c r="A105" s="173" t="s">
        <v>350</v>
      </c>
      <c r="B105" s="174" t="s">
        <v>351</v>
      </c>
      <c r="C105" s="152">
        <v>0</v>
      </c>
      <c r="D105" s="175"/>
    </row>
    <row r="106" spans="1:4" x14ac:dyDescent="0.2">
      <c r="A106" s="186"/>
      <c r="B106" s="177"/>
      <c r="C106" s="152"/>
      <c r="D106" s="175"/>
    </row>
    <row r="107" spans="1:4" ht="25.5" x14ac:dyDescent="0.2">
      <c r="A107" s="182" t="s">
        <v>352</v>
      </c>
      <c r="B107" s="168" t="s">
        <v>353</v>
      </c>
      <c r="C107" s="172">
        <f>SUM(C108:C109)</f>
        <v>0</v>
      </c>
      <c r="D107" s="170"/>
    </row>
    <row r="108" spans="1:4" x14ac:dyDescent="0.2">
      <c r="A108" s="173" t="s">
        <v>354</v>
      </c>
      <c r="B108" s="174" t="s">
        <v>355</v>
      </c>
      <c r="C108" s="152">
        <v>0</v>
      </c>
      <c r="D108" s="175"/>
    </row>
    <row r="109" spans="1:4" x14ac:dyDescent="0.2">
      <c r="A109" s="173" t="s">
        <v>356</v>
      </c>
      <c r="B109" s="174" t="s">
        <v>357</v>
      </c>
      <c r="C109" s="152">
        <v>0</v>
      </c>
      <c r="D109" s="175"/>
    </row>
    <row r="110" spans="1:4" x14ac:dyDescent="0.2">
      <c r="A110" s="186"/>
      <c r="B110" s="177"/>
      <c r="C110" s="152"/>
      <c r="D110" s="175"/>
    </row>
    <row r="111" spans="1:4" ht="25.5" x14ac:dyDescent="0.2">
      <c r="A111" s="182" t="s">
        <v>358</v>
      </c>
      <c r="B111" s="168" t="s">
        <v>359</v>
      </c>
      <c r="C111" s="172">
        <f>SUM(C112:C115)</f>
        <v>0</v>
      </c>
      <c r="D111" s="170"/>
    </row>
    <row r="112" spans="1:4" x14ac:dyDescent="0.2">
      <c r="A112" s="173" t="s">
        <v>360</v>
      </c>
      <c r="B112" s="174" t="s">
        <v>361</v>
      </c>
      <c r="C112" s="152">
        <v>0</v>
      </c>
      <c r="D112" s="175"/>
    </row>
    <row r="113" spans="1:4" x14ac:dyDescent="0.2">
      <c r="A113" s="173" t="s">
        <v>362</v>
      </c>
      <c r="B113" s="174" t="s">
        <v>363</v>
      </c>
      <c r="C113" s="152">
        <v>0</v>
      </c>
      <c r="D113" s="175"/>
    </row>
    <row r="114" spans="1:4" x14ac:dyDescent="0.2">
      <c r="A114" s="173" t="s">
        <v>364</v>
      </c>
      <c r="B114" s="174" t="s">
        <v>365</v>
      </c>
      <c r="C114" s="152">
        <v>0</v>
      </c>
      <c r="D114" s="175"/>
    </row>
    <row r="115" spans="1:4" ht="25.5" x14ac:dyDescent="0.2">
      <c r="A115" s="173" t="s">
        <v>366</v>
      </c>
      <c r="B115" s="174" t="s">
        <v>367</v>
      </c>
      <c r="C115" s="152">
        <v>0</v>
      </c>
      <c r="D115" s="175"/>
    </row>
    <row r="116" spans="1:4" x14ac:dyDescent="0.2">
      <c r="A116" s="186"/>
      <c r="B116" s="177"/>
      <c r="C116" s="152"/>
      <c r="D116" s="175"/>
    </row>
    <row r="117" spans="1:4" ht="25.5" x14ac:dyDescent="0.2">
      <c r="A117" s="182" t="s">
        <v>368</v>
      </c>
      <c r="B117" s="168" t="s">
        <v>369</v>
      </c>
      <c r="C117" s="172">
        <f>SUM(C118:C125)</f>
        <v>0</v>
      </c>
      <c r="D117" s="170"/>
    </row>
    <row r="118" spans="1:4" x14ac:dyDescent="0.2">
      <c r="A118" s="173" t="s">
        <v>370</v>
      </c>
      <c r="B118" s="174" t="s">
        <v>371</v>
      </c>
      <c r="C118" s="152"/>
      <c r="D118" s="175"/>
    </row>
    <row r="119" spans="1:4" ht="25.5" x14ac:dyDescent="0.2">
      <c r="A119" s="173" t="s">
        <v>372</v>
      </c>
      <c r="B119" s="174" t="s">
        <v>373</v>
      </c>
      <c r="C119" s="152">
        <v>0</v>
      </c>
      <c r="D119" s="175"/>
    </row>
    <row r="120" spans="1:4" x14ac:dyDescent="0.2">
      <c r="A120" s="173" t="s">
        <v>374</v>
      </c>
      <c r="B120" s="174" t="s">
        <v>375</v>
      </c>
      <c r="C120" s="152">
        <v>0</v>
      </c>
      <c r="D120" s="175"/>
    </row>
    <row r="121" spans="1:4" x14ac:dyDescent="0.2">
      <c r="A121" s="173" t="s">
        <v>376</v>
      </c>
      <c r="B121" s="174" t="s">
        <v>377</v>
      </c>
      <c r="C121" s="152">
        <v>0</v>
      </c>
      <c r="D121" s="175"/>
    </row>
    <row r="122" spans="1:4" x14ac:dyDescent="0.2">
      <c r="A122" s="173" t="s">
        <v>378</v>
      </c>
      <c r="B122" s="174" t="s">
        <v>379</v>
      </c>
      <c r="C122" s="152">
        <v>0</v>
      </c>
      <c r="D122" s="175"/>
    </row>
    <row r="123" spans="1:4" ht="25.5" x14ac:dyDescent="0.2">
      <c r="A123" s="173" t="s">
        <v>380</v>
      </c>
      <c r="B123" s="174" t="s">
        <v>381</v>
      </c>
      <c r="C123" s="152">
        <v>0</v>
      </c>
      <c r="D123" s="175"/>
    </row>
    <row r="124" spans="1:4" x14ac:dyDescent="0.2">
      <c r="A124" s="173" t="s">
        <v>382</v>
      </c>
      <c r="B124" s="174" t="s">
        <v>383</v>
      </c>
      <c r="C124" s="152">
        <v>0</v>
      </c>
      <c r="D124" s="175"/>
    </row>
    <row r="125" spans="1:4" x14ac:dyDescent="0.2">
      <c r="A125" s="173" t="s">
        <v>384</v>
      </c>
      <c r="B125" s="174" t="s">
        <v>385</v>
      </c>
      <c r="C125" s="152">
        <v>0</v>
      </c>
      <c r="D125" s="175"/>
    </row>
    <row r="126" spans="1:4" x14ac:dyDescent="0.2">
      <c r="A126" s="173"/>
      <c r="B126" s="177"/>
      <c r="C126" s="152"/>
      <c r="D126" s="175"/>
    </row>
    <row r="127" spans="1:4" x14ac:dyDescent="0.2">
      <c r="A127" s="167">
        <v>5</v>
      </c>
      <c r="B127" s="187" t="s">
        <v>386</v>
      </c>
      <c r="C127" s="172">
        <f>SUM(C129+C139+C149+C154)</f>
        <v>0</v>
      </c>
      <c r="D127" s="170"/>
    </row>
    <row r="128" spans="1:4" x14ac:dyDescent="0.2">
      <c r="A128" s="186"/>
      <c r="B128" s="177"/>
      <c r="C128" s="152"/>
      <c r="D128" s="175"/>
    </row>
    <row r="129" spans="1:4" x14ac:dyDescent="0.2">
      <c r="A129" s="188" t="s">
        <v>387</v>
      </c>
      <c r="B129" s="168" t="s">
        <v>388</v>
      </c>
      <c r="C129" s="172">
        <f>SUM(C130:C137)</f>
        <v>0</v>
      </c>
      <c r="D129" s="170"/>
    </row>
    <row r="130" spans="1:4" x14ac:dyDescent="0.2">
      <c r="A130" s="189" t="s">
        <v>389</v>
      </c>
      <c r="B130" s="174" t="s">
        <v>390</v>
      </c>
      <c r="C130" s="152">
        <v>0</v>
      </c>
      <c r="D130" s="175"/>
    </row>
    <row r="131" spans="1:4" x14ac:dyDescent="0.2">
      <c r="A131" s="189" t="s">
        <v>391</v>
      </c>
      <c r="B131" s="174" t="s">
        <v>392</v>
      </c>
      <c r="C131" s="152">
        <v>0</v>
      </c>
      <c r="D131" s="175"/>
    </row>
    <row r="132" spans="1:4" x14ac:dyDescent="0.2">
      <c r="A132" s="189" t="s">
        <v>393</v>
      </c>
      <c r="B132" s="174" t="s">
        <v>394</v>
      </c>
      <c r="C132" s="152"/>
      <c r="D132" s="175"/>
    </row>
    <row r="133" spans="1:4" x14ac:dyDescent="0.2">
      <c r="A133" s="189" t="s">
        <v>395</v>
      </c>
      <c r="B133" s="174" t="s">
        <v>396</v>
      </c>
      <c r="C133" s="152"/>
      <c r="D133" s="175"/>
    </row>
    <row r="134" spans="1:4" x14ac:dyDescent="0.2">
      <c r="A134" s="189" t="s">
        <v>397</v>
      </c>
      <c r="B134" s="174" t="s">
        <v>398</v>
      </c>
      <c r="C134" s="152"/>
      <c r="D134" s="175"/>
    </row>
    <row r="135" spans="1:4" ht="25.5" x14ac:dyDescent="0.2">
      <c r="A135" s="189" t="s">
        <v>399</v>
      </c>
      <c r="B135" s="174" t="s">
        <v>400</v>
      </c>
      <c r="C135" s="152"/>
      <c r="D135" s="175"/>
    </row>
    <row r="136" spans="1:4" ht="25.5" x14ac:dyDescent="0.2">
      <c r="A136" s="189" t="s">
        <v>401</v>
      </c>
      <c r="B136" s="174" t="s">
        <v>402</v>
      </c>
      <c r="C136" s="152"/>
      <c r="D136" s="175"/>
    </row>
    <row r="137" spans="1:4" x14ac:dyDescent="0.2">
      <c r="A137" s="189" t="s">
        <v>403</v>
      </c>
      <c r="B137" s="174" t="s">
        <v>404</v>
      </c>
      <c r="C137" s="152">
        <v>0</v>
      </c>
      <c r="D137" s="175"/>
    </row>
    <row r="138" spans="1:4" x14ac:dyDescent="0.2">
      <c r="A138" s="189"/>
      <c r="B138" s="174"/>
      <c r="C138" s="152"/>
      <c r="D138" s="175"/>
    </row>
    <row r="139" spans="1:4" ht="25.5" x14ac:dyDescent="0.2">
      <c r="A139" s="188" t="s">
        <v>405</v>
      </c>
      <c r="B139" s="168" t="s">
        <v>406</v>
      </c>
      <c r="C139" s="172">
        <f>SUM(C140:C147)</f>
        <v>0</v>
      </c>
      <c r="D139" s="170"/>
    </row>
    <row r="140" spans="1:4" x14ac:dyDescent="0.2">
      <c r="A140" s="189" t="s">
        <v>407</v>
      </c>
      <c r="B140" s="174" t="s">
        <v>408</v>
      </c>
      <c r="C140" s="152">
        <v>0</v>
      </c>
      <c r="D140" s="175"/>
    </row>
    <row r="141" spans="1:4" x14ac:dyDescent="0.2">
      <c r="A141" s="189" t="s">
        <v>409</v>
      </c>
      <c r="B141" s="174" t="s">
        <v>410</v>
      </c>
      <c r="C141" s="152">
        <v>0</v>
      </c>
      <c r="D141" s="175"/>
    </row>
    <row r="142" spans="1:4" x14ac:dyDescent="0.2">
      <c r="A142" s="189" t="s">
        <v>411</v>
      </c>
      <c r="B142" s="174" t="s">
        <v>412</v>
      </c>
      <c r="C142" s="152">
        <v>0</v>
      </c>
      <c r="D142" s="175"/>
    </row>
    <row r="143" spans="1:4" x14ac:dyDescent="0.2">
      <c r="A143" s="189" t="s">
        <v>413</v>
      </c>
      <c r="B143" s="174" t="s">
        <v>414</v>
      </c>
      <c r="C143" s="152">
        <v>0</v>
      </c>
      <c r="D143" s="175"/>
    </row>
    <row r="144" spans="1:4" x14ac:dyDescent="0.2">
      <c r="A144" s="189" t="s">
        <v>415</v>
      </c>
      <c r="B144" s="174" t="s">
        <v>416</v>
      </c>
      <c r="C144" s="152">
        <v>0</v>
      </c>
      <c r="D144" s="175"/>
    </row>
    <row r="145" spans="1:4" x14ac:dyDescent="0.2">
      <c r="A145" s="189" t="s">
        <v>417</v>
      </c>
      <c r="B145" s="174" t="s">
        <v>418</v>
      </c>
      <c r="C145" s="152">
        <v>0</v>
      </c>
      <c r="D145" s="175"/>
    </row>
    <row r="146" spans="1:4" x14ac:dyDescent="0.2">
      <c r="A146" s="189" t="s">
        <v>419</v>
      </c>
      <c r="B146" s="174" t="s">
        <v>420</v>
      </c>
      <c r="C146" s="152">
        <v>0</v>
      </c>
      <c r="D146" s="175"/>
    </row>
    <row r="147" spans="1:4" ht="25.5" x14ac:dyDescent="0.2">
      <c r="A147" s="189" t="s">
        <v>421</v>
      </c>
      <c r="B147" s="174" t="s">
        <v>422</v>
      </c>
      <c r="C147" s="152">
        <v>0</v>
      </c>
      <c r="D147" s="175"/>
    </row>
    <row r="148" spans="1:4" x14ac:dyDescent="0.2">
      <c r="A148" s="189"/>
      <c r="B148" s="174"/>
      <c r="C148" s="152"/>
      <c r="D148" s="175"/>
    </row>
    <row r="149" spans="1:4" x14ac:dyDescent="0.2">
      <c r="A149" s="188" t="s">
        <v>423</v>
      </c>
      <c r="B149" s="168" t="s">
        <v>424</v>
      </c>
      <c r="C149" s="172">
        <f>SUM(C150:C152)</f>
        <v>0</v>
      </c>
      <c r="D149" s="170"/>
    </row>
    <row r="150" spans="1:4" x14ac:dyDescent="0.2">
      <c r="A150" s="189" t="s">
        <v>425</v>
      </c>
      <c r="B150" s="174" t="s">
        <v>426</v>
      </c>
      <c r="C150" s="152">
        <v>0</v>
      </c>
      <c r="D150" s="175"/>
    </row>
    <row r="151" spans="1:4" x14ac:dyDescent="0.2">
      <c r="A151" s="189" t="s">
        <v>427</v>
      </c>
      <c r="B151" s="174" t="s">
        <v>428</v>
      </c>
      <c r="C151" s="152">
        <v>0</v>
      </c>
      <c r="D151" s="175"/>
    </row>
    <row r="152" spans="1:4" x14ac:dyDescent="0.2">
      <c r="A152" s="189" t="s">
        <v>429</v>
      </c>
      <c r="B152" s="174" t="s">
        <v>430</v>
      </c>
      <c r="C152" s="152">
        <v>0</v>
      </c>
      <c r="D152" s="175"/>
    </row>
    <row r="153" spans="1:4" x14ac:dyDescent="0.2">
      <c r="A153" s="189"/>
      <c r="B153" s="174"/>
      <c r="C153" s="152"/>
      <c r="D153" s="175"/>
    </row>
    <row r="154" spans="1:4" x14ac:dyDescent="0.2">
      <c r="A154" s="188" t="s">
        <v>431</v>
      </c>
      <c r="B154" s="168" t="s">
        <v>432</v>
      </c>
      <c r="C154" s="172">
        <f>SUM(C155:C158)</f>
        <v>0</v>
      </c>
      <c r="D154" s="170"/>
    </row>
    <row r="155" spans="1:4" x14ac:dyDescent="0.2">
      <c r="A155" s="189" t="s">
        <v>433</v>
      </c>
      <c r="B155" s="174" t="s">
        <v>434</v>
      </c>
      <c r="C155" s="152">
        <v>0</v>
      </c>
      <c r="D155" s="175"/>
    </row>
    <row r="156" spans="1:4" x14ac:dyDescent="0.2">
      <c r="A156" s="189" t="s">
        <v>435</v>
      </c>
      <c r="B156" s="174" t="s">
        <v>436</v>
      </c>
      <c r="C156" s="152">
        <v>0</v>
      </c>
      <c r="D156" s="175"/>
    </row>
    <row r="157" spans="1:4" x14ac:dyDescent="0.2">
      <c r="A157" s="189" t="s">
        <v>437</v>
      </c>
      <c r="B157" s="174" t="s">
        <v>438</v>
      </c>
      <c r="C157" s="152">
        <v>0</v>
      </c>
      <c r="D157" s="175"/>
    </row>
    <row r="158" spans="1:4" x14ac:dyDescent="0.2">
      <c r="A158" s="189" t="s">
        <v>439</v>
      </c>
      <c r="B158" s="174" t="s">
        <v>440</v>
      </c>
      <c r="C158" s="152">
        <v>0</v>
      </c>
      <c r="D158" s="175"/>
    </row>
    <row r="159" spans="1:4" x14ac:dyDescent="0.2">
      <c r="A159" s="190"/>
      <c r="B159" s="190"/>
      <c r="C159" s="190"/>
      <c r="D159" s="190"/>
    </row>
    <row r="160" spans="1:4" x14ac:dyDescent="0.2">
      <c r="A160" s="190"/>
      <c r="B160" s="190"/>
      <c r="C160" s="190"/>
      <c r="D160" s="190"/>
    </row>
    <row r="161" spans="1:4" x14ac:dyDescent="0.2">
      <c r="A161" s="157" t="s">
        <v>176</v>
      </c>
      <c r="C161" s="158"/>
    </row>
    <row r="162" spans="1:4" ht="51" x14ac:dyDescent="0.2">
      <c r="A162" s="191" t="str">
        <f>'7. Gestión Institucional '!B24</f>
        <v>RE4. P3. Bienes y servicios adquiridos en cantidad, calidad y oportunidad para la operación de la institución</v>
      </c>
      <c r="B162" s="160" t="s">
        <v>177</v>
      </c>
      <c r="C162" s="152">
        <f>SUM(C164,C240,C284)</f>
        <v>0</v>
      </c>
      <c r="D162" s="162"/>
    </row>
    <row r="163" spans="1:4" ht="33" customHeight="1" x14ac:dyDescent="0.2">
      <c r="A163" s="163" t="s">
        <v>178</v>
      </c>
      <c r="B163" s="164" t="s">
        <v>179</v>
      </c>
      <c r="C163" s="165" t="s">
        <v>180</v>
      </c>
      <c r="D163" s="166" t="s">
        <v>181</v>
      </c>
    </row>
    <row r="164" spans="1:4" x14ac:dyDescent="0.2">
      <c r="A164" s="167">
        <v>1</v>
      </c>
      <c r="B164" s="168" t="s">
        <v>182</v>
      </c>
      <c r="C164" s="169">
        <f>SUM(C166,C173,C180,C189,C198,C203,C210,C215,C226,C232)</f>
        <v>0</v>
      </c>
      <c r="D164" s="170"/>
    </row>
    <row r="165" spans="1:4" x14ac:dyDescent="0.2">
      <c r="A165" s="167"/>
      <c r="B165" s="185"/>
      <c r="C165" s="172"/>
      <c r="D165" s="170"/>
    </row>
    <row r="166" spans="1:4" x14ac:dyDescent="0.2">
      <c r="A166" s="171" t="s">
        <v>184</v>
      </c>
      <c r="B166" s="168" t="s">
        <v>185</v>
      </c>
      <c r="C166" s="172">
        <f>SUM(C167:C171)</f>
        <v>0</v>
      </c>
      <c r="D166" s="170"/>
    </row>
    <row r="167" spans="1:4" x14ac:dyDescent="0.2">
      <c r="A167" s="173" t="s">
        <v>186</v>
      </c>
      <c r="B167" s="174" t="s">
        <v>187</v>
      </c>
      <c r="C167" s="152">
        <v>0</v>
      </c>
      <c r="D167" s="175"/>
    </row>
    <row r="168" spans="1:4" ht="25.5" x14ac:dyDescent="0.2">
      <c r="A168" s="173" t="s">
        <v>188</v>
      </c>
      <c r="B168" s="174" t="s">
        <v>189</v>
      </c>
      <c r="C168" s="152">
        <v>0</v>
      </c>
      <c r="D168" s="175"/>
    </row>
    <row r="169" spans="1:4" x14ac:dyDescent="0.2">
      <c r="A169" s="173" t="s">
        <v>190</v>
      </c>
      <c r="B169" s="174" t="s">
        <v>191</v>
      </c>
      <c r="C169" s="152">
        <v>0</v>
      </c>
      <c r="D169" s="175"/>
    </row>
    <row r="170" spans="1:4" ht="25.5" x14ac:dyDescent="0.2">
      <c r="A170" s="173" t="s">
        <v>192</v>
      </c>
      <c r="B170" s="174" t="s">
        <v>193</v>
      </c>
      <c r="C170" s="152">
        <v>0</v>
      </c>
      <c r="D170" s="175"/>
    </row>
    <row r="171" spans="1:4" x14ac:dyDescent="0.2">
      <c r="A171" s="173" t="s">
        <v>194</v>
      </c>
      <c r="B171" s="174" t="s">
        <v>195</v>
      </c>
      <c r="C171" s="152">
        <v>0</v>
      </c>
      <c r="D171" s="175"/>
    </row>
    <row r="172" spans="1:4" x14ac:dyDescent="0.2">
      <c r="A172" s="176"/>
      <c r="B172" s="177"/>
      <c r="C172" s="152"/>
      <c r="D172" s="175"/>
    </row>
    <row r="173" spans="1:4" x14ac:dyDescent="0.2">
      <c r="A173" s="171" t="s">
        <v>196</v>
      </c>
      <c r="B173" s="168" t="s">
        <v>197</v>
      </c>
      <c r="C173" s="172">
        <f>SUM(C174:C178)</f>
        <v>0</v>
      </c>
      <c r="D173" s="170"/>
    </row>
    <row r="174" spans="1:4" x14ac:dyDescent="0.2">
      <c r="A174" s="173" t="s">
        <v>198</v>
      </c>
      <c r="B174" s="174" t="s">
        <v>199</v>
      </c>
      <c r="C174" s="152">
        <v>0</v>
      </c>
      <c r="D174" s="175"/>
    </row>
    <row r="175" spans="1:4" x14ac:dyDescent="0.2">
      <c r="A175" s="173" t="s">
        <v>200</v>
      </c>
      <c r="B175" s="174" t="s">
        <v>201</v>
      </c>
      <c r="C175" s="152">
        <v>0</v>
      </c>
      <c r="D175" s="175"/>
    </row>
    <row r="176" spans="1:4" x14ac:dyDescent="0.2">
      <c r="A176" s="173" t="s">
        <v>202</v>
      </c>
      <c r="B176" s="174" t="s">
        <v>203</v>
      </c>
      <c r="C176" s="152">
        <v>0</v>
      </c>
      <c r="D176" s="175"/>
    </row>
    <row r="177" spans="1:4" x14ac:dyDescent="0.2">
      <c r="A177" s="173" t="s">
        <v>204</v>
      </c>
      <c r="B177" s="174" t="s">
        <v>205</v>
      </c>
      <c r="C177" s="152">
        <v>0</v>
      </c>
      <c r="D177" s="175"/>
    </row>
    <row r="178" spans="1:4" x14ac:dyDescent="0.2">
      <c r="A178" s="173" t="s">
        <v>206</v>
      </c>
      <c r="B178" s="174" t="s">
        <v>207</v>
      </c>
      <c r="C178" s="152">
        <v>0</v>
      </c>
      <c r="D178" s="175"/>
    </row>
    <row r="179" spans="1:4" x14ac:dyDescent="0.2">
      <c r="A179" s="176"/>
      <c r="B179" s="177"/>
      <c r="C179" s="172"/>
      <c r="D179" s="170"/>
    </row>
    <row r="180" spans="1:4" ht="25.5" x14ac:dyDescent="0.2">
      <c r="A180" s="171" t="s">
        <v>208</v>
      </c>
      <c r="B180" s="178" t="s">
        <v>209</v>
      </c>
      <c r="C180" s="172">
        <f>SUM(C181:C187)</f>
        <v>0</v>
      </c>
      <c r="D180" s="170"/>
    </row>
    <row r="181" spans="1:4" x14ac:dyDescent="0.2">
      <c r="A181" s="173" t="s">
        <v>210</v>
      </c>
      <c r="B181" s="174" t="s">
        <v>211</v>
      </c>
      <c r="C181" s="152">
        <v>0</v>
      </c>
      <c r="D181" s="175"/>
    </row>
    <row r="182" spans="1:4" x14ac:dyDescent="0.2">
      <c r="A182" s="173" t="s">
        <v>212</v>
      </c>
      <c r="B182" s="174" t="s">
        <v>213</v>
      </c>
      <c r="C182" s="152">
        <v>0</v>
      </c>
      <c r="D182" s="175"/>
    </row>
    <row r="183" spans="1:4" x14ac:dyDescent="0.2">
      <c r="A183" s="173" t="s">
        <v>214</v>
      </c>
      <c r="B183" s="174" t="s">
        <v>215</v>
      </c>
      <c r="C183" s="152"/>
      <c r="D183" s="175"/>
    </row>
    <row r="184" spans="1:4" x14ac:dyDescent="0.2">
      <c r="A184" s="173" t="s">
        <v>216</v>
      </c>
      <c r="B184" s="174" t="s">
        <v>217</v>
      </c>
      <c r="C184" s="152">
        <v>0</v>
      </c>
      <c r="D184" s="175"/>
    </row>
    <row r="185" spans="1:4" x14ac:dyDescent="0.2">
      <c r="A185" s="173" t="s">
        <v>218</v>
      </c>
      <c r="B185" s="174" t="s">
        <v>219</v>
      </c>
      <c r="C185" s="152">
        <v>0</v>
      </c>
      <c r="D185" s="175"/>
    </row>
    <row r="186" spans="1:4" ht="25.5" x14ac:dyDescent="0.2">
      <c r="A186" s="173" t="s">
        <v>220</v>
      </c>
      <c r="B186" s="174" t="s">
        <v>221</v>
      </c>
      <c r="C186" s="152">
        <v>0</v>
      </c>
      <c r="D186" s="175"/>
    </row>
    <row r="187" spans="1:4" ht="25.5" x14ac:dyDescent="0.2">
      <c r="A187" s="173" t="s">
        <v>222</v>
      </c>
      <c r="B187" s="174" t="s">
        <v>223</v>
      </c>
      <c r="C187" s="152">
        <v>0</v>
      </c>
      <c r="D187" s="175"/>
    </row>
    <row r="188" spans="1:4" x14ac:dyDescent="0.2">
      <c r="A188" s="176"/>
      <c r="B188" s="177"/>
      <c r="C188" s="152"/>
      <c r="D188" s="175"/>
    </row>
    <row r="189" spans="1:4" x14ac:dyDescent="0.2">
      <c r="A189" s="171" t="s">
        <v>224</v>
      </c>
      <c r="B189" s="168" t="s">
        <v>225</v>
      </c>
      <c r="C189" s="172">
        <f>SUM(C190:C196)</f>
        <v>0</v>
      </c>
      <c r="D189" s="170"/>
    </row>
    <row r="190" spans="1:4" x14ac:dyDescent="0.2">
      <c r="A190" s="173" t="s">
        <v>226</v>
      </c>
      <c r="B190" s="174" t="s">
        <v>227</v>
      </c>
      <c r="C190" s="152">
        <v>0</v>
      </c>
      <c r="D190" s="175"/>
    </row>
    <row r="191" spans="1:4" x14ac:dyDescent="0.2">
      <c r="A191" s="173" t="s">
        <v>228</v>
      </c>
      <c r="B191" s="174" t="s">
        <v>229</v>
      </c>
      <c r="C191" s="152">
        <v>0</v>
      </c>
      <c r="D191" s="175"/>
    </row>
    <row r="192" spans="1:4" x14ac:dyDescent="0.2">
      <c r="A192" s="173" t="s">
        <v>230</v>
      </c>
      <c r="B192" s="174" t="s">
        <v>231</v>
      </c>
      <c r="C192" s="152">
        <v>0</v>
      </c>
      <c r="D192" s="175"/>
    </row>
    <row r="193" spans="1:4" ht="25.5" x14ac:dyDescent="0.2">
      <c r="A193" s="173" t="s">
        <v>232</v>
      </c>
      <c r="B193" s="174" t="s">
        <v>233</v>
      </c>
      <c r="C193" s="152">
        <v>0</v>
      </c>
      <c r="D193" s="175"/>
    </row>
    <row r="194" spans="1:4" ht="25.5" x14ac:dyDescent="0.2">
      <c r="A194" s="173" t="s">
        <v>234</v>
      </c>
      <c r="B194" s="174" t="s">
        <v>235</v>
      </c>
      <c r="C194" s="152">
        <v>0</v>
      </c>
      <c r="D194" s="175"/>
    </row>
    <row r="195" spans="1:4" x14ac:dyDescent="0.2">
      <c r="A195" s="173" t="s">
        <v>236</v>
      </c>
      <c r="B195" s="174" t="s">
        <v>237</v>
      </c>
      <c r="C195" s="152">
        <v>0</v>
      </c>
      <c r="D195" s="175"/>
    </row>
    <row r="196" spans="1:4" x14ac:dyDescent="0.2">
      <c r="A196" s="173" t="s">
        <v>238</v>
      </c>
      <c r="B196" s="174" t="s">
        <v>239</v>
      </c>
      <c r="C196" s="152"/>
      <c r="D196" s="175"/>
    </row>
    <row r="197" spans="1:4" x14ac:dyDescent="0.2">
      <c r="A197" s="176"/>
      <c r="B197" s="177"/>
      <c r="C197" s="152"/>
      <c r="D197" s="175"/>
    </row>
    <row r="198" spans="1:4" x14ac:dyDescent="0.2">
      <c r="A198" s="171" t="s">
        <v>240</v>
      </c>
      <c r="B198" s="168" t="s">
        <v>241</v>
      </c>
      <c r="C198" s="172">
        <f>SUM(C199++C200+C201)</f>
        <v>0</v>
      </c>
      <c r="D198" s="170"/>
    </row>
    <row r="199" spans="1:4" x14ac:dyDescent="0.2">
      <c r="A199" s="173" t="s">
        <v>242</v>
      </c>
      <c r="B199" s="174" t="s">
        <v>243</v>
      </c>
      <c r="C199" s="152">
        <v>0</v>
      </c>
      <c r="D199" s="175"/>
    </row>
    <row r="200" spans="1:4" x14ac:dyDescent="0.2">
      <c r="A200" s="173" t="s">
        <v>244</v>
      </c>
      <c r="B200" s="174" t="s">
        <v>245</v>
      </c>
      <c r="C200" s="152">
        <v>0</v>
      </c>
      <c r="D200" s="175"/>
    </row>
    <row r="201" spans="1:4" x14ac:dyDescent="0.2">
      <c r="A201" s="173" t="s">
        <v>246</v>
      </c>
      <c r="B201" s="174" t="s">
        <v>247</v>
      </c>
      <c r="C201" s="152">
        <v>0</v>
      </c>
      <c r="D201" s="175"/>
    </row>
    <row r="202" spans="1:4" x14ac:dyDescent="0.2">
      <c r="A202" s="176"/>
      <c r="B202" s="177"/>
      <c r="C202" s="152"/>
      <c r="D202" s="175"/>
    </row>
    <row r="203" spans="1:4" ht="25.5" x14ac:dyDescent="0.2">
      <c r="A203" s="171" t="s">
        <v>248</v>
      </c>
      <c r="B203" s="168" t="s">
        <v>249</v>
      </c>
      <c r="C203" s="172">
        <f>SUM(C204+C207+C208)</f>
        <v>0</v>
      </c>
      <c r="D203" s="170"/>
    </row>
    <row r="204" spans="1:4" x14ac:dyDescent="0.2">
      <c r="A204" s="173" t="s">
        <v>250</v>
      </c>
      <c r="B204" s="177" t="s">
        <v>251</v>
      </c>
      <c r="C204" s="172">
        <f>SUM(C205:C206)</f>
        <v>0</v>
      </c>
      <c r="D204" s="170"/>
    </row>
    <row r="205" spans="1:4" x14ac:dyDescent="0.2">
      <c r="A205" s="176" t="s">
        <v>252</v>
      </c>
      <c r="B205" s="177" t="s">
        <v>253</v>
      </c>
      <c r="C205" s="152">
        <v>0</v>
      </c>
      <c r="D205" s="175"/>
    </row>
    <row r="206" spans="1:4" ht="25.5" x14ac:dyDescent="0.2">
      <c r="A206" s="176" t="s">
        <v>254</v>
      </c>
      <c r="B206" s="177" t="s">
        <v>255</v>
      </c>
      <c r="C206" s="152">
        <v>0</v>
      </c>
      <c r="D206" s="175"/>
    </row>
    <row r="207" spans="1:4" x14ac:dyDescent="0.2">
      <c r="A207" s="173" t="s">
        <v>256</v>
      </c>
      <c r="B207" s="174" t="s">
        <v>257</v>
      </c>
      <c r="C207" s="152">
        <v>0</v>
      </c>
      <c r="D207" s="175"/>
    </row>
    <row r="208" spans="1:4" x14ac:dyDescent="0.2">
      <c r="A208" s="173" t="s">
        <v>258</v>
      </c>
      <c r="B208" s="174" t="s">
        <v>259</v>
      </c>
      <c r="C208" s="152">
        <v>0</v>
      </c>
      <c r="D208" s="175"/>
    </row>
    <row r="209" spans="1:4" x14ac:dyDescent="0.2">
      <c r="A209" s="176"/>
      <c r="B209" s="177"/>
      <c r="C209" s="152"/>
      <c r="D209" s="175"/>
    </row>
    <row r="210" spans="1:4" x14ac:dyDescent="0.2">
      <c r="A210" s="171" t="s">
        <v>260</v>
      </c>
      <c r="B210" s="168" t="s">
        <v>261</v>
      </c>
      <c r="C210" s="169" t="s">
        <v>262</v>
      </c>
      <c r="D210" s="170"/>
    </row>
    <row r="211" spans="1:4" x14ac:dyDescent="0.2">
      <c r="A211" s="173" t="s">
        <v>263</v>
      </c>
      <c r="B211" s="174" t="s">
        <v>264</v>
      </c>
      <c r="C211" s="179" t="s">
        <v>262</v>
      </c>
      <c r="D211" s="175"/>
    </row>
    <row r="212" spans="1:4" x14ac:dyDescent="0.2">
      <c r="A212" s="173" t="s">
        <v>265</v>
      </c>
      <c r="B212" s="174" t="s">
        <v>266</v>
      </c>
      <c r="C212" s="152">
        <v>0</v>
      </c>
      <c r="D212" s="175"/>
    </row>
    <row r="213" spans="1:4" x14ac:dyDescent="0.2">
      <c r="A213" s="173" t="s">
        <v>267</v>
      </c>
      <c r="B213" s="174" t="s">
        <v>268</v>
      </c>
      <c r="C213" s="152">
        <v>0</v>
      </c>
      <c r="D213" s="175"/>
    </row>
    <row r="214" spans="1:4" x14ac:dyDescent="0.2">
      <c r="A214" s="176"/>
      <c r="B214" s="177"/>
      <c r="C214" s="152"/>
      <c r="D214" s="175"/>
    </row>
    <row r="215" spans="1:4" x14ac:dyDescent="0.2">
      <c r="A215" s="171" t="s">
        <v>269</v>
      </c>
      <c r="B215" s="168" t="s">
        <v>270</v>
      </c>
      <c r="C215" s="172">
        <f>SUM(C216:C224)</f>
        <v>0</v>
      </c>
      <c r="D215" s="170"/>
    </row>
    <row r="216" spans="1:4" x14ac:dyDescent="0.2">
      <c r="A216" s="173" t="s">
        <v>271</v>
      </c>
      <c r="B216" s="174" t="s">
        <v>272</v>
      </c>
      <c r="C216" s="152">
        <v>0</v>
      </c>
      <c r="D216" s="175"/>
    </row>
    <row r="217" spans="1:4" x14ac:dyDescent="0.2">
      <c r="A217" s="173" t="s">
        <v>273</v>
      </c>
      <c r="B217" s="174" t="s">
        <v>274</v>
      </c>
      <c r="C217" s="152">
        <v>0</v>
      </c>
      <c r="D217" s="175"/>
    </row>
    <row r="218" spans="1:4" x14ac:dyDescent="0.2">
      <c r="A218" s="173" t="s">
        <v>275</v>
      </c>
      <c r="B218" s="174" t="s">
        <v>276</v>
      </c>
      <c r="C218" s="152">
        <v>0</v>
      </c>
      <c r="D218" s="175"/>
    </row>
    <row r="219" spans="1:4" ht="25.5" x14ac:dyDescent="0.2">
      <c r="A219" s="173" t="s">
        <v>277</v>
      </c>
      <c r="B219" s="174" t="s">
        <v>278</v>
      </c>
      <c r="C219" s="152">
        <v>0</v>
      </c>
      <c r="D219" s="175"/>
    </row>
    <row r="220" spans="1:4" ht="25.5" x14ac:dyDescent="0.2">
      <c r="A220" s="173" t="s">
        <v>279</v>
      </c>
      <c r="B220" s="174" t="s">
        <v>280</v>
      </c>
      <c r="C220" s="152">
        <v>0</v>
      </c>
      <c r="D220" s="175"/>
    </row>
    <row r="221" spans="1:4" ht="25.5" x14ac:dyDescent="0.2">
      <c r="A221" s="173" t="s">
        <v>281</v>
      </c>
      <c r="B221" s="174" t="s">
        <v>282</v>
      </c>
      <c r="C221" s="152">
        <v>0</v>
      </c>
      <c r="D221" s="175"/>
    </row>
    <row r="222" spans="1:4" x14ac:dyDescent="0.2">
      <c r="A222" s="173" t="s">
        <v>283</v>
      </c>
      <c r="B222" s="174" t="s">
        <v>284</v>
      </c>
      <c r="C222" s="152">
        <v>0</v>
      </c>
      <c r="D222" s="175"/>
    </row>
    <row r="223" spans="1:4" ht="25.5" x14ac:dyDescent="0.2">
      <c r="A223" s="173" t="s">
        <v>285</v>
      </c>
      <c r="B223" s="174" t="s">
        <v>286</v>
      </c>
      <c r="C223" s="152">
        <v>0</v>
      </c>
      <c r="D223" s="175"/>
    </row>
    <row r="224" spans="1:4" ht="25.5" x14ac:dyDescent="0.2">
      <c r="A224" s="173" t="s">
        <v>287</v>
      </c>
      <c r="B224" s="174" t="s">
        <v>288</v>
      </c>
      <c r="C224" s="152">
        <v>0</v>
      </c>
      <c r="D224" s="175"/>
    </row>
    <row r="225" spans="1:4" x14ac:dyDescent="0.2">
      <c r="A225" s="176"/>
      <c r="B225" s="177"/>
      <c r="C225" s="152"/>
      <c r="D225" s="175"/>
    </row>
    <row r="226" spans="1:4" x14ac:dyDescent="0.2">
      <c r="A226" s="171" t="s">
        <v>289</v>
      </c>
      <c r="B226" s="168" t="s">
        <v>290</v>
      </c>
      <c r="C226" s="172">
        <f>SUM(C227:C230)</f>
        <v>0</v>
      </c>
      <c r="D226" s="170"/>
    </row>
    <row r="227" spans="1:4" x14ac:dyDescent="0.2">
      <c r="A227" s="173" t="s">
        <v>291</v>
      </c>
      <c r="B227" s="174" t="s">
        <v>292</v>
      </c>
      <c r="C227" s="152">
        <v>0</v>
      </c>
      <c r="D227" s="175"/>
    </row>
    <row r="228" spans="1:4" x14ac:dyDescent="0.2">
      <c r="A228" s="173" t="s">
        <v>293</v>
      </c>
      <c r="B228" s="174" t="s">
        <v>294</v>
      </c>
      <c r="C228" s="152">
        <v>0</v>
      </c>
      <c r="D228" s="175"/>
    </row>
    <row r="229" spans="1:4" x14ac:dyDescent="0.2">
      <c r="A229" s="173" t="s">
        <v>295</v>
      </c>
      <c r="B229" s="174" t="s">
        <v>296</v>
      </c>
      <c r="C229" s="152">
        <v>0</v>
      </c>
      <c r="D229" s="175"/>
    </row>
    <row r="230" spans="1:4" x14ac:dyDescent="0.2">
      <c r="A230" s="173" t="s">
        <v>297</v>
      </c>
      <c r="B230" s="174" t="s">
        <v>298</v>
      </c>
      <c r="C230" s="152">
        <v>0</v>
      </c>
      <c r="D230" s="175"/>
    </row>
    <row r="231" spans="1:4" x14ac:dyDescent="0.2">
      <c r="A231" s="176"/>
      <c r="B231" s="177"/>
      <c r="C231" s="152"/>
      <c r="D231" s="175"/>
    </row>
    <row r="232" spans="1:4" x14ac:dyDescent="0.2">
      <c r="A232" s="171" t="s">
        <v>299</v>
      </c>
      <c r="B232" s="168" t="s">
        <v>300</v>
      </c>
      <c r="C232" s="172">
        <f>SUM(C233:C238)</f>
        <v>0</v>
      </c>
      <c r="D232" s="170"/>
    </row>
    <row r="233" spans="1:4" x14ac:dyDescent="0.2">
      <c r="A233" s="173" t="s">
        <v>301</v>
      </c>
      <c r="B233" s="174" t="s">
        <v>302</v>
      </c>
      <c r="C233" s="152">
        <v>0</v>
      </c>
      <c r="D233" s="175"/>
    </row>
    <row r="234" spans="1:4" x14ac:dyDescent="0.2">
      <c r="A234" s="173" t="s">
        <v>303</v>
      </c>
      <c r="B234" s="174" t="s">
        <v>304</v>
      </c>
      <c r="C234" s="152">
        <v>0</v>
      </c>
      <c r="D234" s="175"/>
    </row>
    <row r="235" spans="1:4" x14ac:dyDescent="0.2">
      <c r="A235" s="173" t="s">
        <v>305</v>
      </c>
      <c r="B235" s="174" t="s">
        <v>306</v>
      </c>
      <c r="C235" s="152">
        <v>0</v>
      </c>
      <c r="D235" s="175"/>
    </row>
    <row r="236" spans="1:4" ht="25.5" x14ac:dyDescent="0.2">
      <c r="A236" s="173" t="s">
        <v>307</v>
      </c>
      <c r="B236" s="174" t="s">
        <v>308</v>
      </c>
      <c r="C236" s="152">
        <v>0</v>
      </c>
      <c r="D236" s="175"/>
    </row>
    <row r="237" spans="1:4" x14ac:dyDescent="0.2">
      <c r="A237" s="173" t="s">
        <v>309</v>
      </c>
      <c r="B237" s="174" t="s">
        <v>310</v>
      </c>
      <c r="C237" s="152">
        <v>0</v>
      </c>
      <c r="D237" s="175"/>
    </row>
    <row r="238" spans="1:4" x14ac:dyDescent="0.2">
      <c r="A238" s="173" t="s">
        <v>311</v>
      </c>
      <c r="B238" s="174" t="s">
        <v>312</v>
      </c>
      <c r="C238" s="180">
        <v>0</v>
      </c>
      <c r="D238" s="181"/>
    </row>
    <row r="239" spans="1:4" x14ac:dyDescent="0.2">
      <c r="A239" s="182"/>
      <c r="B239" s="183"/>
      <c r="C239" s="184"/>
      <c r="D239" s="162"/>
    </row>
    <row r="240" spans="1:4" x14ac:dyDescent="0.2">
      <c r="A240" s="167">
        <v>2</v>
      </c>
      <c r="B240" s="168" t="s">
        <v>313</v>
      </c>
      <c r="C240" s="172">
        <f>SUM(C242+C249+C255+C264+C268+C274)</f>
        <v>0</v>
      </c>
      <c r="D240" s="170"/>
    </row>
    <row r="241" spans="1:4" x14ac:dyDescent="0.2">
      <c r="A241" s="167"/>
      <c r="B241" s="185"/>
      <c r="C241" s="152"/>
      <c r="D241" s="175"/>
    </row>
    <row r="242" spans="1:4" x14ac:dyDescent="0.2">
      <c r="A242" s="182" t="s">
        <v>314</v>
      </c>
      <c r="B242" s="168" t="s">
        <v>315</v>
      </c>
      <c r="C242" s="172">
        <f>SUM(C243:C247)</f>
        <v>0</v>
      </c>
      <c r="D242" s="170"/>
    </row>
    <row r="243" spans="1:4" x14ac:dyDescent="0.2">
      <c r="A243" s="173" t="s">
        <v>316</v>
      </c>
      <c r="B243" s="174" t="s">
        <v>317</v>
      </c>
      <c r="C243" s="152">
        <v>0</v>
      </c>
      <c r="D243" s="175"/>
    </row>
    <row r="244" spans="1:4" x14ac:dyDescent="0.2">
      <c r="A244" s="173" t="s">
        <v>318</v>
      </c>
      <c r="B244" s="174" t="s">
        <v>319</v>
      </c>
      <c r="C244" s="152">
        <v>0</v>
      </c>
      <c r="D244" s="175"/>
    </row>
    <row r="245" spans="1:4" x14ac:dyDescent="0.2">
      <c r="A245" s="173" t="s">
        <v>320</v>
      </c>
      <c r="B245" s="174" t="s">
        <v>321</v>
      </c>
      <c r="C245" s="152">
        <v>0</v>
      </c>
      <c r="D245" s="175"/>
    </row>
    <row r="246" spans="1:4" x14ac:dyDescent="0.2">
      <c r="A246" s="173" t="s">
        <v>322</v>
      </c>
      <c r="B246" s="174" t="s">
        <v>323</v>
      </c>
      <c r="C246" s="152">
        <v>0</v>
      </c>
      <c r="D246" s="175"/>
    </row>
    <row r="247" spans="1:4" x14ac:dyDescent="0.2">
      <c r="A247" s="173" t="s">
        <v>324</v>
      </c>
      <c r="B247" s="174" t="s">
        <v>325</v>
      </c>
      <c r="C247" s="152">
        <v>0</v>
      </c>
      <c r="D247" s="175"/>
    </row>
    <row r="248" spans="1:4" x14ac:dyDescent="0.2">
      <c r="A248" s="186"/>
      <c r="B248" s="177"/>
      <c r="C248" s="152"/>
      <c r="D248" s="175"/>
    </row>
    <row r="249" spans="1:4" ht="25.5" x14ac:dyDescent="0.2">
      <c r="A249" s="182" t="s">
        <v>326</v>
      </c>
      <c r="B249" s="168" t="s">
        <v>327</v>
      </c>
      <c r="C249" s="172">
        <f>SUM(C250:C253)</f>
        <v>0</v>
      </c>
      <c r="D249" s="170"/>
    </row>
    <row r="250" spans="1:4" x14ac:dyDescent="0.2">
      <c r="A250" s="173" t="s">
        <v>328</v>
      </c>
      <c r="B250" s="174" t="s">
        <v>329</v>
      </c>
      <c r="C250" s="152">
        <v>0</v>
      </c>
      <c r="D250" s="175"/>
    </row>
    <row r="251" spans="1:4" x14ac:dyDescent="0.2">
      <c r="A251" s="173" t="s">
        <v>330</v>
      </c>
      <c r="B251" s="174" t="s">
        <v>331</v>
      </c>
      <c r="C251" s="152">
        <v>0</v>
      </c>
      <c r="D251" s="175"/>
    </row>
    <row r="252" spans="1:4" x14ac:dyDescent="0.2">
      <c r="A252" s="173" t="s">
        <v>332</v>
      </c>
      <c r="B252" s="174" t="s">
        <v>333</v>
      </c>
      <c r="C252" s="152">
        <v>0</v>
      </c>
      <c r="D252" s="175"/>
    </row>
    <row r="253" spans="1:4" x14ac:dyDescent="0.2">
      <c r="A253" s="173" t="s">
        <v>334</v>
      </c>
      <c r="B253" s="174" t="s">
        <v>335</v>
      </c>
      <c r="C253" s="152">
        <v>0</v>
      </c>
      <c r="D253" s="175"/>
    </row>
    <row r="254" spans="1:4" x14ac:dyDescent="0.2">
      <c r="A254" s="186"/>
      <c r="B254" s="177"/>
      <c r="C254" s="152"/>
      <c r="D254" s="175"/>
    </row>
    <row r="255" spans="1:4" ht="25.5" x14ac:dyDescent="0.2">
      <c r="A255" s="182" t="s">
        <v>336</v>
      </c>
      <c r="B255" s="168" t="s">
        <v>337</v>
      </c>
      <c r="C255" s="172">
        <f>SUM(C256:C262)</f>
        <v>0</v>
      </c>
      <c r="D255" s="170"/>
    </row>
    <row r="256" spans="1:4" x14ac:dyDescent="0.2">
      <c r="A256" s="173" t="s">
        <v>338</v>
      </c>
      <c r="B256" s="174" t="s">
        <v>339</v>
      </c>
      <c r="C256" s="152">
        <v>0</v>
      </c>
      <c r="D256" s="175"/>
    </row>
    <row r="257" spans="1:4" ht="25.5" x14ac:dyDescent="0.2">
      <c r="A257" s="173" t="s">
        <v>340</v>
      </c>
      <c r="B257" s="174" t="s">
        <v>341</v>
      </c>
      <c r="C257" s="152">
        <v>0</v>
      </c>
      <c r="D257" s="175"/>
    </row>
    <row r="258" spans="1:4" x14ac:dyDescent="0.2">
      <c r="A258" s="173" t="s">
        <v>342</v>
      </c>
      <c r="B258" s="174" t="s">
        <v>343</v>
      </c>
      <c r="C258" s="152">
        <v>0</v>
      </c>
      <c r="D258" s="175"/>
    </row>
    <row r="259" spans="1:4" ht="25.5" x14ac:dyDescent="0.2">
      <c r="A259" s="173" t="s">
        <v>344</v>
      </c>
      <c r="B259" s="174" t="s">
        <v>345</v>
      </c>
      <c r="C259" s="152">
        <v>0</v>
      </c>
      <c r="D259" s="175"/>
    </row>
    <row r="260" spans="1:4" x14ac:dyDescent="0.2">
      <c r="A260" s="173" t="s">
        <v>346</v>
      </c>
      <c r="B260" s="174" t="s">
        <v>347</v>
      </c>
      <c r="C260" s="152">
        <v>0</v>
      </c>
      <c r="D260" s="175"/>
    </row>
    <row r="261" spans="1:4" x14ac:dyDescent="0.2">
      <c r="A261" s="173" t="s">
        <v>348</v>
      </c>
      <c r="B261" s="174" t="s">
        <v>349</v>
      </c>
      <c r="C261" s="152">
        <v>0</v>
      </c>
      <c r="D261" s="175"/>
    </row>
    <row r="262" spans="1:4" ht="25.5" x14ac:dyDescent="0.2">
      <c r="A262" s="173" t="s">
        <v>350</v>
      </c>
      <c r="B262" s="174" t="s">
        <v>351</v>
      </c>
      <c r="C262" s="152">
        <v>0</v>
      </c>
      <c r="D262" s="175"/>
    </row>
    <row r="263" spans="1:4" x14ac:dyDescent="0.2">
      <c r="A263" s="186"/>
      <c r="B263" s="177"/>
      <c r="C263" s="152"/>
      <c r="D263" s="175"/>
    </row>
    <row r="264" spans="1:4" ht="25.5" x14ac:dyDescent="0.2">
      <c r="A264" s="182" t="s">
        <v>352</v>
      </c>
      <c r="B264" s="168" t="s">
        <v>353</v>
      </c>
      <c r="C264" s="172">
        <f>SUM(C265:C266)</f>
        <v>0</v>
      </c>
      <c r="D264" s="170"/>
    </row>
    <row r="265" spans="1:4" x14ac:dyDescent="0.2">
      <c r="A265" s="173" t="s">
        <v>354</v>
      </c>
      <c r="B265" s="174" t="s">
        <v>355</v>
      </c>
      <c r="C265" s="152">
        <v>0</v>
      </c>
      <c r="D265" s="175"/>
    </row>
    <row r="266" spans="1:4" x14ac:dyDescent="0.2">
      <c r="A266" s="173" t="s">
        <v>356</v>
      </c>
      <c r="B266" s="174" t="s">
        <v>357</v>
      </c>
      <c r="C266" s="152">
        <v>0</v>
      </c>
      <c r="D266" s="175"/>
    </row>
    <row r="267" spans="1:4" x14ac:dyDescent="0.2">
      <c r="A267" s="186"/>
      <c r="B267" s="177"/>
      <c r="C267" s="152"/>
      <c r="D267" s="175"/>
    </row>
    <row r="268" spans="1:4" ht="25.5" x14ac:dyDescent="0.2">
      <c r="A268" s="182" t="s">
        <v>358</v>
      </c>
      <c r="B268" s="168" t="s">
        <v>359</v>
      </c>
      <c r="C268" s="172">
        <f>SUM(C269:C272)</f>
        <v>0</v>
      </c>
      <c r="D268" s="170"/>
    </row>
    <row r="269" spans="1:4" x14ac:dyDescent="0.2">
      <c r="A269" s="173" t="s">
        <v>360</v>
      </c>
      <c r="B269" s="174" t="s">
        <v>361</v>
      </c>
      <c r="C269" s="152">
        <v>0</v>
      </c>
      <c r="D269" s="175"/>
    </row>
    <row r="270" spans="1:4" x14ac:dyDescent="0.2">
      <c r="A270" s="173" t="s">
        <v>362</v>
      </c>
      <c r="B270" s="174" t="s">
        <v>363</v>
      </c>
      <c r="C270" s="152">
        <v>0</v>
      </c>
      <c r="D270" s="175"/>
    </row>
    <row r="271" spans="1:4" x14ac:dyDescent="0.2">
      <c r="A271" s="173" t="s">
        <v>364</v>
      </c>
      <c r="B271" s="174" t="s">
        <v>365</v>
      </c>
      <c r="C271" s="152">
        <v>0</v>
      </c>
      <c r="D271" s="175"/>
    </row>
    <row r="272" spans="1:4" ht="25.5" x14ac:dyDescent="0.2">
      <c r="A272" s="173" t="s">
        <v>366</v>
      </c>
      <c r="B272" s="174" t="s">
        <v>367</v>
      </c>
      <c r="C272" s="152">
        <v>0</v>
      </c>
      <c r="D272" s="175"/>
    </row>
    <row r="273" spans="1:4" x14ac:dyDescent="0.2">
      <c r="A273" s="186"/>
      <c r="B273" s="177"/>
      <c r="C273" s="152"/>
      <c r="D273" s="175"/>
    </row>
    <row r="274" spans="1:4" ht="25.5" x14ac:dyDescent="0.2">
      <c r="A274" s="182" t="s">
        <v>368</v>
      </c>
      <c r="B274" s="168" t="s">
        <v>369</v>
      </c>
      <c r="C274" s="172">
        <f>SUM(C275:C282)</f>
        <v>0</v>
      </c>
      <c r="D274" s="170"/>
    </row>
    <row r="275" spans="1:4" x14ac:dyDescent="0.2">
      <c r="A275" s="173" t="s">
        <v>370</v>
      </c>
      <c r="B275" s="174" t="s">
        <v>371</v>
      </c>
      <c r="C275" s="152"/>
      <c r="D275" s="175"/>
    </row>
    <row r="276" spans="1:4" ht="25.5" x14ac:dyDescent="0.2">
      <c r="A276" s="173" t="s">
        <v>372</v>
      </c>
      <c r="B276" s="174" t="s">
        <v>373</v>
      </c>
      <c r="C276" s="152">
        <v>0</v>
      </c>
      <c r="D276" s="175"/>
    </row>
    <row r="277" spans="1:4" x14ac:dyDescent="0.2">
      <c r="A277" s="173" t="s">
        <v>374</v>
      </c>
      <c r="B277" s="174" t="s">
        <v>375</v>
      </c>
      <c r="C277" s="152">
        <v>0</v>
      </c>
      <c r="D277" s="175"/>
    </row>
    <row r="278" spans="1:4" x14ac:dyDescent="0.2">
      <c r="A278" s="173" t="s">
        <v>376</v>
      </c>
      <c r="B278" s="174" t="s">
        <v>377</v>
      </c>
      <c r="C278" s="152">
        <v>0</v>
      </c>
      <c r="D278" s="175"/>
    </row>
    <row r="279" spans="1:4" x14ac:dyDescent="0.2">
      <c r="A279" s="173" t="s">
        <v>378</v>
      </c>
      <c r="B279" s="174" t="s">
        <v>379</v>
      </c>
      <c r="C279" s="152">
        <v>0</v>
      </c>
      <c r="D279" s="175"/>
    </row>
    <row r="280" spans="1:4" ht="25.5" x14ac:dyDescent="0.2">
      <c r="A280" s="173" t="s">
        <v>380</v>
      </c>
      <c r="B280" s="174" t="s">
        <v>381</v>
      </c>
      <c r="C280" s="152">
        <v>0</v>
      </c>
      <c r="D280" s="175"/>
    </row>
    <row r="281" spans="1:4" x14ac:dyDescent="0.2">
      <c r="A281" s="173" t="s">
        <v>382</v>
      </c>
      <c r="B281" s="174" t="s">
        <v>383</v>
      </c>
      <c r="C281" s="152">
        <v>0</v>
      </c>
      <c r="D281" s="175"/>
    </row>
    <row r="282" spans="1:4" x14ac:dyDescent="0.2">
      <c r="A282" s="173" t="s">
        <v>384</v>
      </c>
      <c r="B282" s="174" t="s">
        <v>385</v>
      </c>
      <c r="C282" s="152">
        <v>0</v>
      </c>
      <c r="D282" s="175"/>
    </row>
    <row r="283" spans="1:4" x14ac:dyDescent="0.2">
      <c r="A283" s="173"/>
      <c r="B283" s="177"/>
      <c r="C283" s="152"/>
      <c r="D283" s="175"/>
    </row>
    <row r="284" spans="1:4" x14ac:dyDescent="0.2">
      <c r="A284" s="167">
        <v>5</v>
      </c>
      <c r="B284" s="187" t="s">
        <v>386</v>
      </c>
      <c r="C284" s="172">
        <f>SUM(C286+C296+C306+C311)</f>
        <v>0</v>
      </c>
      <c r="D284" s="170"/>
    </row>
    <row r="285" spans="1:4" x14ac:dyDescent="0.2">
      <c r="A285" s="186"/>
      <c r="B285" s="177"/>
      <c r="C285" s="152"/>
      <c r="D285" s="175"/>
    </row>
    <row r="286" spans="1:4" x14ac:dyDescent="0.2">
      <c r="A286" s="188" t="s">
        <v>387</v>
      </c>
      <c r="B286" s="168" t="s">
        <v>388</v>
      </c>
      <c r="C286" s="172">
        <f>SUM(C287:C294)</f>
        <v>0</v>
      </c>
      <c r="D286" s="170"/>
    </row>
    <row r="287" spans="1:4" x14ac:dyDescent="0.2">
      <c r="A287" s="189" t="s">
        <v>389</v>
      </c>
      <c r="B287" s="174" t="s">
        <v>390</v>
      </c>
      <c r="C287" s="152">
        <v>0</v>
      </c>
      <c r="D287" s="175"/>
    </row>
    <row r="288" spans="1:4" x14ac:dyDescent="0.2">
      <c r="A288" s="189" t="s">
        <v>391</v>
      </c>
      <c r="B288" s="174" t="s">
        <v>392</v>
      </c>
      <c r="C288" s="152">
        <v>0</v>
      </c>
      <c r="D288" s="175"/>
    </row>
    <row r="289" spans="1:4" x14ac:dyDescent="0.2">
      <c r="A289" s="189" t="s">
        <v>393</v>
      </c>
      <c r="B289" s="174" t="s">
        <v>394</v>
      </c>
      <c r="C289" s="152"/>
      <c r="D289" s="175"/>
    </row>
    <row r="290" spans="1:4" x14ac:dyDescent="0.2">
      <c r="A290" s="189" t="s">
        <v>395</v>
      </c>
      <c r="B290" s="174" t="s">
        <v>396</v>
      </c>
      <c r="C290" s="152"/>
      <c r="D290" s="175"/>
    </row>
    <row r="291" spans="1:4" x14ac:dyDescent="0.2">
      <c r="A291" s="189" t="s">
        <v>397</v>
      </c>
      <c r="B291" s="174" t="s">
        <v>398</v>
      </c>
      <c r="C291" s="152"/>
      <c r="D291" s="175"/>
    </row>
    <row r="292" spans="1:4" ht="25.5" x14ac:dyDescent="0.2">
      <c r="A292" s="189" t="s">
        <v>399</v>
      </c>
      <c r="B292" s="174" t="s">
        <v>400</v>
      </c>
      <c r="C292" s="152"/>
      <c r="D292" s="175"/>
    </row>
    <row r="293" spans="1:4" ht="25.5" x14ac:dyDescent="0.2">
      <c r="A293" s="189" t="s">
        <v>401</v>
      </c>
      <c r="B293" s="174" t="s">
        <v>402</v>
      </c>
      <c r="C293" s="152"/>
      <c r="D293" s="175"/>
    </row>
    <row r="294" spans="1:4" x14ac:dyDescent="0.2">
      <c r="A294" s="189" t="s">
        <v>403</v>
      </c>
      <c r="B294" s="174" t="s">
        <v>404</v>
      </c>
      <c r="C294" s="152">
        <v>0</v>
      </c>
      <c r="D294" s="175"/>
    </row>
    <row r="295" spans="1:4" x14ac:dyDescent="0.2">
      <c r="A295" s="189"/>
      <c r="B295" s="174"/>
      <c r="C295" s="152"/>
      <c r="D295" s="175"/>
    </row>
    <row r="296" spans="1:4" ht="25.5" x14ac:dyDescent="0.2">
      <c r="A296" s="188" t="s">
        <v>405</v>
      </c>
      <c r="B296" s="168" t="s">
        <v>406</v>
      </c>
      <c r="C296" s="172">
        <f>SUM(C297:C304)</f>
        <v>0</v>
      </c>
      <c r="D296" s="170"/>
    </row>
    <row r="297" spans="1:4" x14ac:dyDescent="0.2">
      <c r="A297" s="189" t="s">
        <v>407</v>
      </c>
      <c r="B297" s="174" t="s">
        <v>408</v>
      </c>
      <c r="C297" s="152">
        <v>0</v>
      </c>
      <c r="D297" s="175"/>
    </row>
    <row r="298" spans="1:4" x14ac:dyDescent="0.2">
      <c r="A298" s="189" t="s">
        <v>409</v>
      </c>
      <c r="B298" s="174" t="s">
        <v>410</v>
      </c>
      <c r="C298" s="152">
        <v>0</v>
      </c>
      <c r="D298" s="175"/>
    </row>
    <row r="299" spans="1:4" x14ac:dyDescent="0.2">
      <c r="A299" s="189" t="s">
        <v>411</v>
      </c>
      <c r="B299" s="174" t="s">
        <v>412</v>
      </c>
      <c r="C299" s="152">
        <v>0</v>
      </c>
      <c r="D299" s="175"/>
    </row>
    <row r="300" spans="1:4" x14ac:dyDescent="0.2">
      <c r="A300" s="189" t="s">
        <v>413</v>
      </c>
      <c r="B300" s="174" t="s">
        <v>414</v>
      </c>
      <c r="C300" s="152">
        <v>0</v>
      </c>
      <c r="D300" s="175"/>
    </row>
    <row r="301" spans="1:4" x14ac:dyDescent="0.2">
      <c r="A301" s="189" t="s">
        <v>415</v>
      </c>
      <c r="B301" s="174" t="s">
        <v>416</v>
      </c>
      <c r="C301" s="152">
        <v>0</v>
      </c>
      <c r="D301" s="175"/>
    </row>
    <row r="302" spans="1:4" x14ac:dyDescent="0.2">
      <c r="A302" s="189" t="s">
        <v>417</v>
      </c>
      <c r="B302" s="174" t="s">
        <v>418</v>
      </c>
      <c r="C302" s="152">
        <v>0</v>
      </c>
      <c r="D302" s="175"/>
    </row>
    <row r="303" spans="1:4" x14ac:dyDescent="0.2">
      <c r="A303" s="189" t="s">
        <v>419</v>
      </c>
      <c r="B303" s="174" t="s">
        <v>420</v>
      </c>
      <c r="C303" s="152">
        <v>0</v>
      </c>
      <c r="D303" s="175"/>
    </row>
    <row r="304" spans="1:4" ht="25.5" x14ac:dyDescent="0.2">
      <c r="A304" s="189" t="s">
        <v>421</v>
      </c>
      <c r="B304" s="174" t="s">
        <v>422</v>
      </c>
      <c r="C304" s="152">
        <v>0</v>
      </c>
      <c r="D304" s="175"/>
    </row>
    <row r="305" spans="1:4" x14ac:dyDescent="0.2">
      <c r="A305" s="189"/>
      <c r="B305" s="174"/>
      <c r="C305" s="152"/>
      <c r="D305" s="175"/>
    </row>
    <row r="306" spans="1:4" x14ac:dyDescent="0.2">
      <c r="A306" s="188" t="s">
        <v>423</v>
      </c>
      <c r="B306" s="168" t="s">
        <v>424</v>
      </c>
      <c r="C306" s="172">
        <f>SUM(C307:C309)</f>
        <v>0</v>
      </c>
      <c r="D306" s="170"/>
    </row>
    <row r="307" spans="1:4" x14ac:dyDescent="0.2">
      <c r="A307" s="189" t="s">
        <v>425</v>
      </c>
      <c r="B307" s="174" t="s">
        <v>426</v>
      </c>
      <c r="C307" s="152">
        <v>0</v>
      </c>
      <c r="D307" s="175"/>
    </row>
    <row r="308" spans="1:4" x14ac:dyDescent="0.2">
      <c r="A308" s="189" t="s">
        <v>427</v>
      </c>
      <c r="B308" s="174" t="s">
        <v>428</v>
      </c>
      <c r="C308" s="152">
        <v>0</v>
      </c>
      <c r="D308" s="175"/>
    </row>
    <row r="309" spans="1:4" x14ac:dyDescent="0.2">
      <c r="A309" s="189" t="s">
        <v>429</v>
      </c>
      <c r="B309" s="174" t="s">
        <v>430</v>
      </c>
      <c r="C309" s="152">
        <v>0</v>
      </c>
      <c r="D309" s="175"/>
    </row>
    <row r="310" spans="1:4" x14ac:dyDescent="0.2">
      <c r="A310" s="189"/>
      <c r="B310" s="174"/>
      <c r="C310" s="152"/>
      <c r="D310" s="175"/>
    </row>
    <row r="311" spans="1:4" x14ac:dyDescent="0.2">
      <c r="A311" s="188" t="s">
        <v>431</v>
      </c>
      <c r="B311" s="168" t="s">
        <v>432</v>
      </c>
      <c r="C311" s="172">
        <f>SUM(C312:C315)</f>
        <v>0</v>
      </c>
      <c r="D311" s="170"/>
    </row>
    <row r="312" spans="1:4" x14ac:dyDescent="0.2">
      <c r="A312" s="189" t="s">
        <v>433</v>
      </c>
      <c r="B312" s="174" t="s">
        <v>434</v>
      </c>
      <c r="C312" s="152">
        <v>0</v>
      </c>
      <c r="D312" s="175"/>
    </row>
    <row r="313" spans="1:4" x14ac:dyDescent="0.2">
      <c r="A313" s="189" t="s">
        <v>435</v>
      </c>
      <c r="B313" s="174" t="s">
        <v>436</v>
      </c>
      <c r="C313" s="152">
        <v>0</v>
      </c>
      <c r="D313" s="175"/>
    </row>
    <row r="314" spans="1:4" x14ac:dyDescent="0.2">
      <c r="A314" s="189" t="s">
        <v>437</v>
      </c>
      <c r="B314" s="174" t="s">
        <v>438</v>
      </c>
      <c r="C314" s="152">
        <v>0</v>
      </c>
      <c r="D314" s="175"/>
    </row>
    <row r="315" spans="1:4" x14ac:dyDescent="0.2">
      <c r="A315" s="189" t="s">
        <v>439</v>
      </c>
      <c r="B315" s="174" t="s">
        <v>440</v>
      </c>
      <c r="C315" s="152">
        <v>0</v>
      </c>
      <c r="D315" s="175"/>
    </row>
    <row r="316" spans="1:4" x14ac:dyDescent="0.2">
      <c r="A316" s="190"/>
      <c r="B316" s="190"/>
      <c r="C316" s="190"/>
      <c r="D316" s="190"/>
    </row>
    <row r="317" spans="1:4" x14ac:dyDescent="0.2">
      <c r="A317" s="157" t="s">
        <v>176</v>
      </c>
      <c r="C317" s="158"/>
    </row>
    <row r="318" spans="1:4" ht="25.5" x14ac:dyDescent="0.2">
      <c r="A318" s="191" t="str">
        <f>'7. Gestión Institucional '!B31</f>
        <v xml:space="preserve">RE4. P4 Espacios de trabajo saludables  desarrollados. </v>
      </c>
      <c r="B318" s="160" t="s">
        <v>177</v>
      </c>
      <c r="C318" s="152">
        <f>SUM(C321,C395,C439)</f>
        <v>0</v>
      </c>
      <c r="D318" s="162"/>
    </row>
    <row r="319" spans="1:4" ht="33" customHeight="1" x14ac:dyDescent="0.2">
      <c r="A319" s="163" t="s">
        <v>178</v>
      </c>
      <c r="B319" s="164" t="s">
        <v>179</v>
      </c>
      <c r="C319" s="165" t="s">
        <v>180</v>
      </c>
      <c r="D319" s="166" t="s">
        <v>181</v>
      </c>
    </row>
    <row r="320" spans="1:4" x14ac:dyDescent="0.2">
      <c r="A320" s="167"/>
      <c r="B320" s="185"/>
      <c r="C320" s="172"/>
      <c r="D320" s="170"/>
    </row>
    <row r="321" spans="1:4" x14ac:dyDescent="0.2">
      <c r="A321" s="171" t="s">
        <v>184</v>
      </c>
      <c r="B321" s="168" t="s">
        <v>185</v>
      </c>
      <c r="C321" s="172">
        <f>SUM(C322:C326)</f>
        <v>0</v>
      </c>
      <c r="D321" s="170"/>
    </row>
    <row r="322" spans="1:4" x14ac:dyDescent="0.2">
      <c r="A322" s="173" t="s">
        <v>186</v>
      </c>
      <c r="B322" s="174" t="s">
        <v>187</v>
      </c>
      <c r="C322" s="152">
        <v>0</v>
      </c>
      <c r="D322" s="175"/>
    </row>
    <row r="323" spans="1:4" ht="25.5" x14ac:dyDescent="0.2">
      <c r="A323" s="173" t="s">
        <v>188</v>
      </c>
      <c r="B323" s="174" t="s">
        <v>189</v>
      </c>
      <c r="C323" s="152">
        <v>0</v>
      </c>
      <c r="D323" s="175"/>
    </row>
    <row r="324" spans="1:4" x14ac:dyDescent="0.2">
      <c r="A324" s="173" t="s">
        <v>190</v>
      </c>
      <c r="B324" s="174" t="s">
        <v>191</v>
      </c>
      <c r="C324" s="152">
        <v>0</v>
      </c>
      <c r="D324" s="175"/>
    </row>
    <row r="325" spans="1:4" ht="25.5" x14ac:dyDescent="0.2">
      <c r="A325" s="173" t="s">
        <v>192</v>
      </c>
      <c r="B325" s="174" t="s">
        <v>193</v>
      </c>
      <c r="C325" s="152">
        <v>0</v>
      </c>
      <c r="D325" s="175"/>
    </row>
    <row r="326" spans="1:4" x14ac:dyDescent="0.2">
      <c r="A326" s="173" t="s">
        <v>194</v>
      </c>
      <c r="B326" s="174" t="s">
        <v>195</v>
      </c>
      <c r="C326" s="152">
        <v>0</v>
      </c>
      <c r="D326" s="175"/>
    </row>
    <row r="327" spans="1:4" x14ac:dyDescent="0.2">
      <c r="A327" s="176"/>
      <c r="B327" s="177"/>
      <c r="C327" s="152"/>
      <c r="D327" s="175"/>
    </row>
    <row r="328" spans="1:4" x14ac:dyDescent="0.2">
      <c r="A328" s="171" t="s">
        <v>196</v>
      </c>
      <c r="B328" s="168" t="s">
        <v>197</v>
      </c>
      <c r="C328" s="172">
        <f>SUM(C329:C333)</f>
        <v>0</v>
      </c>
      <c r="D328" s="170"/>
    </row>
    <row r="329" spans="1:4" x14ac:dyDescent="0.2">
      <c r="A329" s="173" t="s">
        <v>198</v>
      </c>
      <c r="B329" s="174" t="s">
        <v>199</v>
      </c>
      <c r="C329" s="152">
        <v>0</v>
      </c>
      <c r="D329" s="175"/>
    </row>
    <row r="330" spans="1:4" x14ac:dyDescent="0.2">
      <c r="A330" s="173" t="s">
        <v>200</v>
      </c>
      <c r="B330" s="174" t="s">
        <v>201</v>
      </c>
      <c r="C330" s="152">
        <v>0</v>
      </c>
      <c r="D330" s="175"/>
    </row>
    <row r="331" spans="1:4" x14ac:dyDescent="0.2">
      <c r="A331" s="173" t="s">
        <v>202</v>
      </c>
      <c r="B331" s="174" t="s">
        <v>203</v>
      </c>
      <c r="C331" s="152">
        <v>0</v>
      </c>
      <c r="D331" s="175"/>
    </row>
    <row r="332" spans="1:4" x14ac:dyDescent="0.2">
      <c r="A332" s="173" t="s">
        <v>204</v>
      </c>
      <c r="B332" s="174" t="s">
        <v>205</v>
      </c>
      <c r="C332" s="152">
        <v>0</v>
      </c>
      <c r="D332" s="175"/>
    </row>
    <row r="333" spans="1:4" x14ac:dyDescent="0.2">
      <c r="A333" s="173" t="s">
        <v>206</v>
      </c>
      <c r="B333" s="174" t="s">
        <v>207</v>
      </c>
      <c r="C333" s="152">
        <v>0</v>
      </c>
      <c r="D333" s="175"/>
    </row>
    <row r="334" spans="1:4" x14ac:dyDescent="0.2">
      <c r="A334" s="176"/>
      <c r="B334" s="177"/>
      <c r="C334" s="172"/>
      <c r="D334" s="170"/>
    </row>
    <row r="335" spans="1:4" ht="25.5" x14ac:dyDescent="0.2">
      <c r="A335" s="171" t="s">
        <v>208</v>
      </c>
      <c r="B335" s="178" t="s">
        <v>209</v>
      </c>
      <c r="C335" s="172">
        <f>SUM(C336:C342)</f>
        <v>0</v>
      </c>
      <c r="D335" s="170"/>
    </row>
    <row r="336" spans="1:4" x14ac:dyDescent="0.2">
      <c r="A336" s="173" t="s">
        <v>210</v>
      </c>
      <c r="B336" s="174" t="s">
        <v>211</v>
      </c>
      <c r="C336" s="152">
        <v>0</v>
      </c>
      <c r="D336" s="175"/>
    </row>
    <row r="337" spans="1:4" x14ac:dyDescent="0.2">
      <c r="A337" s="173" t="s">
        <v>212</v>
      </c>
      <c r="B337" s="174" t="s">
        <v>213</v>
      </c>
      <c r="C337" s="152">
        <v>0</v>
      </c>
      <c r="D337" s="175"/>
    </row>
    <row r="338" spans="1:4" x14ac:dyDescent="0.2">
      <c r="A338" s="173" t="s">
        <v>214</v>
      </c>
      <c r="B338" s="174" t="s">
        <v>215</v>
      </c>
      <c r="C338" s="152"/>
      <c r="D338" s="175"/>
    </row>
    <row r="339" spans="1:4" x14ac:dyDescent="0.2">
      <c r="A339" s="173" t="s">
        <v>216</v>
      </c>
      <c r="B339" s="174" t="s">
        <v>217</v>
      </c>
      <c r="C339" s="152">
        <v>0</v>
      </c>
      <c r="D339" s="175"/>
    </row>
    <row r="340" spans="1:4" x14ac:dyDescent="0.2">
      <c r="A340" s="173" t="s">
        <v>218</v>
      </c>
      <c r="B340" s="174" t="s">
        <v>219</v>
      </c>
      <c r="C340" s="152">
        <v>0</v>
      </c>
      <c r="D340" s="175"/>
    </row>
    <row r="341" spans="1:4" ht="25.5" x14ac:dyDescent="0.2">
      <c r="A341" s="173" t="s">
        <v>220</v>
      </c>
      <c r="B341" s="174" t="s">
        <v>221</v>
      </c>
      <c r="C341" s="152">
        <v>0</v>
      </c>
      <c r="D341" s="175"/>
    </row>
    <row r="342" spans="1:4" ht="25.5" x14ac:dyDescent="0.2">
      <c r="A342" s="173" t="s">
        <v>222</v>
      </c>
      <c r="B342" s="174" t="s">
        <v>223</v>
      </c>
      <c r="C342" s="152">
        <v>0</v>
      </c>
      <c r="D342" s="175"/>
    </row>
    <row r="343" spans="1:4" x14ac:dyDescent="0.2">
      <c r="A343" s="176"/>
      <c r="B343" s="177"/>
      <c r="C343" s="152"/>
      <c r="D343" s="175"/>
    </row>
    <row r="344" spans="1:4" x14ac:dyDescent="0.2">
      <c r="A344" s="171" t="s">
        <v>224</v>
      </c>
      <c r="B344" s="168" t="s">
        <v>225</v>
      </c>
      <c r="C344" s="172">
        <f>SUM(C345:C351)</f>
        <v>0</v>
      </c>
      <c r="D344" s="170"/>
    </row>
    <row r="345" spans="1:4" x14ac:dyDescent="0.2">
      <c r="A345" s="173" t="s">
        <v>226</v>
      </c>
      <c r="B345" s="174" t="s">
        <v>227</v>
      </c>
      <c r="C345" s="152">
        <v>0</v>
      </c>
      <c r="D345" s="175"/>
    </row>
    <row r="346" spans="1:4" x14ac:dyDescent="0.2">
      <c r="A346" s="173" t="s">
        <v>228</v>
      </c>
      <c r="B346" s="174" t="s">
        <v>229</v>
      </c>
      <c r="C346" s="152">
        <v>0</v>
      </c>
      <c r="D346" s="175"/>
    </row>
    <row r="347" spans="1:4" x14ac:dyDescent="0.2">
      <c r="A347" s="173" t="s">
        <v>230</v>
      </c>
      <c r="B347" s="174" t="s">
        <v>231</v>
      </c>
      <c r="C347" s="152">
        <v>0</v>
      </c>
      <c r="D347" s="175"/>
    </row>
    <row r="348" spans="1:4" ht="25.5" x14ac:dyDescent="0.2">
      <c r="A348" s="173" t="s">
        <v>232</v>
      </c>
      <c r="B348" s="174" t="s">
        <v>233</v>
      </c>
      <c r="C348" s="152">
        <v>0</v>
      </c>
      <c r="D348" s="175"/>
    </row>
    <row r="349" spans="1:4" ht="25.5" x14ac:dyDescent="0.2">
      <c r="A349" s="173" t="s">
        <v>234</v>
      </c>
      <c r="B349" s="174" t="s">
        <v>235</v>
      </c>
      <c r="C349" s="152">
        <v>0</v>
      </c>
      <c r="D349" s="175"/>
    </row>
    <row r="350" spans="1:4" x14ac:dyDescent="0.2">
      <c r="A350" s="173" t="s">
        <v>236</v>
      </c>
      <c r="B350" s="174" t="s">
        <v>237</v>
      </c>
      <c r="C350" s="152">
        <v>0</v>
      </c>
      <c r="D350" s="175"/>
    </row>
    <row r="351" spans="1:4" x14ac:dyDescent="0.2">
      <c r="A351" s="173" t="s">
        <v>238</v>
      </c>
      <c r="B351" s="174" t="s">
        <v>239</v>
      </c>
      <c r="C351" s="152"/>
      <c r="D351" s="175"/>
    </row>
    <row r="352" spans="1:4" x14ac:dyDescent="0.2">
      <c r="A352" s="176"/>
      <c r="B352" s="177"/>
      <c r="C352" s="152"/>
      <c r="D352" s="175"/>
    </row>
    <row r="353" spans="1:4" x14ac:dyDescent="0.2">
      <c r="A353" s="171" t="s">
        <v>240</v>
      </c>
      <c r="B353" s="168" t="s">
        <v>241</v>
      </c>
      <c r="C353" s="172">
        <f>SUM(C354++C355+C356)</f>
        <v>0</v>
      </c>
      <c r="D353" s="170"/>
    </row>
    <row r="354" spans="1:4" x14ac:dyDescent="0.2">
      <c r="A354" s="173" t="s">
        <v>242</v>
      </c>
      <c r="B354" s="174" t="s">
        <v>243</v>
      </c>
      <c r="C354" s="152">
        <v>0</v>
      </c>
      <c r="D354" s="175"/>
    </row>
    <row r="355" spans="1:4" x14ac:dyDescent="0.2">
      <c r="A355" s="173" t="s">
        <v>244</v>
      </c>
      <c r="B355" s="174" t="s">
        <v>245</v>
      </c>
      <c r="C355" s="152">
        <v>0</v>
      </c>
      <c r="D355" s="175"/>
    </row>
    <row r="356" spans="1:4" x14ac:dyDescent="0.2">
      <c r="A356" s="173" t="s">
        <v>246</v>
      </c>
      <c r="B356" s="174" t="s">
        <v>247</v>
      </c>
      <c r="C356" s="152">
        <v>0</v>
      </c>
      <c r="D356" s="175"/>
    </row>
    <row r="357" spans="1:4" x14ac:dyDescent="0.2">
      <c r="A357" s="176"/>
      <c r="B357" s="177"/>
      <c r="C357" s="152"/>
      <c r="D357" s="175"/>
    </row>
    <row r="358" spans="1:4" ht="25.5" x14ac:dyDescent="0.2">
      <c r="A358" s="171" t="s">
        <v>248</v>
      </c>
      <c r="B358" s="168" t="s">
        <v>249</v>
      </c>
      <c r="C358" s="172">
        <f>SUM(C359+C362+C363)</f>
        <v>0</v>
      </c>
      <c r="D358" s="170"/>
    </row>
    <row r="359" spans="1:4" x14ac:dyDescent="0.2">
      <c r="A359" s="173" t="s">
        <v>250</v>
      </c>
      <c r="B359" s="177" t="s">
        <v>251</v>
      </c>
      <c r="C359" s="172">
        <f>SUM(C360:C361)</f>
        <v>0</v>
      </c>
      <c r="D359" s="170"/>
    </row>
    <row r="360" spans="1:4" x14ac:dyDescent="0.2">
      <c r="A360" s="176" t="s">
        <v>252</v>
      </c>
      <c r="B360" s="177" t="s">
        <v>253</v>
      </c>
      <c r="C360" s="152">
        <v>0</v>
      </c>
      <c r="D360" s="175"/>
    </row>
    <row r="361" spans="1:4" ht="25.5" x14ac:dyDescent="0.2">
      <c r="A361" s="176" t="s">
        <v>254</v>
      </c>
      <c r="B361" s="177" t="s">
        <v>255</v>
      </c>
      <c r="C361" s="152">
        <v>0</v>
      </c>
      <c r="D361" s="175"/>
    </row>
    <row r="362" spans="1:4" x14ac:dyDescent="0.2">
      <c r="A362" s="173" t="s">
        <v>256</v>
      </c>
      <c r="B362" s="174" t="s">
        <v>257</v>
      </c>
      <c r="C362" s="152">
        <v>0</v>
      </c>
      <c r="D362" s="175"/>
    </row>
    <row r="363" spans="1:4" x14ac:dyDescent="0.2">
      <c r="A363" s="173" t="s">
        <v>258</v>
      </c>
      <c r="B363" s="174" t="s">
        <v>259</v>
      </c>
      <c r="C363" s="152">
        <v>0</v>
      </c>
      <c r="D363" s="175"/>
    </row>
    <row r="364" spans="1:4" x14ac:dyDescent="0.2">
      <c r="A364" s="176"/>
      <c r="B364" s="177"/>
      <c r="C364" s="152"/>
      <c r="D364" s="175"/>
    </row>
    <row r="365" spans="1:4" x14ac:dyDescent="0.2">
      <c r="A365" s="171" t="s">
        <v>260</v>
      </c>
      <c r="B365" s="168" t="s">
        <v>261</v>
      </c>
      <c r="C365" s="169" t="s">
        <v>262</v>
      </c>
      <c r="D365" s="170"/>
    </row>
    <row r="366" spans="1:4" x14ac:dyDescent="0.2">
      <c r="A366" s="173" t="s">
        <v>263</v>
      </c>
      <c r="B366" s="174" t="s">
        <v>264</v>
      </c>
      <c r="C366" s="179" t="s">
        <v>262</v>
      </c>
      <c r="D366" s="175"/>
    </row>
    <row r="367" spans="1:4" x14ac:dyDescent="0.2">
      <c r="A367" s="173" t="s">
        <v>265</v>
      </c>
      <c r="B367" s="174" t="s">
        <v>266</v>
      </c>
      <c r="C367" s="152">
        <v>0</v>
      </c>
      <c r="D367" s="175"/>
    </row>
    <row r="368" spans="1:4" x14ac:dyDescent="0.2">
      <c r="A368" s="173" t="s">
        <v>267</v>
      </c>
      <c r="B368" s="174" t="s">
        <v>268</v>
      </c>
      <c r="C368" s="152">
        <v>0</v>
      </c>
      <c r="D368" s="175"/>
    </row>
    <row r="369" spans="1:4" x14ac:dyDescent="0.2">
      <c r="A369" s="176"/>
      <c r="B369" s="177"/>
      <c r="C369" s="152"/>
      <c r="D369" s="175"/>
    </row>
    <row r="370" spans="1:4" x14ac:dyDescent="0.2">
      <c r="A370" s="171" t="s">
        <v>269</v>
      </c>
      <c r="B370" s="168" t="s">
        <v>270</v>
      </c>
      <c r="C370" s="172">
        <f>SUM(C371:C379)</f>
        <v>0</v>
      </c>
      <c r="D370" s="170"/>
    </row>
    <row r="371" spans="1:4" x14ac:dyDescent="0.2">
      <c r="A371" s="173" t="s">
        <v>271</v>
      </c>
      <c r="B371" s="174" t="s">
        <v>272</v>
      </c>
      <c r="C371" s="152">
        <v>0</v>
      </c>
      <c r="D371" s="175"/>
    </row>
    <row r="372" spans="1:4" x14ac:dyDescent="0.2">
      <c r="A372" s="173" t="s">
        <v>273</v>
      </c>
      <c r="B372" s="174" t="s">
        <v>274</v>
      </c>
      <c r="C372" s="152">
        <v>0</v>
      </c>
      <c r="D372" s="175"/>
    </row>
    <row r="373" spans="1:4" x14ac:dyDescent="0.2">
      <c r="A373" s="173" t="s">
        <v>275</v>
      </c>
      <c r="B373" s="174" t="s">
        <v>276</v>
      </c>
      <c r="C373" s="152">
        <v>0</v>
      </c>
      <c r="D373" s="175"/>
    </row>
    <row r="374" spans="1:4" ht="25.5" x14ac:dyDescent="0.2">
      <c r="A374" s="173" t="s">
        <v>277</v>
      </c>
      <c r="B374" s="174" t="s">
        <v>278</v>
      </c>
      <c r="C374" s="152">
        <v>0</v>
      </c>
      <c r="D374" s="175"/>
    </row>
    <row r="375" spans="1:4" ht="25.5" x14ac:dyDescent="0.2">
      <c r="A375" s="173" t="s">
        <v>279</v>
      </c>
      <c r="B375" s="174" t="s">
        <v>280</v>
      </c>
      <c r="C375" s="152">
        <v>0</v>
      </c>
      <c r="D375" s="175"/>
    </row>
    <row r="376" spans="1:4" ht="25.5" x14ac:dyDescent="0.2">
      <c r="A376" s="173" t="s">
        <v>281</v>
      </c>
      <c r="B376" s="174" t="s">
        <v>282</v>
      </c>
      <c r="C376" s="152">
        <v>0</v>
      </c>
      <c r="D376" s="175"/>
    </row>
    <row r="377" spans="1:4" x14ac:dyDescent="0.2">
      <c r="A377" s="173" t="s">
        <v>283</v>
      </c>
      <c r="B377" s="174" t="s">
        <v>284</v>
      </c>
      <c r="C377" s="152">
        <v>0</v>
      </c>
      <c r="D377" s="175"/>
    </row>
    <row r="378" spans="1:4" ht="25.5" x14ac:dyDescent="0.2">
      <c r="A378" s="173" t="s">
        <v>285</v>
      </c>
      <c r="B378" s="174" t="s">
        <v>286</v>
      </c>
      <c r="C378" s="152">
        <v>0</v>
      </c>
      <c r="D378" s="175"/>
    </row>
    <row r="379" spans="1:4" ht="25.5" x14ac:dyDescent="0.2">
      <c r="A379" s="173" t="s">
        <v>287</v>
      </c>
      <c r="B379" s="174" t="s">
        <v>288</v>
      </c>
      <c r="C379" s="152">
        <v>0</v>
      </c>
      <c r="D379" s="175"/>
    </row>
    <row r="380" spans="1:4" x14ac:dyDescent="0.2">
      <c r="A380" s="176"/>
      <c r="B380" s="177"/>
      <c r="C380" s="152"/>
      <c r="D380" s="175"/>
    </row>
    <row r="381" spans="1:4" x14ac:dyDescent="0.2">
      <c r="A381" s="171" t="s">
        <v>289</v>
      </c>
      <c r="B381" s="168" t="s">
        <v>290</v>
      </c>
      <c r="C381" s="172">
        <f>SUM(C382:C385)</f>
        <v>0</v>
      </c>
      <c r="D381" s="170"/>
    </row>
    <row r="382" spans="1:4" x14ac:dyDescent="0.2">
      <c r="A382" s="173" t="s">
        <v>291</v>
      </c>
      <c r="B382" s="174" t="s">
        <v>292</v>
      </c>
      <c r="C382" s="152">
        <v>0</v>
      </c>
      <c r="D382" s="175"/>
    </row>
    <row r="383" spans="1:4" x14ac:dyDescent="0.2">
      <c r="A383" s="173" t="s">
        <v>293</v>
      </c>
      <c r="B383" s="174" t="s">
        <v>294</v>
      </c>
      <c r="C383" s="152">
        <v>0</v>
      </c>
      <c r="D383" s="175"/>
    </row>
    <row r="384" spans="1:4" x14ac:dyDescent="0.2">
      <c r="A384" s="173" t="s">
        <v>295</v>
      </c>
      <c r="B384" s="174" t="s">
        <v>296</v>
      </c>
      <c r="C384" s="152">
        <v>0</v>
      </c>
      <c r="D384" s="175"/>
    </row>
    <row r="385" spans="1:4" x14ac:dyDescent="0.2">
      <c r="A385" s="173" t="s">
        <v>297</v>
      </c>
      <c r="B385" s="174" t="s">
        <v>298</v>
      </c>
      <c r="C385" s="152">
        <v>0</v>
      </c>
      <c r="D385" s="175"/>
    </row>
    <row r="386" spans="1:4" x14ac:dyDescent="0.2">
      <c r="A386" s="176"/>
      <c r="B386" s="177"/>
      <c r="C386" s="152"/>
      <c r="D386" s="175"/>
    </row>
    <row r="387" spans="1:4" x14ac:dyDescent="0.2">
      <c r="A387" s="171" t="s">
        <v>299</v>
      </c>
      <c r="B387" s="168" t="s">
        <v>300</v>
      </c>
      <c r="C387" s="172">
        <f>SUM(C388:C393)</f>
        <v>0</v>
      </c>
      <c r="D387" s="170"/>
    </row>
    <row r="388" spans="1:4" x14ac:dyDescent="0.2">
      <c r="A388" s="173" t="s">
        <v>301</v>
      </c>
      <c r="B388" s="174" t="s">
        <v>302</v>
      </c>
      <c r="C388" s="152">
        <v>0</v>
      </c>
      <c r="D388" s="175"/>
    </row>
    <row r="389" spans="1:4" x14ac:dyDescent="0.2">
      <c r="A389" s="173" t="s">
        <v>303</v>
      </c>
      <c r="B389" s="174" t="s">
        <v>304</v>
      </c>
      <c r="C389" s="152">
        <v>0</v>
      </c>
      <c r="D389" s="175"/>
    </row>
    <row r="390" spans="1:4" x14ac:dyDescent="0.2">
      <c r="A390" s="173" t="s">
        <v>305</v>
      </c>
      <c r="B390" s="174" t="s">
        <v>306</v>
      </c>
      <c r="C390" s="152">
        <v>0</v>
      </c>
      <c r="D390" s="175"/>
    </row>
    <row r="391" spans="1:4" ht="25.5" x14ac:dyDescent="0.2">
      <c r="A391" s="173" t="s">
        <v>307</v>
      </c>
      <c r="B391" s="174" t="s">
        <v>308</v>
      </c>
      <c r="C391" s="152">
        <v>0</v>
      </c>
      <c r="D391" s="175"/>
    </row>
    <row r="392" spans="1:4" x14ac:dyDescent="0.2">
      <c r="A392" s="173" t="s">
        <v>309</v>
      </c>
      <c r="B392" s="174" t="s">
        <v>310</v>
      </c>
      <c r="C392" s="152">
        <v>0</v>
      </c>
      <c r="D392" s="175"/>
    </row>
    <row r="393" spans="1:4" x14ac:dyDescent="0.2">
      <c r="A393" s="173" t="s">
        <v>311</v>
      </c>
      <c r="B393" s="174" t="s">
        <v>312</v>
      </c>
      <c r="C393" s="180">
        <v>0</v>
      </c>
      <c r="D393" s="181"/>
    </row>
    <row r="394" spans="1:4" x14ac:dyDescent="0.2">
      <c r="A394" s="182"/>
      <c r="B394" s="183"/>
      <c r="C394" s="184"/>
      <c r="D394" s="162"/>
    </row>
    <row r="395" spans="1:4" x14ac:dyDescent="0.2">
      <c r="A395" s="167">
        <v>2</v>
      </c>
      <c r="B395" s="168" t="s">
        <v>313</v>
      </c>
      <c r="C395" s="172">
        <f>SUM(C397+C404+C410+C419+C423+C429)</f>
        <v>0</v>
      </c>
      <c r="D395" s="170"/>
    </row>
    <row r="396" spans="1:4" x14ac:dyDescent="0.2">
      <c r="A396" s="167"/>
      <c r="B396" s="185"/>
      <c r="C396" s="152"/>
      <c r="D396" s="175"/>
    </row>
    <row r="397" spans="1:4" x14ac:dyDescent="0.2">
      <c r="A397" s="182" t="s">
        <v>314</v>
      </c>
      <c r="B397" s="168" t="s">
        <v>315</v>
      </c>
      <c r="C397" s="172">
        <f>SUM(C398:C402)</f>
        <v>0</v>
      </c>
      <c r="D397" s="170"/>
    </row>
    <row r="398" spans="1:4" x14ac:dyDescent="0.2">
      <c r="A398" s="173" t="s">
        <v>316</v>
      </c>
      <c r="B398" s="174" t="s">
        <v>317</v>
      </c>
      <c r="C398" s="152">
        <v>0</v>
      </c>
      <c r="D398" s="175"/>
    </row>
    <row r="399" spans="1:4" x14ac:dyDescent="0.2">
      <c r="A399" s="173" t="s">
        <v>318</v>
      </c>
      <c r="B399" s="174" t="s">
        <v>319</v>
      </c>
      <c r="C399" s="152">
        <v>0</v>
      </c>
      <c r="D399" s="175"/>
    </row>
    <row r="400" spans="1:4" x14ac:dyDescent="0.2">
      <c r="A400" s="173" t="s">
        <v>320</v>
      </c>
      <c r="B400" s="174" t="s">
        <v>321</v>
      </c>
      <c r="C400" s="152">
        <v>0</v>
      </c>
      <c r="D400" s="175"/>
    </row>
    <row r="401" spans="1:4" x14ac:dyDescent="0.2">
      <c r="A401" s="173" t="s">
        <v>322</v>
      </c>
      <c r="B401" s="174" t="s">
        <v>323</v>
      </c>
      <c r="C401" s="152">
        <v>0</v>
      </c>
      <c r="D401" s="175"/>
    </row>
    <row r="402" spans="1:4" x14ac:dyDescent="0.2">
      <c r="A402" s="173" t="s">
        <v>324</v>
      </c>
      <c r="B402" s="174" t="s">
        <v>325</v>
      </c>
      <c r="C402" s="152">
        <v>0</v>
      </c>
      <c r="D402" s="175"/>
    </row>
    <row r="403" spans="1:4" x14ac:dyDescent="0.2">
      <c r="A403" s="186"/>
      <c r="B403" s="177"/>
      <c r="C403" s="152"/>
      <c r="D403" s="175"/>
    </row>
    <row r="404" spans="1:4" ht="25.5" x14ac:dyDescent="0.2">
      <c r="A404" s="182" t="s">
        <v>326</v>
      </c>
      <c r="B404" s="168" t="s">
        <v>327</v>
      </c>
      <c r="C404" s="172">
        <f>SUM(C405:C408)</f>
        <v>0</v>
      </c>
      <c r="D404" s="170"/>
    </row>
    <row r="405" spans="1:4" x14ac:dyDescent="0.2">
      <c r="A405" s="173" t="s">
        <v>328</v>
      </c>
      <c r="B405" s="174" t="s">
        <v>329</v>
      </c>
      <c r="C405" s="152">
        <v>0</v>
      </c>
      <c r="D405" s="175"/>
    </row>
    <row r="406" spans="1:4" x14ac:dyDescent="0.2">
      <c r="A406" s="173" t="s">
        <v>330</v>
      </c>
      <c r="B406" s="174" t="s">
        <v>331</v>
      </c>
      <c r="C406" s="152">
        <v>0</v>
      </c>
      <c r="D406" s="175"/>
    </row>
    <row r="407" spans="1:4" x14ac:dyDescent="0.2">
      <c r="A407" s="173" t="s">
        <v>332</v>
      </c>
      <c r="B407" s="174" t="s">
        <v>333</v>
      </c>
      <c r="C407" s="152">
        <v>0</v>
      </c>
      <c r="D407" s="175"/>
    </row>
    <row r="408" spans="1:4" x14ac:dyDescent="0.2">
      <c r="A408" s="173" t="s">
        <v>334</v>
      </c>
      <c r="B408" s="174" t="s">
        <v>335</v>
      </c>
      <c r="C408" s="152">
        <v>0</v>
      </c>
      <c r="D408" s="175"/>
    </row>
    <row r="409" spans="1:4" x14ac:dyDescent="0.2">
      <c r="A409" s="186"/>
      <c r="B409" s="177"/>
      <c r="C409" s="152"/>
      <c r="D409" s="175"/>
    </row>
    <row r="410" spans="1:4" ht="25.5" x14ac:dyDescent="0.2">
      <c r="A410" s="182" t="s">
        <v>336</v>
      </c>
      <c r="B410" s="168" t="s">
        <v>337</v>
      </c>
      <c r="C410" s="172">
        <f>SUM(C411:C417)</f>
        <v>0</v>
      </c>
      <c r="D410" s="170"/>
    </row>
    <row r="411" spans="1:4" x14ac:dyDescent="0.2">
      <c r="A411" s="173" t="s">
        <v>338</v>
      </c>
      <c r="B411" s="174" t="s">
        <v>339</v>
      </c>
      <c r="C411" s="152">
        <v>0</v>
      </c>
      <c r="D411" s="175"/>
    </row>
    <row r="412" spans="1:4" ht="25.5" x14ac:dyDescent="0.2">
      <c r="A412" s="173" t="s">
        <v>340</v>
      </c>
      <c r="B412" s="174" t="s">
        <v>341</v>
      </c>
      <c r="C412" s="152">
        <v>0</v>
      </c>
      <c r="D412" s="175"/>
    </row>
    <row r="413" spans="1:4" x14ac:dyDescent="0.2">
      <c r="A413" s="173" t="s">
        <v>342</v>
      </c>
      <c r="B413" s="174" t="s">
        <v>343</v>
      </c>
      <c r="C413" s="152">
        <v>0</v>
      </c>
      <c r="D413" s="175"/>
    </row>
    <row r="414" spans="1:4" ht="25.5" x14ac:dyDescent="0.2">
      <c r="A414" s="173" t="s">
        <v>344</v>
      </c>
      <c r="B414" s="174" t="s">
        <v>345</v>
      </c>
      <c r="C414" s="152">
        <v>0</v>
      </c>
      <c r="D414" s="175"/>
    </row>
    <row r="415" spans="1:4" x14ac:dyDescent="0.2">
      <c r="A415" s="173" t="s">
        <v>346</v>
      </c>
      <c r="B415" s="174" t="s">
        <v>347</v>
      </c>
      <c r="C415" s="152">
        <v>0</v>
      </c>
      <c r="D415" s="175"/>
    </row>
    <row r="416" spans="1:4" x14ac:dyDescent="0.2">
      <c r="A416" s="173" t="s">
        <v>348</v>
      </c>
      <c r="B416" s="174" t="s">
        <v>349</v>
      </c>
      <c r="C416" s="152">
        <v>0</v>
      </c>
      <c r="D416" s="175"/>
    </row>
    <row r="417" spans="1:4" ht="25.5" x14ac:dyDescent="0.2">
      <c r="A417" s="173" t="s">
        <v>350</v>
      </c>
      <c r="B417" s="174" t="s">
        <v>351</v>
      </c>
      <c r="C417" s="152">
        <v>0</v>
      </c>
      <c r="D417" s="175"/>
    </row>
    <row r="418" spans="1:4" x14ac:dyDescent="0.2">
      <c r="A418" s="186"/>
      <c r="B418" s="177"/>
      <c r="C418" s="152"/>
      <c r="D418" s="175"/>
    </row>
    <row r="419" spans="1:4" ht="25.5" x14ac:dyDescent="0.2">
      <c r="A419" s="182" t="s">
        <v>352</v>
      </c>
      <c r="B419" s="168" t="s">
        <v>353</v>
      </c>
      <c r="C419" s="172">
        <f>SUM(C420:C421)</f>
        <v>0</v>
      </c>
      <c r="D419" s="170"/>
    </row>
    <row r="420" spans="1:4" x14ac:dyDescent="0.2">
      <c r="A420" s="173" t="s">
        <v>354</v>
      </c>
      <c r="B420" s="174" t="s">
        <v>355</v>
      </c>
      <c r="C420" s="152">
        <v>0</v>
      </c>
      <c r="D420" s="175"/>
    </row>
    <row r="421" spans="1:4" x14ac:dyDescent="0.2">
      <c r="A421" s="173" t="s">
        <v>356</v>
      </c>
      <c r="B421" s="174" t="s">
        <v>357</v>
      </c>
      <c r="C421" s="152">
        <v>0</v>
      </c>
      <c r="D421" s="175"/>
    </row>
    <row r="422" spans="1:4" x14ac:dyDescent="0.2">
      <c r="A422" s="186"/>
      <c r="B422" s="177"/>
      <c r="C422" s="152"/>
      <c r="D422" s="175"/>
    </row>
    <row r="423" spans="1:4" ht="25.5" x14ac:dyDescent="0.2">
      <c r="A423" s="182" t="s">
        <v>358</v>
      </c>
      <c r="B423" s="168" t="s">
        <v>359</v>
      </c>
      <c r="C423" s="172">
        <f>SUM(C424:C427)</f>
        <v>0</v>
      </c>
      <c r="D423" s="170"/>
    </row>
    <row r="424" spans="1:4" x14ac:dyDescent="0.2">
      <c r="A424" s="173" t="s">
        <v>360</v>
      </c>
      <c r="B424" s="174" t="s">
        <v>361</v>
      </c>
      <c r="C424" s="152">
        <v>0</v>
      </c>
      <c r="D424" s="175"/>
    </row>
    <row r="425" spans="1:4" x14ac:dyDescent="0.2">
      <c r="A425" s="173" t="s">
        <v>362</v>
      </c>
      <c r="B425" s="174" t="s">
        <v>363</v>
      </c>
      <c r="C425" s="152">
        <v>0</v>
      </c>
      <c r="D425" s="175"/>
    </row>
    <row r="426" spans="1:4" x14ac:dyDescent="0.2">
      <c r="A426" s="173" t="s">
        <v>364</v>
      </c>
      <c r="B426" s="174" t="s">
        <v>365</v>
      </c>
      <c r="C426" s="152">
        <v>0</v>
      </c>
      <c r="D426" s="175"/>
    </row>
    <row r="427" spans="1:4" ht="25.5" x14ac:dyDescent="0.2">
      <c r="A427" s="173" t="s">
        <v>366</v>
      </c>
      <c r="B427" s="174" t="s">
        <v>367</v>
      </c>
      <c r="C427" s="152">
        <v>0</v>
      </c>
      <c r="D427" s="175"/>
    </row>
    <row r="428" spans="1:4" x14ac:dyDescent="0.2">
      <c r="A428" s="186"/>
      <c r="B428" s="177"/>
      <c r="C428" s="152"/>
      <c r="D428" s="175"/>
    </row>
    <row r="429" spans="1:4" ht="25.5" x14ac:dyDescent="0.2">
      <c r="A429" s="182" t="s">
        <v>368</v>
      </c>
      <c r="B429" s="168" t="s">
        <v>369</v>
      </c>
      <c r="C429" s="172">
        <f>SUM(C430:C437)</f>
        <v>0</v>
      </c>
      <c r="D429" s="170"/>
    </row>
    <row r="430" spans="1:4" x14ac:dyDescent="0.2">
      <c r="A430" s="173" t="s">
        <v>370</v>
      </c>
      <c r="B430" s="174" t="s">
        <v>371</v>
      </c>
      <c r="C430" s="152"/>
      <c r="D430" s="175"/>
    </row>
    <row r="431" spans="1:4" ht="25.5" x14ac:dyDescent="0.2">
      <c r="A431" s="173" t="s">
        <v>372</v>
      </c>
      <c r="B431" s="174" t="s">
        <v>373</v>
      </c>
      <c r="C431" s="152">
        <v>0</v>
      </c>
      <c r="D431" s="175"/>
    </row>
    <row r="432" spans="1:4" x14ac:dyDescent="0.2">
      <c r="A432" s="173" t="s">
        <v>374</v>
      </c>
      <c r="B432" s="174" t="s">
        <v>375</v>
      </c>
      <c r="C432" s="152">
        <v>0</v>
      </c>
      <c r="D432" s="175"/>
    </row>
    <row r="433" spans="1:4" x14ac:dyDescent="0.2">
      <c r="A433" s="173" t="s">
        <v>376</v>
      </c>
      <c r="B433" s="174" t="s">
        <v>377</v>
      </c>
      <c r="C433" s="152">
        <v>0</v>
      </c>
      <c r="D433" s="175"/>
    </row>
    <row r="434" spans="1:4" x14ac:dyDescent="0.2">
      <c r="A434" s="173" t="s">
        <v>378</v>
      </c>
      <c r="B434" s="174" t="s">
        <v>379</v>
      </c>
      <c r="C434" s="152">
        <v>0</v>
      </c>
      <c r="D434" s="175"/>
    </row>
    <row r="435" spans="1:4" ht="25.5" x14ac:dyDescent="0.2">
      <c r="A435" s="173" t="s">
        <v>380</v>
      </c>
      <c r="B435" s="174" t="s">
        <v>381</v>
      </c>
      <c r="C435" s="152">
        <v>0</v>
      </c>
      <c r="D435" s="175"/>
    </row>
    <row r="436" spans="1:4" x14ac:dyDescent="0.2">
      <c r="A436" s="173" t="s">
        <v>382</v>
      </c>
      <c r="B436" s="174" t="s">
        <v>383</v>
      </c>
      <c r="C436" s="152">
        <v>0</v>
      </c>
      <c r="D436" s="175"/>
    </row>
    <row r="437" spans="1:4" x14ac:dyDescent="0.2">
      <c r="A437" s="173" t="s">
        <v>384</v>
      </c>
      <c r="B437" s="174" t="s">
        <v>385</v>
      </c>
      <c r="C437" s="152">
        <v>0</v>
      </c>
      <c r="D437" s="175"/>
    </row>
    <row r="438" spans="1:4" x14ac:dyDescent="0.2">
      <c r="A438" s="173"/>
      <c r="B438" s="177"/>
      <c r="C438" s="152"/>
      <c r="D438" s="175"/>
    </row>
    <row r="439" spans="1:4" x14ac:dyDescent="0.2">
      <c r="A439" s="167">
        <v>5</v>
      </c>
      <c r="B439" s="187" t="s">
        <v>386</v>
      </c>
      <c r="C439" s="172">
        <f>SUM(C441+C451+C461+C466)</f>
        <v>0</v>
      </c>
      <c r="D439" s="170"/>
    </row>
    <row r="440" spans="1:4" x14ac:dyDescent="0.2">
      <c r="A440" s="186"/>
      <c r="B440" s="177"/>
      <c r="C440" s="152"/>
      <c r="D440" s="175"/>
    </row>
    <row r="441" spans="1:4" x14ac:dyDescent="0.2">
      <c r="A441" s="188" t="s">
        <v>387</v>
      </c>
      <c r="B441" s="168" t="s">
        <v>388</v>
      </c>
      <c r="C441" s="172">
        <f>SUM(C442:C449)</f>
        <v>0</v>
      </c>
      <c r="D441" s="170"/>
    </row>
    <row r="442" spans="1:4" x14ac:dyDescent="0.2">
      <c r="A442" s="189" t="s">
        <v>389</v>
      </c>
      <c r="B442" s="174" t="s">
        <v>390</v>
      </c>
      <c r="C442" s="152">
        <v>0</v>
      </c>
      <c r="D442" s="175"/>
    </row>
    <row r="443" spans="1:4" x14ac:dyDescent="0.2">
      <c r="A443" s="189" t="s">
        <v>391</v>
      </c>
      <c r="B443" s="174" t="s">
        <v>392</v>
      </c>
      <c r="C443" s="152">
        <v>0</v>
      </c>
      <c r="D443" s="175"/>
    </row>
    <row r="444" spans="1:4" x14ac:dyDescent="0.2">
      <c r="A444" s="189" t="s">
        <v>393</v>
      </c>
      <c r="B444" s="174" t="s">
        <v>394</v>
      </c>
      <c r="C444" s="152"/>
      <c r="D444" s="175"/>
    </row>
    <row r="445" spans="1:4" x14ac:dyDescent="0.2">
      <c r="A445" s="189" t="s">
        <v>395</v>
      </c>
      <c r="B445" s="174" t="s">
        <v>396</v>
      </c>
      <c r="C445" s="152"/>
      <c r="D445" s="175"/>
    </row>
    <row r="446" spans="1:4" x14ac:dyDescent="0.2">
      <c r="A446" s="189" t="s">
        <v>397</v>
      </c>
      <c r="B446" s="174" t="s">
        <v>398</v>
      </c>
      <c r="C446" s="152"/>
      <c r="D446" s="175"/>
    </row>
    <row r="447" spans="1:4" ht="25.5" x14ac:dyDescent="0.2">
      <c r="A447" s="189" t="s">
        <v>399</v>
      </c>
      <c r="B447" s="174" t="s">
        <v>400</v>
      </c>
      <c r="C447" s="152"/>
      <c r="D447" s="175"/>
    </row>
    <row r="448" spans="1:4" ht="25.5" x14ac:dyDescent="0.2">
      <c r="A448" s="189" t="s">
        <v>401</v>
      </c>
      <c r="B448" s="174" t="s">
        <v>402</v>
      </c>
      <c r="C448" s="152"/>
      <c r="D448" s="175"/>
    </row>
    <row r="449" spans="1:4" x14ac:dyDescent="0.2">
      <c r="A449" s="189" t="s">
        <v>403</v>
      </c>
      <c r="B449" s="174" t="s">
        <v>404</v>
      </c>
      <c r="C449" s="152">
        <v>0</v>
      </c>
      <c r="D449" s="175"/>
    </row>
    <row r="450" spans="1:4" x14ac:dyDescent="0.2">
      <c r="A450" s="189"/>
      <c r="B450" s="174"/>
      <c r="C450" s="152"/>
      <c r="D450" s="175"/>
    </row>
    <row r="451" spans="1:4" ht="25.5" x14ac:dyDescent="0.2">
      <c r="A451" s="188" t="s">
        <v>405</v>
      </c>
      <c r="B451" s="168" t="s">
        <v>406</v>
      </c>
      <c r="C451" s="172">
        <f>SUM(C452:C459)</f>
        <v>0</v>
      </c>
      <c r="D451" s="170"/>
    </row>
    <row r="452" spans="1:4" x14ac:dyDescent="0.2">
      <c r="A452" s="189" t="s">
        <v>407</v>
      </c>
      <c r="B452" s="174" t="s">
        <v>408</v>
      </c>
      <c r="C452" s="152">
        <v>0</v>
      </c>
      <c r="D452" s="175"/>
    </row>
    <row r="453" spans="1:4" x14ac:dyDescent="0.2">
      <c r="A453" s="189" t="s">
        <v>409</v>
      </c>
      <c r="B453" s="174" t="s">
        <v>410</v>
      </c>
      <c r="C453" s="152">
        <v>0</v>
      </c>
      <c r="D453" s="175"/>
    </row>
    <row r="454" spans="1:4" x14ac:dyDescent="0.2">
      <c r="A454" s="189" t="s">
        <v>411</v>
      </c>
      <c r="B454" s="174" t="s">
        <v>412</v>
      </c>
      <c r="C454" s="152">
        <v>0</v>
      </c>
      <c r="D454" s="175"/>
    </row>
    <row r="455" spans="1:4" x14ac:dyDescent="0.2">
      <c r="A455" s="189" t="s">
        <v>413</v>
      </c>
      <c r="B455" s="174" t="s">
        <v>414</v>
      </c>
      <c r="C455" s="152">
        <v>0</v>
      </c>
      <c r="D455" s="175"/>
    </row>
    <row r="456" spans="1:4" x14ac:dyDescent="0.2">
      <c r="A456" s="189" t="s">
        <v>415</v>
      </c>
      <c r="B456" s="174" t="s">
        <v>416</v>
      </c>
      <c r="C456" s="152">
        <v>0</v>
      </c>
      <c r="D456" s="175"/>
    </row>
    <row r="457" spans="1:4" x14ac:dyDescent="0.2">
      <c r="A457" s="189" t="s">
        <v>417</v>
      </c>
      <c r="B457" s="174" t="s">
        <v>418</v>
      </c>
      <c r="C457" s="152">
        <v>0</v>
      </c>
      <c r="D457" s="175"/>
    </row>
    <row r="458" spans="1:4" x14ac:dyDescent="0.2">
      <c r="A458" s="189" t="s">
        <v>419</v>
      </c>
      <c r="B458" s="174" t="s">
        <v>420</v>
      </c>
      <c r="C458" s="152">
        <v>0</v>
      </c>
      <c r="D458" s="175"/>
    </row>
    <row r="459" spans="1:4" ht="25.5" x14ac:dyDescent="0.2">
      <c r="A459" s="189" t="s">
        <v>421</v>
      </c>
      <c r="B459" s="174" t="s">
        <v>422</v>
      </c>
      <c r="C459" s="152">
        <v>0</v>
      </c>
      <c r="D459" s="175"/>
    </row>
    <row r="460" spans="1:4" x14ac:dyDescent="0.2">
      <c r="A460" s="189"/>
      <c r="B460" s="174"/>
      <c r="C460" s="152"/>
      <c r="D460" s="175"/>
    </row>
    <row r="461" spans="1:4" x14ac:dyDescent="0.2">
      <c r="A461" s="188" t="s">
        <v>423</v>
      </c>
      <c r="B461" s="168" t="s">
        <v>424</v>
      </c>
      <c r="C461" s="172">
        <f>SUM(C462:C464)</f>
        <v>0</v>
      </c>
      <c r="D461" s="170"/>
    </row>
    <row r="462" spans="1:4" x14ac:dyDescent="0.2">
      <c r="A462" s="189" t="s">
        <v>425</v>
      </c>
      <c r="B462" s="174" t="s">
        <v>426</v>
      </c>
      <c r="C462" s="152">
        <v>0</v>
      </c>
      <c r="D462" s="175"/>
    </row>
    <row r="463" spans="1:4" x14ac:dyDescent="0.2">
      <c r="A463" s="189" t="s">
        <v>427</v>
      </c>
      <c r="B463" s="174" t="s">
        <v>428</v>
      </c>
      <c r="C463" s="152">
        <v>0</v>
      </c>
      <c r="D463" s="175"/>
    </row>
    <row r="464" spans="1:4" x14ac:dyDescent="0.2">
      <c r="A464" s="189" t="s">
        <v>429</v>
      </c>
      <c r="B464" s="174" t="s">
        <v>430</v>
      </c>
      <c r="C464" s="152">
        <v>0</v>
      </c>
      <c r="D464" s="175"/>
    </row>
    <row r="465" spans="1:4" x14ac:dyDescent="0.2">
      <c r="A465" s="189"/>
      <c r="B465" s="174"/>
      <c r="C465" s="152"/>
      <c r="D465" s="175"/>
    </row>
    <row r="466" spans="1:4" x14ac:dyDescent="0.2">
      <c r="A466" s="188" t="s">
        <v>431</v>
      </c>
      <c r="B466" s="168" t="s">
        <v>432</v>
      </c>
      <c r="C466" s="172">
        <f>SUM(C467:C470)</f>
        <v>0</v>
      </c>
      <c r="D466" s="170"/>
    </row>
    <row r="467" spans="1:4" x14ac:dyDescent="0.2">
      <c r="A467" s="189" t="s">
        <v>433</v>
      </c>
      <c r="B467" s="174" t="s">
        <v>434</v>
      </c>
      <c r="C467" s="152">
        <v>0</v>
      </c>
      <c r="D467" s="175"/>
    </row>
    <row r="468" spans="1:4" x14ac:dyDescent="0.2">
      <c r="A468" s="189" t="s">
        <v>435</v>
      </c>
      <c r="B468" s="174" t="s">
        <v>436</v>
      </c>
      <c r="C468" s="152">
        <v>0</v>
      </c>
      <c r="D468" s="175"/>
    </row>
    <row r="469" spans="1:4" x14ac:dyDescent="0.2">
      <c r="A469" s="189" t="s">
        <v>437</v>
      </c>
      <c r="B469" s="174" t="s">
        <v>438</v>
      </c>
      <c r="C469" s="152">
        <v>0</v>
      </c>
      <c r="D469" s="175"/>
    </row>
    <row r="470" spans="1:4" x14ac:dyDescent="0.2">
      <c r="A470" s="189" t="s">
        <v>439</v>
      </c>
      <c r="B470" s="174" t="s">
        <v>440</v>
      </c>
      <c r="C470" s="152">
        <v>0</v>
      </c>
      <c r="D470" s="175"/>
    </row>
    <row r="471" spans="1:4" x14ac:dyDescent="0.2">
      <c r="A471" s="190"/>
      <c r="B471" s="190"/>
      <c r="C471" s="190"/>
      <c r="D471" s="190"/>
    </row>
    <row r="472" spans="1:4" x14ac:dyDescent="0.2">
      <c r="A472" s="190"/>
      <c r="B472" s="190"/>
      <c r="C472" s="190"/>
      <c r="D472" s="190"/>
    </row>
    <row r="473" spans="1:4" x14ac:dyDescent="0.2">
      <c r="A473" s="157" t="s">
        <v>176</v>
      </c>
      <c r="C473" s="158"/>
    </row>
    <row r="474" spans="1:4" x14ac:dyDescent="0.2">
      <c r="A474" s="191" t="str">
        <f>'7. Gestión Institucional '!B36</f>
        <v>RE4. P8 Recurso humano capacitado</v>
      </c>
      <c r="B474" s="160" t="s">
        <v>177</v>
      </c>
      <c r="C474" s="152">
        <f>SUM(C476,C552,C596)</f>
        <v>0</v>
      </c>
      <c r="D474" s="162"/>
    </row>
    <row r="475" spans="1:4" ht="33" customHeight="1" x14ac:dyDescent="0.2">
      <c r="A475" s="163" t="s">
        <v>178</v>
      </c>
      <c r="B475" s="164" t="s">
        <v>179</v>
      </c>
      <c r="C475" s="165" t="s">
        <v>180</v>
      </c>
      <c r="D475" s="166" t="s">
        <v>181</v>
      </c>
    </row>
    <row r="476" spans="1:4" x14ac:dyDescent="0.2">
      <c r="A476" s="167">
        <v>1</v>
      </c>
      <c r="B476" s="168" t="s">
        <v>182</v>
      </c>
      <c r="C476" s="169">
        <f>SUM(C478,C485,C492,C501,C510,C515,C522,C527,C538,C544)</f>
        <v>0</v>
      </c>
      <c r="D476" s="170"/>
    </row>
    <row r="477" spans="1:4" x14ac:dyDescent="0.2">
      <c r="A477" s="167"/>
      <c r="B477" s="185"/>
      <c r="C477" s="172"/>
      <c r="D477" s="170"/>
    </row>
    <row r="478" spans="1:4" x14ac:dyDescent="0.2">
      <c r="A478" s="171" t="s">
        <v>184</v>
      </c>
      <c r="B478" s="168" t="s">
        <v>185</v>
      </c>
      <c r="C478" s="172">
        <f>SUM(C479:C483)</f>
        <v>0</v>
      </c>
      <c r="D478" s="170"/>
    </row>
    <row r="479" spans="1:4" x14ac:dyDescent="0.2">
      <c r="A479" s="173" t="s">
        <v>186</v>
      </c>
      <c r="B479" s="174" t="s">
        <v>187</v>
      </c>
      <c r="C479" s="152">
        <v>0</v>
      </c>
      <c r="D479" s="175"/>
    </row>
    <row r="480" spans="1:4" ht="25.5" x14ac:dyDescent="0.2">
      <c r="A480" s="173" t="s">
        <v>188</v>
      </c>
      <c r="B480" s="174" t="s">
        <v>189</v>
      </c>
      <c r="C480" s="152">
        <v>0</v>
      </c>
      <c r="D480" s="175"/>
    </row>
    <row r="481" spans="1:4" x14ac:dyDescent="0.2">
      <c r="A481" s="173" t="s">
        <v>190</v>
      </c>
      <c r="B481" s="174" t="s">
        <v>191</v>
      </c>
      <c r="C481" s="152">
        <v>0</v>
      </c>
      <c r="D481" s="175"/>
    </row>
    <row r="482" spans="1:4" ht="25.5" x14ac:dyDescent="0.2">
      <c r="A482" s="173" t="s">
        <v>192</v>
      </c>
      <c r="B482" s="174" t="s">
        <v>193</v>
      </c>
      <c r="C482" s="152">
        <v>0</v>
      </c>
      <c r="D482" s="175"/>
    </row>
    <row r="483" spans="1:4" x14ac:dyDescent="0.2">
      <c r="A483" s="173" t="s">
        <v>194</v>
      </c>
      <c r="B483" s="174" t="s">
        <v>195</v>
      </c>
      <c r="C483" s="152">
        <v>0</v>
      </c>
      <c r="D483" s="175"/>
    </row>
    <row r="484" spans="1:4" x14ac:dyDescent="0.2">
      <c r="A484" s="176"/>
      <c r="B484" s="177"/>
      <c r="C484" s="152"/>
      <c r="D484" s="175"/>
    </row>
    <row r="485" spans="1:4" x14ac:dyDescent="0.2">
      <c r="A485" s="171" t="s">
        <v>196</v>
      </c>
      <c r="B485" s="168" t="s">
        <v>197</v>
      </c>
      <c r="C485" s="172">
        <f>SUM(C486:C490)</f>
        <v>0</v>
      </c>
      <c r="D485" s="170"/>
    </row>
    <row r="486" spans="1:4" x14ac:dyDescent="0.2">
      <c r="A486" s="173" t="s">
        <v>198</v>
      </c>
      <c r="B486" s="174" t="s">
        <v>199</v>
      </c>
      <c r="C486" s="152">
        <v>0</v>
      </c>
      <c r="D486" s="175"/>
    </row>
    <row r="487" spans="1:4" x14ac:dyDescent="0.2">
      <c r="A487" s="173" t="s">
        <v>200</v>
      </c>
      <c r="B487" s="174" t="s">
        <v>201</v>
      </c>
      <c r="C487" s="152">
        <v>0</v>
      </c>
      <c r="D487" s="175"/>
    </row>
    <row r="488" spans="1:4" x14ac:dyDescent="0.2">
      <c r="A488" s="173" t="s">
        <v>202</v>
      </c>
      <c r="B488" s="174" t="s">
        <v>203</v>
      </c>
      <c r="C488" s="152">
        <v>0</v>
      </c>
      <c r="D488" s="175"/>
    </row>
    <row r="489" spans="1:4" x14ac:dyDescent="0.2">
      <c r="A489" s="173" t="s">
        <v>204</v>
      </c>
      <c r="B489" s="174" t="s">
        <v>205</v>
      </c>
      <c r="C489" s="152">
        <v>0</v>
      </c>
      <c r="D489" s="175"/>
    </row>
    <row r="490" spans="1:4" x14ac:dyDescent="0.2">
      <c r="A490" s="173" t="s">
        <v>206</v>
      </c>
      <c r="B490" s="174" t="s">
        <v>207</v>
      </c>
      <c r="C490" s="152">
        <v>0</v>
      </c>
      <c r="D490" s="175"/>
    </row>
    <row r="491" spans="1:4" x14ac:dyDescent="0.2">
      <c r="A491" s="176"/>
      <c r="B491" s="177"/>
      <c r="C491" s="172"/>
      <c r="D491" s="170"/>
    </row>
    <row r="492" spans="1:4" ht="25.5" x14ac:dyDescent="0.2">
      <c r="A492" s="171" t="s">
        <v>208</v>
      </c>
      <c r="B492" s="178" t="s">
        <v>209</v>
      </c>
      <c r="C492" s="172">
        <f>SUM(C493:C499)</f>
        <v>0</v>
      </c>
      <c r="D492" s="170"/>
    </row>
    <row r="493" spans="1:4" x14ac:dyDescent="0.2">
      <c r="A493" s="173" t="s">
        <v>210</v>
      </c>
      <c r="B493" s="174" t="s">
        <v>211</v>
      </c>
      <c r="C493" s="152">
        <v>0</v>
      </c>
      <c r="D493" s="175"/>
    </row>
    <row r="494" spans="1:4" x14ac:dyDescent="0.2">
      <c r="A494" s="173" t="s">
        <v>212</v>
      </c>
      <c r="B494" s="174" t="s">
        <v>213</v>
      </c>
      <c r="C494" s="152">
        <v>0</v>
      </c>
      <c r="D494" s="175"/>
    </row>
    <row r="495" spans="1:4" x14ac:dyDescent="0.2">
      <c r="A495" s="173" t="s">
        <v>214</v>
      </c>
      <c r="B495" s="174" t="s">
        <v>215</v>
      </c>
      <c r="C495" s="152"/>
      <c r="D495" s="175"/>
    </row>
    <row r="496" spans="1:4" x14ac:dyDescent="0.2">
      <c r="A496" s="173" t="s">
        <v>216</v>
      </c>
      <c r="B496" s="174" t="s">
        <v>217</v>
      </c>
      <c r="C496" s="152">
        <v>0</v>
      </c>
      <c r="D496" s="175"/>
    </row>
    <row r="497" spans="1:4" x14ac:dyDescent="0.2">
      <c r="A497" s="173" t="s">
        <v>218</v>
      </c>
      <c r="B497" s="174" t="s">
        <v>219</v>
      </c>
      <c r="C497" s="152">
        <v>0</v>
      </c>
      <c r="D497" s="175"/>
    </row>
    <row r="498" spans="1:4" ht="25.5" x14ac:dyDescent="0.2">
      <c r="A498" s="173" t="s">
        <v>220</v>
      </c>
      <c r="B498" s="174" t="s">
        <v>221</v>
      </c>
      <c r="C498" s="152">
        <v>0</v>
      </c>
      <c r="D498" s="175"/>
    </row>
    <row r="499" spans="1:4" ht="25.5" x14ac:dyDescent="0.2">
      <c r="A499" s="173" t="s">
        <v>222</v>
      </c>
      <c r="B499" s="174" t="s">
        <v>223</v>
      </c>
      <c r="C499" s="152">
        <v>0</v>
      </c>
      <c r="D499" s="175"/>
    </row>
    <row r="500" spans="1:4" x14ac:dyDescent="0.2">
      <c r="A500" s="176"/>
      <c r="B500" s="177"/>
      <c r="C500" s="152"/>
      <c r="D500" s="175"/>
    </row>
    <row r="501" spans="1:4" x14ac:dyDescent="0.2">
      <c r="A501" s="171" t="s">
        <v>224</v>
      </c>
      <c r="B501" s="168" t="s">
        <v>225</v>
      </c>
      <c r="C501" s="172">
        <f>SUM(C502:C508)</f>
        <v>0</v>
      </c>
      <c r="D501" s="170"/>
    </row>
    <row r="502" spans="1:4" x14ac:dyDescent="0.2">
      <c r="A502" s="173" t="s">
        <v>226</v>
      </c>
      <c r="B502" s="174" t="s">
        <v>227</v>
      </c>
      <c r="C502" s="152">
        <v>0</v>
      </c>
      <c r="D502" s="175"/>
    </row>
    <row r="503" spans="1:4" x14ac:dyDescent="0.2">
      <c r="A503" s="173" t="s">
        <v>228</v>
      </c>
      <c r="B503" s="174" t="s">
        <v>229</v>
      </c>
      <c r="C503" s="152">
        <v>0</v>
      </c>
      <c r="D503" s="175"/>
    </row>
    <row r="504" spans="1:4" x14ac:dyDescent="0.2">
      <c r="A504" s="173" t="s">
        <v>230</v>
      </c>
      <c r="B504" s="174" t="s">
        <v>231</v>
      </c>
      <c r="C504" s="152">
        <v>0</v>
      </c>
      <c r="D504" s="175"/>
    </row>
    <row r="505" spans="1:4" ht="25.5" x14ac:dyDescent="0.2">
      <c r="A505" s="173" t="s">
        <v>232</v>
      </c>
      <c r="B505" s="174" t="s">
        <v>233</v>
      </c>
      <c r="C505" s="152">
        <v>0</v>
      </c>
      <c r="D505" s="175"/>
    </row>
    <row r="506" spans="1:4" ht="25.5" x14ac:dyDescent="0.2">
      <c r="A506" s="173" t="s">
        <v>234</v>
      </c>
      <c r="B506" s="174" t="s">
        <v>235</v>
      </c>
      <c r="C506" s="152">
        <v>0</v>
      </c>
      <c r="D506" s="175"/>
    </row>
    <row r="507" spans="1:4" x14ac:dyDescent="0.2">
      <c r="A507" s="173" t="s">
        <v>236</v>
      </c>
      <c r="B507" s="174" t="s">
        <v>237</v>
      </c>
      <c r="C507" s="152">
        <v>0</v>
      </c>
      <c r="D507" s="175"/>
    </row>
    <row r="508" spans="1:4" x14ac:dyDescent="0.2">
      <c r="A508" s="173" t="s">
        <v>238</v>
      </c>
      <c r="B508" s="174" t="s">
        <v>239</v>
      </c>
      <c r="C508" s="152"/>
      <c r="D508" s="175"/>
    </row>
    <row r="509" spans="1:4" x14ac:dyDescent="0.2">
      <c r="A509" s="176"/>
      <c r="B509" s="177"/>
      <c r="C509" s="152"/>
      <c r="D509" s="175"/>
    </row>
    <row r="510" spans="1:4" x14ac:dyDescent="0.2">
      <c r="A510" s="171" t="s">
        <v>240</v>
      </c>
      <c r="B510" s="168" t="s">
        <v>241</v>
      </c>
      <c r="C510" s="172">
        <f>SUM(C511++C512+C513)</f>
        <v>0</v>
      </c>
      <c r="D510" s="170"/>
    </row>
    <row r="511" spans="1:4" x14ac:dyDescent="0.2">
      <c r="A511" s="173" t="s">
        <v>242</v>
      </c>
      <c r="B511" s="174" t="s">
        <v>243</v>
      </c>
      <c r="C511" s="152">
        <v>0</v>
      </c>
      <c r="D511" s="175"/>
    </row>
    <row r="512" spans="1:4" x14ac:dyDescent="0.2">
      <c r="A512" s="173" t="s">
        <v>244</v>
      </c>
      <c r="B512" s="174" t="s">
        <v>245</v>
      </c>
      <c r="C512" s="152">
        <v>0</v>
      </c>
      <c r="D512" s="175"/>
    </row>
    <row r="513" spans="1:4" x14ac:dyDescent="0.2">
      <c r="A513" s="173" t="s">
        <v>246</v>
      </c>
      <c r="B513" s="174" t="s">
        <v>247</v>
      </c>
      <c r="C513" s="152">
        <v>0</v>
      </c>
      <c r="D513" s="175"/>
    </row>
    <row r="514" spans="1:4" x14ac:dyDescent="0.2">
      <c r="A514" s="176"/>
      <c r="B514" s="177"/>
      <c r="C514" s="152"/>
      <c r="D514" s="175"/>
    </row>
    <row r="515" spans="1:4" ht="25.5" x14ac:dyDescent="0.2">
      <c r="A515" s="171" t="s">
        <v>248</v>
      </c>
      <c r="B515" s="168" t="s">
        <v>249</v>
      </c>
      <c r="C515" s="172">
        <f>SUM(C516+C519+C520)</f>
        <v>0</v>
      </c>
      <c r="D515" s="170"/>
    </row>
    <row r="516" spans="1:4" x14ac:dyDescent="0.2">
      <c r="A516" s="173" t="s">
        <v>250</v>
      </c>
      <c r="B516" s="177" t="s">
        <v>251</v>
      </c>
      <c r="C516" s="172">
        <f>SUM(C517:C518)</f>
        <v>0</v>
      </c>
      <c r="D516" s="170"/>
    </row>
    <row r="517" spans="1:4" x14ac:dyDescent="0.2">
      <c r="A517" s="176" t="s">
        <v>252</v>
      </c>
      <c r="B517" s="177" t="s">
        <v>253</v>
      </c>
      <c r="C517" s="152">
        <v>0</v>
      </c>
      <c r="D517" s="175"/>
    </row>
    <row r="518" spans="1:4" ht="25.5" x14ac:dyDescent="0.2">
      <c r="A518" s="176" t="s">
        <v>254</v>
      </c>
      <c r="B518" s="177" t="s">
        <v>255</v>
      </c>
      <c r="C518" s="152">
        <v>0</v>
      </c>
      <c r="D518" s="175"/>
    </row>
    <row r="519" spans="1:4" x14ac:dyDescent="0.2">
      <c r="A519" s="173" t="s">
        <v>256</v>
      </c>
      <c r="B519" s="174" t="s">
        <v>257</v>
      </c>
      <c r="C519" s="152">
        <v>0</v>
      </c>
      <c r="D519" s="175"/>
    </row>
    <row r="520" spans="1:4" x14ac:dyDescent="0.2">
      <c r="A520" s="173" t="s">
        <v>258</v>
      </c>
      <c r="B520" s="174" t="s">
        <v>259</v>
      </c>
      <c r="C520" s="152">
        <v>0</v>
      </c>
      <c r="D520" s="175"/>
    </row>
    <row r="521" spans="1:4" x14ac:dyDescent="0.2">
      <c r="A521" s="176"/>
      <c r="B521" s="177"/>
      <c r="C521" s="152"/>
      <c r="D521" s="175"/>
    </row>
    <row r="522" spans="1:4" x14ac:dyDescent="0.2">
      <c r="A522" s="171" t="s">
        <v>260</v>
      </c>
      <c r="B522" s="168" t="s">
        <v>261</v>
      </c>
      <c r="C522" s="169" t="s">
        <v>262</v>
      </c>
      <c r="D522" s="170"/>
    </row>
    <row r="523" spans="1:4" x14ac:dyDescent="0.2">
      <c r="A523" s="173" t="s">
        <v>263</v>
      </c>
      <c r="B523" s="174" t="s">
        <v>264</v>
      </c>
      <c r="C523" s="179" t="s">
        <v>262</v>
      </c>
      <c r="D523" s="175"/>
    </row>
    <row r="524" spans="1:4" x14ac:dyDescent="0.2">
      <c r="A524" s="173" t="s">
        <v>265</v>
      </c>
      <c r="B524" s="174" t="s">
        <v>266</v>
      </c>
      <c r="C524" s="152">
        <v>0</v>
      </c>
      <c r="D524" s="175"/>
    </row>
    <row r="525" spans="1:4" x14ac:dyDescent="0.2">
      <c r="A525" s="173" t="s">
        <v>267</v>
      </c>
      <c r="B525" s="174" t="s">
        <v>268</v>
      </c>
      <c r="C525" s="152">
        <v>0</v>
      </c>
      <c r="D525" s="175"/>
    </row>
    <row r="526" spans="1:4" x14ac:dyDescent="0.2">
      <c r="A526" s="176"/>
      <c r="B526" s="177"/>
      <c r="C526" s="152"/>
      <c r="D526" s="175"/>
    </row>
    <row r="527" spans="1:4" x14ac:dyDescent="0.2">
      <c r="A527" s="171" t="s">
        <v>269</v>
      </c>
      <c r="B527" s="168" t="s">
        <v>270</v>
      </c>
      <c r="C527" s="172">
        <f>SUM(C528:C536)</f>
        <v>0</v>
      </c>
      <c r="D527" s="170"/>
    </row>
    <row r="528" spans="1:4" x14ac:dyDescent="0.2">
      <c r="A528" s="173" t="s">
        <v>271</v>
      </c>
      <c r="B528" s="174" t="s">
        <v>272</v>
      </c>
      <c r="C528" s="152">
        <v>0</v>
      </c>
      <c r="D528" s="175"/>
    </row>
    <row r="529" spans="1:4" x14ac:dyDescent="0.2">
      <c r="A529" s="173" t="s">
        <v>273</v>
      </c>
      <c r="B529" s="174" t="s">
        <v>274</v>
      </c>
      <c r="C529" s="152">
        <v>0</v>
      </c>
      <c r="D529" s="175"/>
    </row>
    <row r="530" spans="1:4" x14ac:dyDescent="0.2">
      <c r="A530" s="173" t="s">
        <v>275</v>
      </c>
      <c r="B530" s="174" t="s">
        <v>276</v>
      </c>
      <c r="C530" s="152">
        <v>0</v>
      </c>
      <c r="D530" s="175"/>
    </row>
    <row r="531" spans="1:4" ht="25.5" x14ac:dyDescent="0.2">
      <c r="A531" s="173" t="s">
        <v>277</v>
      </c>
      <c r="B531" s="174" t="s">
        <v>278</v>
      </c>
      <c r="C531" s="152">
        <v>0</v>
      </c>
      <c r="D531" s="175"/>
    </row>
    <row r="532" spans="1:4" ht="25.5" x14ac:dyDescent="0.2">
      <c r="A532" s="173" t="s">
        <v>279</v>
      </c>
      <c r="B532" s="174" t="s">
        <v>280</v>
      </c>
      <c r="C532" s="152">
        <v>0</v>
      </c>
      <c r="D532" s="175"/>
    </row>
    <row r="533" spans="1:4" ht="25.5" x14ac:dyDescent="0.2">
      <c r="A533" s="173" t="s">
        <v>281</v>
      </c>
      <c r="B533" s="174" t="s">
        <v>282</v>
      </c>
      <c r="C533" s="152">
        <v>0</v>
      </c>
      <c r="D533" s="175"/>
    </row>
    <row r="534" spans="1:4" x14ac:dyDescent="0.2">
      <c r="A534" s="173" t="s">
        <v>283</v>
      </c>
      <c r="B534" s="174" t="s">
        <v>284</v>
      </c>
      <c r="C534" s="152">
        <v>0</v>
      </c>
      <c r="D534" s="175"/>
    </row>
    <row r="535" spans="1:4" ht="25.5" x14ac:dyDescent="0.2">
      <c r="A535" s="173" t="s">
        <v>285</v>
      </c>
      <c r="B535" s="174" t="s">
        <v>286</v>
      </c>
      <c r="C535" s="152">
        <v>0</v>
      </c>
      <c r="D535" s="175"/>
    </row>
    <row r="536" spans="1:4" ht="25.5" x14ac:dyDescent="0.2">
      <c r="A536" s="173" t="s">
        <v>287</v>
      </c>
      <c r="B536" s="174" t="s">
        <v>288</v>
      </c>
      <c r="C536" s="152">
        <v>0</v>
      </c>
      <c r="D536" s="175"/>
    </row>
    <row r="537" spans="1:4" x14ac:dyDescent="0.2">
      <c r="A537" s="176"/>
      <c r="B537" s="177"/>
      <c r="C537" s="152"/>
      <c r="D537" s="175"/>
    </row>
    <row r="538" spans="1:4" x14ac:dyDescent="0.2">
      <c r="A538" s="171" t="s">
        <v>289</v>
      </c>
      <c r="B538" s="168" t="s">
        <v>290</v>
      </c>
      <c r="C538" s="172">
        <f>SUM(C539:C542)</f>
        <v>0</v>
      </c>
      <c r="D538" s="170"/>
    </row>
    <row r="539" spans="1:4" x14ac:dyDescent="0.2">
      <c r="A539" s="173" t="s">
        <v>291</v>
      </c>
      <c r="B539" s="174" t="s">
        <v>292</v>
      </c>
      <c r="C539" s="152">
        <v>0</v>
      </c>
      <c r="D539" s="175"/>
    </row>
    <row r="540" spans="1:4" x14ac:dyDescent="0.2">
      <c r="A540" s="173" t="s">
        <v>293</v>
      </c>
      <c r="B540" s="174" t="s">
        <v>294</v>
      </c>
      <c r="C540" s="152">
        <v>0</v>
      </c>
      <c r="D540" s="175"/>
    </row>
    <row r="541" spans="1:4" x14ac:dyDescent="0.2">
      <c r="A541" s="173" t="s">
        <v>295</v>
      </c>
      <c r="B541" s="174" t="s">
        <v>296</v>
      </c>
      <c r="C541" s="152">
        <v>0</v>
      </c>
      <c r="D541" s="175"/>
    </row>
    <row r="542" spans="1:4" x14ac:dyDescent="0.2">
      <c r="A542" s="173" t="s">
        <v>297</v>
      </c>
      <c r="B542" s="174" t="s">
        <v>298</v>
      </c>
      <c r="C542" s="152">
        <v>0</v>
      </c>
      <c r="D542" s="175"/>
    </row>
    <row r="543" spans="1:4" x14ac:dyDescent="0.2">
      <c r="A543" s="176"/>
      <c r="B543" s="177"/>
      <c r="C543" s="152"/>
      <c r="D543" s="175"/>
    </row>
    <row r="544" spans="1:4" x14ac:dyDescent="0.2">
      <c r="A544" s="171" t="s">
        <v>299</v>
      </c>
      <c r="B544" s="168" t="s">
        <v>300</v>
      </c>
      <c r="C544" s="172">
        <f>SUM(C545:C550)</f>
        <v>0</v>
      </c>
      <c r="D544" s="170"/>
    </row>
    <row r="545" spans="1:4" x14ac:dyDescent="0.2">
      <c r="A545" s="173" t="s">
        <v>301</v>
      </c>
      <c r="B545" s="174" t="s">
        <v>302</v>
      </c>
      <c r="C545" s="152">
        <v>0</v>
      </c>
      <c r="D545" s="175"/>
    </row>
    <row r="546" spans="1:4" x14ac:dyDescent="0.2">
      <c r="A546" s="173" t="s">
        <v>303</v>
      </c>
      <c r="B546" s="174" t="s">
        <v>304</v>
      </c>
      <c r="C546" s="152">
        <v>0</v>
      </c>
      <c r="D546" s="175"/>
    </row>
    <row r="547" spans="1:4" x14ac:dyDescent="0.2">
      <c r="A547" s="173" t="s">
        <v>305</v>
      </c>
      <c r="B547" s="174" t="s">
        <v>306</v>
      </c>
      <c r="C547" s="152">
        <v>0</v>
      </c>
      <c r="D547" s="175"/>
    </row>
    <row r="548" spans="1:4" ht="25.5" x14ac:dyDescent="0.2">
      <c r="A548" s="173" t="s">
        <v>307</v>
      </c>
      <c r="B548" s="174" t="s">
        <v>308</v>
      </c>
      <c r="C548" s="152">
        <v>0</v>
      </c>
      <c r="D548" s="175"/>
    </row>
    <row r="549" spans="1:4" x14ac:dyDescent="0.2">
      <c r="A549" s="173" t="s">
        <v>309</v>
      </c>
      <c r="B549" s="174" t="s">
        <v>310</v>
      </c>
      <c r="C549" s="152">
        <v>0</v>
      </c>
      <c r="D549" s="175"/>
    </row>
    <row r="550" spans="1:4" x14ac:dyDescent="0.2">
      <c r="A550" s="173" t="s">
        <v>311</v>
      </c>
      <c r="B550" s="174" t="s">
        <v>312</v>
      </c>
      <c r="C550" s="180">
        <v>0</v>
      </c>
      <c r="D550" s="181"/>
    </row>
    <row r="551" spans="1:4" x14ac:dyDescent="0.2">
      <c r="A551" s="182"/>
      <c r="B551" s="183"/>
      <c r="C551" s="184"/>
      <c r="D551" s="162"/>
    </row>
    <row r="552" spans="1:4" x14ac:dyDescent="0.2">
      <c r="A552" s="167">
        <v>2</v>
      </c>
      <c r="B552" s="168" t="s">
        <v>313</v>
      </c>
      <c r="C552" s="172">
        <f>SUM(C554+C561+C567+C576+C580+C586)</f>
        <v>0</v>
      </c>
      <c r="D552" s="170"/>
    </row>
    <row r="553" spans="1:4" x14ac:dyDescent="0.2">
      <c r="A553" s="167"/>
      <c r="B553" s="185"/>
      <c r="C553" s="152"/>
      <c r="D553" s="175"/>
    </row>
    <row r="554" spans="1:4" x14ac:dyDescent="0.2">
      <c r="A554" s="182" t="s">
        <v>314</v>
      </c>
      <c r="B554" s="168" t="s">
        <v>315</v>
      </c>
      <c r="C554" s="172">
        <f>SUM(C555:C559)</f>
        <v>0</v>
      </c>
      <c r="D554" s="170"/>
    </row>
    <row r="555" spans="1:4" x14ac:dyDescent="0.2">
      <c r="A555" s="173" t="s">
        <v>316</v>
      </c>
      <c r="B555" s="174" t="s">
        <v>317</v>
      </c>
      <c r="C555" s="152">
        <v>0</v>
      </c>
      <c r="D555" s="175"/>
    </row>
    <row r="556" spans="1:4" x14ac:dyDescent="0.2">
      <c r="A556" s="173" t="s">
        <v>318</v>
      </c>
      <c r="B556" s="174" t="s">
        <v>319</v>
      </c>
      <c r="C556" s="152">
        <v>0</v>
      </c>
      <c r="D556" s="175"/>
    </row>
    <row r="557" spans="1:4" x14ac:dyDescent="0.2">
      <c r="A557" s="173" t="s">
        <v>320</v>
      </c>
      <c r="B557" s="174" t="s">
        <v>321</v>
      </c>
      <c r="C557" s="152">
        <v>0</v>
      </c>
      <c r="D557" s="175"/>
    </row>
    <row r="558" spans="1:4" x14ac:dyDescent="0.2">
      <c r="A558" s="173" t="s">
        <v>322</v>
      </c>
      <c r="B558" s="174" t="s">
        <v>323</v>
      </c>
      <c r="C558" s="152">
        <v>0</v>
      </c>
      <c r="D558" s="175"/>
    </row>
    <row r="559" spans="1:4" x14ac:dyDescent="0.2">
      <c r="A559" s="173" t="s">
        <v>324</v>
      </c>
      <c r="B559" s="174" t="s">
        <v>325</v>
      </c>
      <c r="C559" s="152">
        <v>0</v>
      </c>
      <c r="D559" s="175"/>
    </row>
    <row r="560" spans="1:4" x14ac:dyDescent="0.2">
      <c r="A560" s="186"/>
      <c r="B560" s="177"/>
      <c r="C560" s="152"/>
      <c r="D560" s="175"/>
    </row>
    <row r="561" spans="1:4" ht="25.5" x14ac:dyDescent="0.2">
      <c r="A561" s="182" t="s">
        <v>326</v>
      </c>
      <c r="B561" s="168" t="s">
        <v>327</v>
      </c>
      <c r="C561" s="172">
        <f>SUM(C562:C565)</f>
        <v>0</v>
      </c>
      <c r="D561" s="170"/>
    </row>
    <row r="562" spans="1:4" x14ac:dyDescent="0.2">
      <c r="A562" s="173" t="s">
        <v>328</v>
      </c>
      <c r="B562" s="174" t="s">
        <v>329</v>
      </c>
      <c r="C562" s="152">
        <v>0</v>
      </c>
      <c r="D562" s="175"/>
    </row>
    <row r="563" spans="1:4" x14ac:dyDescent="0.2">
      <c r="A563" s="173" t="s">
        <v>330</v>
      </c>
      <c r="B563" s="174" t="s">
        <v>331</v>
      </c>
      <c r="C563" s="152">
        <v>0</v>
      </c>
      <c r="D563" s="175"/>
    </row>
    <row r="564" spans="1:4" x14ac:dyDescent="0.2">
      <c r="A564" s="173" t="s">
        <v>332</v>
      </c>
      <c r="B564" s="174" t="s">
        <v>333</v>
      </c>
      <c r="C564" s="152">
        <v>0</v>
      </c>
      <c r="D564" s="175"/>
    </row>
    <row r="565" spans="1:4" x14ac:dyDescent="0.2">
      <c r="A565" s="173" t="s">
        <v>334</v>
      </c>
      <c r="B565" s="174" t="s">
        <v>335</v>
      </c>
      <c r="C565" s="152">
        <v>0</v>
      </c>
      <c r="D565" s="175"/>
    </row>
    <row r="566" spans="1:4" x14ac:dyDescent="0.2">
      <c r="A566" s="186"/>
      <c r="B566" s="177"/>
      <c r="C566" s="152"/>
      <c r="D566" s="175"/>
    </row>
    <row r="567" spans="1:4" ht="25.5" x14ac:dyDescent="0.2">
      <c r="A567" s="182" t="s">
        <v>336</v>
      </c>
      <c r="B567" s="168" t="s">
        <v>337</v>
      </c>
      <c r="C567" s="172">
        <f>SUM(C568:C574)</f>
        <v>0</v>
      </c>
      <c r="D567" s="170"/>
    </row>
    <row r="568" spans="1:4" x14ac:dyDescent="0.2">
      <c r="A568" s="173" t="s">
        <v>338</v>
      </c>
      <c r="B568" s="174" t="s">
        <v>339</v>
      </c>
      <c r="C568" s="152">
        <v>0</v>
      </c>
      <c r="D568" s="175"/>
    </row>
    <row r="569" spans="1:4" ht="25.5" x14ac:dyDescent="0.2">
      <c r="A569" s="173" t="s">
        <v>340</v>
      </c>
      <c r="B569" s="174" t="s">
        <v>341</v>
      </c>
      <c r="C569" s="152">
        <v>0</v>
      </c>
      <c r="D569" s="175"/>
    </row>
    <row r="570" spans="1:4" x14ac:dyDescent="0.2">
      <c r="A570" s="173" t="s">
        <v>342</v>
      </c>
      <c r="B570" s="174" t="s">
        <v>343</v>
      </c>
      <c r="C570" s="152">
        <v>0</v>
      </c>
      <c r="D570" s="175"/>
    </row>
    <row r="571" spans="1:4" ht="25.5" x14ac:dyDescent="0.2">
      <c r="A571" s="173" t="s">
        <v>344</v>
      </c>
      <c r="B571" s="174" t="s">
        <v>345</v>
      </c>
      <c r="C571" s="152">
        <v>0</v>
      </c>
      <c r="D571" s="175"/>
    </row>
    <row r="572" spans="1:4" x14ac:dyDescent="0.2">
      <c r="A572" s="173" t="s">
        <v>346</v>
      </c>
      <c r="B572" s="174" t="s">
        <v>347</v>
      </c>
      <c r="C572" s="152">
        <v>0</v>
      </c>
      <c r="D572" s="175"/>
    </row>
    <row r="573" spans="1:4" x14ac:dyDescent="0.2">
      <c r="A573" s="173" t="s">
        <v>348</v>
      </c>
      <c r="B573" s="174" t="s">
        <v>349</v>
      </c>
      <c r="C573" s="152">
        <v>0</v>
      </c>
      <c r="D573" s="175"/>
    </row>
    <row r="574" spans="1:4" ht="25.5" x14ac:dyDescent="0.2">
      <c r="A574" s="173" t="s">
        <v>350</v>
      </c>
      <c r="B574" s="174" t="s">
        <v>351</v>
      </c>
      <c r="C574" s="152">
        <v>0</v>
      </c>
      <c r="D574" s="175"/>
    </row>
    <row r="575" spans="1:4" x14ac:dyDescent="0.2">
      <c r="A575" s="186"/>
      <c r="B575" s="177"/>
      <c r="C575" s="152"/>
      <c r="D575" s="175"/>
    </row>
    <row r="576" spans="1:4" ht="25.5" x14ac:dyDescent="0.2">
      <c r="A576" s="182" t="s">
        <v>352</v>
      </c>
      <c r="B576" s="168" t="s">
        <v>353</v>
      </c>
      <c r="C576" s="172">
        <f>SUM(C577:C578)</f>
        <v>0</v>
      </c>
      <c r="D576" s="170"/>
    </row>
    <row r="577" spans="1:4" x14ac:dyDescent="0.2">
      <c r="A577" s="173" t="s">
        <v>354</v>
      </c>
      <c r="B577" s="174" t="s">
        <v>355</v>
      </c>
      <c r="C577" s="152">
        <v>0</v>
      </c>
      <c r="D577" s="175"/>
    </row>
    <row r="578" spans="1:4" x14ac:dyDescent="0.2">
      <c r="A578" s="173" t="s">
        <v>356</v>
      </c>
      <c r="B578" s="174" t="s">
        <v>357</v>
      </c>
      <c r="C578" s="152">
        <v>0</v>
      </c>
      <c r="D578" s="175"/>
    </row>
    <row r="579" spans="1:4" x14ac:dyDescent="0.2">
      <c r="A579" s="186"/>
      <c r="B579" s="177"/>
      <c r="C579" s="152"/>
      <c r="D579" s="175"/>
    </row>
    <row r="580" spans="1:4" ht="25.5" x14ac:dyDescent="0.2">
      <c r="A580" s="182" t="s">
        <v>358</v>
      </c>
      <c r="B580" s="168" t="s">
        <v>359</v>
      </c>
      <c r="C580" s="172">
        <f>SUM(C581:C584)</f>
        <v>0</v>
      </c>
      <c r="D580" s="170"/>
    </row>
    <row r="581" spans="1:4" x14ac:dyDescent="0.2">
      <c r="A581" s="173" t="s">
        <v>360</v>
      </c>
      <c r="B581" s="174" t="s">
        <v>361</v>
      </c>
      <c r="C581" s="152">
        <v>0</v>
      </c>
      <c r="D581" s="175"/>
    </row>
    <row r="582" spans="1:4" x14ac:dyDescent="0.2">
      <c r="A582" s="173" t="s">
        <v>362</v>
      </c>
      <c r="B582" s="174" t="s">
        <v>363</v>
      </c>
      <c r="C582" s="152">
        <v>0</v>
      </c>
      <c r="D582" s="175"/>
    </row>
    <row r="583" spans="1:4" x14ac:dyDescent="0.2">
      <c r="A583" s="173" t="s">
        <v>364</v>
      </c>
      <c r="B583" s="174" t="s">
        <v>365</v>
      </c>
      <c r="C583" s="152">
        <v>0</v>
      </c>
      <c r="D583" s="175"/>
    </row>
    <row r="584" spans="1:4" ht="25.5" x14ac:dyDescent="0.2">
      <c r="A584" s="173" t="s">
        <v>366</v>
      </c>
      <c r="B584" s="174" t="s">
        <v>367</v>
      </c>
      <c r="C584" s="152">
        <v>0</v>
      </c>
      <c r="D584" s="175"/>
    </row>
    <row r="585" spans="1:4" x14ac:dyDescent="0.2">
      <c r="A585" s="186"/>
      <c r="B585" s="177"/>
      <c r="C585" s="152"/>
      <c r="D585" s="175"/>
    </row>
    <row r="586" spans="1:4" ht="25.5" x14ac:dyDescent="0.2">
      <c r="A586" s="182" t="s">
        <v>368</v>
      </c>
      <c r="B586" s="168" t="s">
        <v>369</v>
      </c>
      <c r="C586" s="172">
        <f>SUM(C587:C594)</f>
        <v>0</v>
      </c>
      <c r="D586" s="170"/>
    </row>
    <row r="587" spans="1:4" x14ac:dyDescent="0.2">
      <c r="A587" s="173" t="s">
        <v>370</v>
      </c>
      <c r="B587" s="174" t="s">
        <v>371</v>
      </c>
      <c r="C587" s="152"/>
      <c r="D587" s="175"/>
    </row>
    <row r="588" spans="1:4" ht="25.5" x14ac:dyDescent="0.2">
      <c r="A588" s="173" t="s">
        <v>372</v>
      </c>
      <c r="B588" s="174" t="s">
        <v>373</v>
      </c>
      <c r="C588" s="152">
        <v>0</v>
      </c>
      <c r="D588" s="175"/>
    </row>
    <row r="589" spans="1:4" x14ac:dyDescent="0.2">
      <c r="A589" s="173" t="s">
        <v>374</v>
      </c>
      <c r="B589" s="174" t="s">
        <v>375</v>
      </c>
      <c r="C589" s="152">
        <v>0</v>
      </c>
      <c r="D589" s="175"/>
    </row>
    <row r="590" spans="1:4" x14ac:dyDescent="0.2">
      <c r="A590" s="173" t="s">
        <v>376</v>
      </c>
      <c r="B590" s="174" t="s">
        <v>377</v>
      </c>
      <c r="C590" s="152">
        <v>0</v>
      </c>
      <c r="D590" s="175"/>
    </row>
    <row r="591" spans="1:4" x14ac:dyDescent="0.2">
      <c r="A591" s="173" t="s">
        <v>378</v>
      </c>
      <c r="B591" s="174" t="s">
        <v>379</v>
      </c>
      <c r="C591" s="152">
        <v>0</v>
      </c>
      <c r="D591" s="175"/>
    </row>
    <row r="592" spans="1:4" ht="25.5" x14ac:dyDescent="0.2">
      <c r="A592" s="173" t="s">
        <v>380</v>
      </c>
      <c r="B592" s="174" t="s">
        <v>381</v>
      </c>
      <c r="C592" s="152">
        <v>0</v>
      </c>
      <c r="D592" s="175"/>
    </row>
    <row r="593" spans="1:4" x14ac:dyDescent="0.2">
      <c r="A593" s="173" t="s">
        <v>382</v>
      </c>
      <c r="B593" s="174" t="s">
        <v>383</v>
      </c>
      <c r="C593" s="152">
        <v>0</v>
      </c>
      <c r="D593" s="175"/>
    </row>
    <row r="594" spans="1:4" x14ac:dyDescent="0.2">
      <c r="A594" s="173" t="s">
        <v>384</v>
      </c>
      <c r="B594" s="174" t="s">
        <v>385</v>
      </c>
      <c r="C594" s="152">
        <v>0</v>
      </c>
      <c r="D594" s="175"/>
    </row>
    <row r="595" spans="1:4" x14ac:dyDescent="0.2">
      <c r="A595" s="173"/>
      <c r="B595" s="177"/>
      <c r="C595" s="152"/>
      <c r="D595" s="175"/>
    </row>
    <row r="596" spans="1:4" x14ac:dyDescent="0.2">
      <c r="A596" s="167">
        <v>5</v>
      </c>
      <c r="B596" s="187" t="s">
        <v>386</v>
      </c>
      <c r="C596" s="172">
        <f>SUM(C598+C608+C618+C623)</f>
        <v>0</v>
      </c>
      <c r="D596" s="170"/>
    </row>
    <row r="597" spans="1:4" x14ac:dyDescent="0.2">
      <c r="A597" s="186"/>
      <c r="B597" s="177"/>
      <c r="C597" s="152"/>
      <c r="D597" s="175"/>
    </row>
    <row r="598" spans="1:4" x14ac:dyDescent="0.2">
      <c r="A598" s="188" t="s">
        <v>387</v>
      </c>
      <c r="B598" s="168" t="s">
        <v>388</v>
      </c>
      <c r="C598" s="172">
        <f>SUM(C599:C606)</f>
        <v>0</v>
      </c>
      <c r="D598" s="170"/>
    </row>
    <row r="599" spans="1:4" x14ac:dyDescent="0.2">
      <c r="A599" s="189" t="s">
        <v>389</v>
      </c>
      <c r="B599" s="174" t="s">
        <v>390</v>
      </c>
      <c r="C599" s="152">
        <v>0</v>
      </c>
      <c r="D599" s="175"/>
    </row>
    <row r="600" spans="1:4" x14ac:dyDescent="0.2">
      <c r="A600" s="189" t="s">
        <v>391</v>
      </c>
      <c r="B600" s="174" t="s">
        <v>392</v>
      </c>
      <c r="C600" s="152">
        <v>0</v>
      </c>
      <c r="D600" s="175"/>
    </row>
    <row r="601" spans="1:4" x14ac:dyDescent="0.2">
      <c r="A601" s="189" t="s">
        <v>393</v>
      </c>
      <c r="B601" s="174" t="s">
        <v>394</v>
      </c>
      <c r="C601" s="152"/>
      <c r="D601" s="175"/>
    </row>
    <row r="602" spans="1:4" x14ac:dyDescent="0.2">
      <c r="A602" s="189" t="s">
        <v>395</v>
      </c>
      <c r="B602" s="174" t="s">
        <v>396</v>
      </c>
      <c r="C602" s="152"/>
      <c r="D602" s="175"/>
    </row>
    <row r="603" spans="1:4" x14ac:dyDescent="0.2">
      <c r="A603" s="189" t="s">
        <v>397</v>
      </c>
      <c r="B603" s="174" t="s">
        <v>398</v>
      </c>
      <c r="C603" s="152"/>
      <c r="D603" s="175"/>
    </row>
    <row r="604" spans="1:4" ht="25.5" x14ac:dyDescent="0.2">
      <c r="A604" s="189" t="s">
        <v>399</v>
      </c>
      <c r="B604" s="174" t="s">
        <v>400</v>
      </c>
      <c r="C604" s="152"/>
      <c r="D604" s="175"/>
    </row>
    <row r="605" spans="1:4" ht="25.5" x14ac:dyDescent="0.2">
      <c r="A605" s="189" t="s">
        <v>401</v>
      </c>
      <c r="B605" s="174" t="s">
        <v>402</v>
      </c>
      <c r="C605" s="152"/>
      <c r="D605" s="175"/>
    </row>
    <row r="606" spans="1:4" x14ac:dyDescent="0.2">
      <c r="A606" s="189" t="s">
        <v>403</v>
      </c>
      <c r="B606" s="174" t="s">
        <v>404</v>
      </c>
      <c r="C606" s="152">
        <v>0</v>
      </c>
      <c r="D606" s="175"/>
    </row>
    <row r="607" spans="1:4" x14ac:dyDescent="0.2">
      <c r="A607" s="189"/>
      <c r="B607" s="174"/>
      <c r="C607" s="152"/>
      <c r="D607" s="175"/>
    </row>
    <row r="608" spans="1:4" ht="25.5" x14ac:dyDescent="0.2">
      <c r="A608" s="188" t="s">
        <v>405</v>
      </c>
      <c r="B608" s="168" t="s">
        <v>406</v>
      </c>
      <c r="C608" s="172">
        <f>SUM(C609:C616)</f>
        <v>0</v>
      </c>
      <c r="D608" s="170"/>
    </row>
    <row r="609" spans="1:4" x14ac:dyDescent="0.2">
      <c r="A609" s="189" t="s">
        <v>407</v>
      </c>
      <c r="B609" s="174" t="s">
        <v>408</v>
      </c>
      <c r="C609" s="152">
        <v>0</v>
      </c>
      <c r="D609" s="175"/>
    </row>
    <row r="610" spans="1:4" x14ac:dyDescent="0.2">
      <c r="A610" s="189" t="s">
        <v>409</v>
      </c>
      <c r="B610" s="174" t="s">
        <v>410</v>
      </c>
      <c r="C610" s="152">
        <v>0</v>
      </c>
      <c r="D610" s="175"/>
    </row>
    <row r="611" spans="1:4" x14ac:dyDescent="0.2">
      <c r="A611" s="189" t="s">
        <v>411</v>
      </c>
      <c r="B611" s="174" t="s">
        <v>412</v>
      </c>
      <c r="C611" s="152">
        <v>0</v>
      </c>
      <c r="D611" s="175"/>
    </row>
    <row r="612" spans="1:4" x14ac:dyDescent="0.2">
      <c r="A612" s="189" t="s">
        <v>413</v>
      </c>
      <c r="B612" s="174" t="s">
        <v>414</v>
      </c>
      <c r="C612" s="152">
        <v>0</v>
      </c>
      <c r="D612" s="175"/>
    </row>
    <row r="613" spans="1:4" x14ac:dyDescent="0.2">
      <c r="A613" s="189" t="s">
        <v>415</v>
      </c>
      <c r="B613" s="174" t="s">
        <v>416</v>
      </c>
      <c r="C613" s="152">
        <v>0</v>
      </c>
      <c r="D613" s="175"/>
    </row>
    <row r="614" spans="1:4" x14ac:dyDescent="0.2">
      <c r="A614" s="189" t="s">
        <v>417</v>
      </c>
      <c r="B614" s="174" t="s">
        <v>418</v>
      </c>
      <c r="C614" s="152">
        <v>0</v>
      </c>
      <c r="D614" s="175"/>
    </row>
    <row r="615" spans="1:4" x14ac:dyDescent="0.2">
      <c r="A615" s="189" t="s">
        <v>419</v>
      </c>
      <c r="B615" s="174" t="s">
        <v>420</v>
      </c>
      <c r="C615" s="152">
        <v>0</v>
      </c>
      <c r="D615" s="175"/>
    </row>
    <row r="616" spans="1:4" ht="25.5" x14ac:dyDescent="0.2">
      <c r="A616" s="189" t="s">
        <v>421</v>
      </c>
      <c r="B616" s="174" t="s">
        <v>422</v>
      </c>
      <c r="C616" s="152">
        <v>0</v>
      </c>
      <c r="D616" s="175"/>
    </row>
    <row r="617" spans="1:4" x14ac:dyDescent="0.2">
      <c r="A617" s="189"/>
      <c r="B617" s="174"/>
      <c r="C617" s="152"/>
      <c r="D617" s="175"/>
    </row>
    <row r="618" spans="1:4" x14ac:dyDescent="0.2">
      <c r="A618" s="188" t="s">
        <v>423</v>
      </c>
      <c r="B618" s="168" t="s">
        <v>424</v>
      </c>
      <c r="C618" s="172">
        <f>SUM(C619:C621)</f>
        <v>0</v>
      </c>
      <c r="D618" s="170"/>
    </row>
    <row r="619" spans="1:4" x14ac:dyDescent="0.2">
      <c r="A619" s="189" t="s">
        <v>425</v>
      </c>
      <c r="B619" s="174" t="s">
        <v>426</v>
      </c>
      <c r="C619" s="152">
        <v>0</v>
      </c>
      <c r="D619" s="175"/>
    </row>
    <row r="620" spans="1:4" x14ac:dyDescent="0.2">
      <c r="A620" s="189" t="s">
        <v>427</v>
      </c>
      <c r="B620" s="174" t="s">
        <v>428</v>
      </c>
      <c r="C620" s="152">
        <v>0</v>
      </c>
      <c r="D620" s="175"/>
    </row>
    <row r="621" spans="1:4" x14ac:dyDescent="0.2">
      <c r="A621" s="189" t="s">
        <v>429</v>
      </c>
      <c r="B621" s="174" t="s">
        <v>430</v>
      </c>
      <c r="C621" s="152">
        <v>0</v>
      </c>
      <c r="D621" s="175"/>
    </row>
    <row r="622" spans="1:4" x14ac:dyDescent="0.2">
      <c r="A622" s="189"/>
      <c r="B622" s="174"/>
      <c r="C622" s="152"/>
      <c r="D622" s="175"/>
    </row>
    <row r="623" spans="1:4" x14ac:dyDescent="0.2">
      <c r="A623" s="188" t="s">
        <v>431</v>
      </c>
      <c r="B623" s="168" t="s">
        <v>432</v>
      </c>
      <c r="C623" s="172">
        <f>SUM(C624:C627)</f>
        <v>0</v>
      </c>
      <c r="D623" s="170"/>
    </row>
    <row r="624" spans="1:4" x14ac:dyDescent="0.2">
      <c r="A624" s="189" t="s">
        <v>433</v>
      </c>
      <c r="B624" s="174" t="s">
        <v>434</v>
      </c>
      <c r="C624" s="152">
        <v>0</v>
      </c>
      <c r="D624" s="175"/>
    </row>
    <row r="625" spans="1:4" x14ac:dyDescent="0.2">
      <c r="A625" s="189" t="s">
        <v>435</v>
      </c>
      <c r="B625" s="174" t="s">
        <v>436</v>
      </c>
      <c r="C625" s="152">
        <v>0</v>
      </c>
      <c r="D625" s="175"/>
    </row>
    <row r="626" spans="1:4" x14ac:dyDescent="0.2">
      <c r="A626" s="189" t="s">
        <v>437</v>
      </c>
      <c r="B626" s="174" t="s">
        <v>438</v>
      </c>
      <c r="C626" s="152">
        <v>0</v>
      </c>
      <c r="D626" s="175"/>
    </row>
    <row r="627" spans="1:4" x14ac:dyDescent="0.2">
      <c r="A627" s="189" t="s">
        <v>439</v>
      </c>
      <c r="B627" s="174" t="s">
        <v>440</v>
      </c>
      <c r="C627" s="152">
        <v>0</v>
      </c>
      <c r="D627" s="175"/>
    </row>
    <row r="628" spans="1:4" x14ac:dyDescent="0.2">
      <c r="A628" s="190"/>
      <c r="B628" s="190"/>
      <c r="C628" s="190"/>
      <c r="D628" s="190"/>
    </row>
    <row r="629" spans="1:4" x14ac:dyDescent="0.2">
      <c r="A629" s="157" t="s">
        <v>176</v>
      </c>
      <c r="C629" s="158"/>
    </row>
    <row r="630" spans="1:4" ht="25.5" x14ac:dyDescent="0.2">
      <c r="A630" s="192" t="str">
        <f>'7. Gestión Institucional '!B40</f>
        <v>RE4. P9 Nombramientos de recurso humano realizados</v>
      </c>
      <c r="B630" s="160" t="s">
        <v>177</v>
      </c>
      <c r="C630" s="152">
        <f>SUM(C632,C708,C752)</f>
        <v>0</v>
      </c>
      <c r="D630" s="162"/>
    </row>
    <row r="631" spans="1:4" ht="33" customHeight="1" x14ac:dyDescent="0.2">
      <c r="A631" s="163" t="s">
        <v>178</v>
      </c>
      <c r="B631" s="164" t="s">
        <v>179</v>
      </c>
      <c r="C631" s="165" t="s">
        <v>180</v>
      </c>
      <c r="D631" s="166" t="s">
        <v>181</v>
      </c>
    </row>
    <row r="632" spans="1:4" x14ac:dyDescent="0.2">
      <c r="A632" s="167">
        <v>1</v>
      </c>
      <c r="B632" s="168" t="s">
        <v>182</v>
      </c>
      <c r="C632" s="169">
        <f>SUM(C634,C641,C648,C657,C666,C671,C678,C683,C694,C700)</f>
        <v>0</v>
      </c>
      <c r="D632" s="170"/>
    </row>
    <row r="633" spans="1:4" x14ac:dyDescent="0.2">
      <c r="A633" s="167"/>
      <c r="B633" s="185"/>
      <c r="C633" s="172"/>
      <c r="D633" s="170"/>
    </row>
    <row r="634" spans="1:4" x14ac:dyDescent="0.2">
      <c r="A634" s="171" t="s">
        <v>184</v>
      </c>
      <c r="B634" s="168" t="s">
        <v>185</v>
      </c>
      <c r="C634" s="172">
        <f>SUM(C635:C639)</f>
        <v>0</v>
      </c>
      <c r="D634" s="170"/>
    </row>
    <row r="635" spans="1:4" x14ac:dyDescent="0.2">
      <c r="A635" s="173" t="s">
        <v>186</v>
      </c>
      <c r="B635" s="174" t="s">
        <v>187</v>
      </c>
      <c r="C635" s="152">
        <v>0</v>
      </c>
      <c r="D635" s="175"/>
    </row>
    <row r="636" spans="1:4" ht="25.5" x14ac:dyDescent="0.2">
      <c r="A636" s="173" t="s">
        <v>188</v>
      </c>
      <c r="B636" s="174" t="s">
        <v>189</v>
      </c>
      <c r="C636" s="152">
        <v>0</v>
      </c>
      <c r="D636" s="175"/>
    </row>
    <row r="637" spans="1:4" x14ac:dyDescent="0.2">
      <c r="A637" s="173" t="s">
        <v>190</v>
      </c>
      <c r="B637" s="174" t="s">
        <v>191</v>
      </c>
      <c r="C637" s="152">
        <v>0</v>
      </c>
      <c r="D637" s="175"/>
    </row>
    <row r="638" spans="1:4" ht="25.5" x14ac:dyDescent="0.2">
      <c r="A638" s="173" t="s">
        <v>192</v>
      </c>
      <c r="B638" s="174" t="s">
        <v>193</v>
      </c>
      <c r="C638" s="152">
        <v>0</v>
      </c>
      <c r="D638" s="175"/>
    </row>
    <row r="639" spans="1:4" x14ac:dyDescent="0.2">
      <c r="A639" s="173" t="s">
        <v>194</v>
      </c>
      <c r="B639" s="174" t="s">
        <v>195</v>
      </c>
      <c r="C639" s="152">
        <v>0</v>
      </c>
      <c r="D639" s="175"/>
    </row>
    <row r="640" spans="1:4" x14ac:dyDescent="0.2">
      <c r="A640" s="176"/>
      <c r="B640" s="177"/>
      <c r="C640" s="152"/>
      <c r="D640" s="175"/>
    </row>
    <row r="641" spans="1:4" x14ac:dyDescent="0.2">
      <c r="A641" s="171" t="s">
        <v>196</v>
      </c>
      <c r="B641" s="168" t="s">
        <v>197</v>
      </c>
      <c r="C641" s="172">
        <f>SUM(C642:C646)</f>
        <v>0</v>
      </c>
      <c r="D641" s="170"/>
    </row>
    <row r="642" spans="1:4" x14ac:dyDescent="0.2">
      <c r="A642" s="173" t="s">
        <v>198</v>
      </c>
      <c r="B642" s="174" t="s">
        <v>199</v>
      </c>
      <c r="C642" s="152">
        <v>0</v>
      </c>
      <c r="D642" s="175"/>
    </row>
    <row r="643" spans="1:4" x14ac:dyDescent="0.2">
      <c r="A643" s="173" t="s">
        <v>200</v>
      </c>
      <c r="B643" s="174" t="s">
        <v>201</v>
      </c>
      <c r="C643" s="152">
        <v>0</v>
      </c>
      <c r="D643" s="175"/>
    </row>
    <row r="644" spans="1:4" x14ac:dyDescent="0.2">
      <c r="A644" s="173" t="s">
        <v>202</v>
      </c>
      <c r="B644" s="174" t="s">
        <v>203</v>
      </c>
      <c r="C644" s="152">
        <v>0</v>
      </c>
      <c r="D644" s="175"/>
    </row>
    <row r="645" spans="1:4" x14ac:dyDescent="0.2">
      <c r="A645" s="173" t="s">
        <v>204</v>
      </c>
      <c r="B645" s="174" t="s">
        <v>205</v>
      </c>
      <c r="C645" s="152">
        <v>0</v>
      </c>
      <c r="D645" s="175"/>
    </row>
    <row r="646" spans="1:4" x14ac:dyDescent="0.2">
      <c r="A646" s="173" t="s">
        <v>206</v>
      </c>
      <c r="B646" s="174" t="s">
        <v>207</v>
      </c>
      <c r="C646" s="152">
        <v>0</v>
      </c>
      <c r="D646" s="175"/>
    </row>
    <row r="647" spans="1:4" x14ac:dyDescent="0.2">
      <c r="A647" s="176"/>
      <c r="B647" s="177"/>
      <c r="C647" s="172"/>
      <c r="D647" s="170"/>
    </row>
    <row r="648" spans="1:4" ht="25.5" x14ac:dyDescent="0.2">
      <c r="A648" s="171" t="s">
        <v>208</v>
      </c>
      <c r="B648" s="178" t="s">
        <v>209</v>
      </c>
      <c r="C648" s="172">
        <f>SUM(C649:C655)</f>
        <v>0</v>
      </c>
      <c r="D648" s="170"/>
    </row>
    <row r="649" spans="1:4" x14ac:dyDescent="0.2">
      <c r="A649" s="173" t="s">
        <v>210</v>
      </c>
      <c r="B649" s="174" t="s">
        <v>211</v>
      </c>
      <c r="C649" s="152">
        <v>0</v>
      </c>
      <c r="D649" s="175"/>
    </row>
    <row r="650" spans="1:4" x14ac:dyDescent="0.2">
      <c r="A650" s="173" t="s">
        <v>212</v>
      </c>
      <c r="B650" s="174" t="s">
        <v>213</v>
      </c>
      <c r="C650" s="152">
        <v>0</v>
      </c>
      <c r="D650" s="175"/>
    </row>
    <row r="651" spans="1:4" x14ac:dyDescent="0.2">
      <c r="A651" s="173" t="s">
        <v>214</v>
      </c>
      <c r="B651" s="174" t="s">
        <v>215</v>
      </c>
      <c r="C651" s="152"/>
      <c r="D651" s="175"/>
    </row>
    <row r="652" spans="1:4" x14ac:dyDescent="0.2">
      <c r="A652" s="173" t="s">
        <v>216</v>
      </c>
      <c r="B652" s="174" t="s">
        <v>217</v>
      </c>
      <c r="C652" s="152">
        <v>0</v>
      </c>
      <c r="D652" s="175"/>
    </row>
    <row r="653" spans="1:4" x14ac:dyDescent="0.2">
      <c r="A653" s="173" t="s">
        <v>218</v>
      </c>
      <c r="B653" s="174" t="s">
        <v>219</v>
      </c>
      <c r="C653" s="152">
        <v>0</v>
      </c>
      <c r="D653" s="175"/>
    </row>
    <row r="654" spans="1:4" ht="25.5" x14ac:dyDescent="0.2">
      <c r="A654" s="173" t="s">
        <v>220</v>
      </c>
      <c r="B654" s="174" t="s">
        <v>221</v>
      </c>
      <c r="C654" s="152">
        <v>0</v>
      </c>
      <c r="D654" s="175"/>
    </row>
    <row r="655" spans="1:4" ht="25.5" x14ac:dyDescent="0.2">
      <c r="A655" s="173" t="s">
        <v>222</v>
      </c>
      <c r="B655" s="174" t="s">
        <v>223</v>
      </c>
      <c r="C655" s="152">
        <v>0</v>
      </c>
      <c r="D655" s="175"/>
    </row>
    <row r="656" spans="1:4" x14ac:dyDescent="0.2">
      <c r="A656" s="176"/>
      <c r="B656" s="177"/>
      <c r="C656" s="152"/>
      <c r="D656" s="175"/>
    </row>
    <row r="657" spans="1:4" x14ac:dyDescent="0.2">
      <c r="A657" s="171" t="s">
        <v>224</v>
      </c>
      <c r="B657" s="168" t="s">
        <v>225</v>
      </c>
      <c r="C657" s="172">
        <f>SUM(C658:C664)</f>
        <v>0</v>
      </c>
      <c r="D657" s="170"/>
    </row>
    <row r="658" spans="1:4" x14ac:dyDescent="0.2">
      <c r="A658" s="173" t="s">
        <v>226</v>
      </c>
      <c r="B658" s="174" t="s">
        <v>227</v>
      </c>
      <c r="C658" s="152">
        <v>0</v>
      </c>
      <c r="D658" s="175"/>
    </row>
    <row r="659" spans="1:4" x14ac:dyDescent="0.2">
      <c r="A659" s="173" t="s">
        <v>228</v>
      </c>
      <c r="B659" s="174" t="s">
        <v>229</v>
      </c>
      <c r="C659" s="152">
        <v>0</v>
      </c>
      <c r="D659" s="175"/>
    </row>
    <row r="660" spans="1:4" x14ac:dyDescent="0.2">
      <c r="A660" s="173" t="s">
        <v>230</v>
      </c>
      <c r="B660" s="174" t="s">
        <v>231</v>
      </c>
      <c r="C660" s="152">
        <v>0</v>
      </c>
      <c r="D660" s="175"/>
    </row>
    <row r="661" spans="1:4" ht="25.5" x14ac:dyDescent="0.2">
      <c r="A661" s="173" t="s">
        <v>232</v>
      </c>
      <c r="B661" s="174" t="s">
        <v>233</v>
      </c>
      <c r="C661" s="152">
        <v>0</v>
      </c>
      <c r="D661" s="175"/>
    </row>
    <row r="662" spans="1:4" ht="25.5" x14ac:dyDescent="0.2">
      <c r="A662" s="173" t="s">
        <v>234</v>
      </c>
      <c r="B662" s="174" t="s">
        <v>235</v>
      </c>
      <c r="C662" s="152">
        <v>0</v>
      </c>
      <c r="D662" s="175"/>
    </row>
    <row r="663" spans="1:4" x14ac:dyDescent="0.2">
      <c r="A663" s="173" t="s">
        <v>236</v>
      </c>
      <c r="B663" s="174" t="s">
        <v>237</v>
      </c>
      <c r="C663" s="152">
        <v>0</v>
      </c>
      <c r="D663" s="175"/>
    </row>
    <row r="664" spans="1:4" x14ac:dyDescent="0.2">
      <c r="A664" s="173" t="s">
        <v>238</v>
      </c>
      <c r="B664" s="174" t="s">
        <v>239</v>
      </c>
      <c r="C664" s="152"/>
      <c r="D664" s="175"/>
    </row>
    <row r="665" spans="1:4" x14ac:dyDescent="0.2">
      <c r="A665" s="176"/>
      <c r="B665" s="177"/>
      <c r="C665" s="152"/>
      <c r="D665" s="175"/>
    </row>
    <row r="666" spans="1:4" x14ac:dyDescent="0.2">
      <c r="A666" s="171" t="s">
        <v>240</v>
      </c>
      <c r="B666" s="168" t="s">
        <v>241</v>
      </c>
      <c r="C666" s="172">
        <f>SUM(C667++C668+C669)</f>
        <v>0</v>
      </c>
      <c r="D666" s="170"/>
    </row>
    <row r="667" spans="1:4" x14ac:dyDescent="0.2">
      <c r="A667" s="173" t="s">
        <v>242</v>
      </c>
      <c r="B667" s="174" t="s">
        <v>243</v>
      </c>
      <c r="C667" s="152">
        <v>0</v>
      </c>
      <c r="D667" s="175"/>
    </row>
    <row r="668" spans="1:4" x14ac:dyDescent="0.2">
      <c r="A668" s="173" t="s">
        <v>244</v>
      </c>
      <c r="B668" s="174" t="s">
        <v>245</v>
      </c>
      <c r="C668" s="152">
        <v>0</v>
      </c>
      <c r="D668" s="175"/>
    </row>
    <row r="669" spans="1:4" x14ac:dyDescent="0.2">
      <c r="A669" s="173" t="s">
        <v>246</v>
      </c>
      <c r="B669" s="174" t="s">
        <v>247</v>
      </c>
      <c r="C669" s="152">
        <v>0</v>
      </c>
      <c r="D669" s="175"/>
    </row>
    <row r="670" spans="1:4" x14ac:dyDescent="0.2">
      <c r="A670" s="176"/>
      <c r="B670" s="177"/>
      <c r="C670" s="152"/>
      <c r="D670" s="175"/>
    </row>
    <row r="671" spans="1:4" ht="25.5" x14ac:dyDescent="0.2">
      <c r="A671" s="171" t="s">
        <v>248</v>
      </c>
      <c r="B671" s="168" t="s">
        <v>249</v>
      </c>
      <c r="C671" s="172">
        <f>SUM(C672+C675+C676)</f>
        <v>0</v>
      </c>
      <c r="D671" s="170"/>
    </row>
    <row r="672" spans="1:4" x14ac:dyDescent="0.2">
      <c r="A672" s="173" t="s">
        <v>250</v>
      </c>
      <c r="B672" s="177" t="s">
        <v>251</v>
      </c>
      <c r="C672" s="172">
        <f>SUM(C673:C674)</f>
        <v>0</v>
      </c>
      <c r="D672" s="170"/>
    </row>
    <row r="673" spans="1:4" x14ac:dyDescent="0.2">
      <c r="A673" s="176" t="s">
        <v>252</v>
      </c>
      <c r="B673" s="177" t="s">
        <v>253</v>
      </c>
      <c r="C673" s="152">
        <v>0</v>
      </c>
      <c r="D673" s="175"/>
    </row>
    <row r="674" spans="1:4" ht="25.5" x14ac:dyDescent="0.2">
      <c r="A674" s="176" t="s">
        <v>254</v>
      </c>
      <c r="B674" s="177" t="s">
        <v>255</v>
      </c>
      <c r="C674" s="152">
        <v>0</v>
      </c>
      <c r="D674" s="175"/>
    </row>
    <row r="675" spans="1:4" x14ac:dyDescent="0.2">
      <c r="A675" s="173" t="s">
        <v>256</v>
      </c>
      <c r="B675" s="174" t="s">
        <v>257</v>
      </c>
      <c r="C675" s="152">
        <v>0</v>
      </c>
      <c r="D675" s="175"/>
    </row>
    <row r="676" spans="1:4" x14ac:dyDescent="0.2">
      <c r="A676" s="173" t="s">
        <v>258</v>
      </c>
      <c r="B676" s="174" t="s">
        <v>259</v>
      </c>
      <c r="C676" s="152">
        <v>0</v>
      </c>
      <c r="D676" s="175"/>
    </row>
    <row r="677" spans="1:4" x14ac:dyDescent="0.2">
      <c r="A677" s="176"/>
      <c r="B677" s="177"/>
      <c r="C677" s="152"/>
      <c r="D677" s="175"/>
    </row>
    <row r="678" spans="1:4" x14ac:dyDescent="0.2">
      <c r="A678" s="171" t="s">
        <v>260</v>
      </c>
      <c r="B678" s="168" t="s">
        <v>261</v>
      </c>
      <c r="C678" s="169" t="s">
        <v>262</v>
      </c>
      <c r="D678" s="170"/>
    </row>
    <row r="679" spans="1:4" x14ac:dyDescent="0.2">
      <c r="A679" s="173" t="s">
        <v>263</v>
      </c>
      <c r="B679" s="174" t="s">
        <v>264</v>
      </c>
      <c r="C679" s="179" t="s">
        <v>262</v>
      </c>
      <c r="D679" s="175"/>
    </row>
    <row r="680" spans="1:4" x14ac:dyDescent="0.2">
      <c r="A680" s="173" t="s">
        <v>265</v>
      </c>
      <c r="B680" s="174" t="s">
        <v>266</v>
      </c>
      <c r="C680" s="152">
        <v>0</v>
      </c>
      <c r="D680" s="175"/>
    </row>
    <row r="681" spans="1:4" x14ac:dyDescent="0.2">
      <c r="A681" s="173" t="s">
        <v>267</v>
      </c>
      <c r="B681" s="174" t="s">
        <v>268</v>
      </c>
      <c r="C681" s="152">
        <v>0</v>
      </c>
      <c r="D681" s="175"/>
    </row>
    <row r="682" spans="1:4" x14ac:dyDescent="0.2">
      <c r="A682" s="176"/>
      <c r="B682" s="177"/>
      <c r="C682" s="152"/>
      <c r="D682" s="175"/>
    </row>
    <row r="683" spans="1:4" x14ac:dyDescent="0.2">
      <c r="A683" s="171" t="s">
        <v>269</v>
      </c>
      <c r="B683" s="168" t="s">
        <v>270</v>
      </c>
      <c r="C683" s="172">
        <f>SUM(C684:C692)</f>
        <v>0</v>
      </c>
      <c r="D683" s="170"/>
    </row>
    <row r="684" spans="1:4" x14ac:dyDescent="0.2">
      <c r="A684" s="173" t="s">
        <v>271</v>
      </c>
      <c r="B684" s="174" t="s">
        <v>272</v>
      </c>
      <c r="C684" s="152">
        <v>0</v>
      </c>
      <c r="D684" s="175"/>
    </row>
    <row r="685" spans="1:4" x14ac:dyDescent="0.2">
      <c r="A685" s="173" t="s">
        <v>273</v>
      </c>
      <c r="B685" s="174" t="s">
        <v>274</v>
      </c>
      <c r="C685" s="152">
        <v>0</v>
      </c>
      <c r="D685" s="175"/>
    </row>
    <row r="686" spans="1:4" x14ac:dyDescent="0.2">
      <c r="A686" s="173" t="s">
        <v>275</v>
      </c>
      <c r="B686" s="174" t="s">
        <v>276</v>
      </c>
      <c r="C686" s="152">
        <v>0</v>
      </c>
      <c r="D686" s="175"/>
    </row>
    <row r="687" spans="1:4" ht="25.5" x14ac:dyDescent="0.2">
      <c r="A687" s="173" t="s">
        <v>277</v>
      </c>
      <c r="B687" s="174" t="s">
        <v>278</v>
      </c>
      <c r="C687" s="152">
        <v>0</v>
      </c>
      <c r="D687" s="175"/>
    </row>
    <row r="688" spans="1:4" ht="25.5" x14ac:dyDescent="0.2">
      <c r="A688" s="173" t="s">
        <v>279</v>
      </c>
      <c r="B688" s="174" t="s">
        <v>280</v>
      </c>
      <c r="C688" s="152">
        <v>0</v>
      </c>
      <c r="D688" s="175"/>
    </row>
    <row r="689" spans="1:4" ht="25.5" x14ac:dyDescent="0.2">
      <c r="A689" s="173" t="s">
        <v>281</v>
      </c>
      <c r="B689" s="174" t="s">
        <v>282</v>
      </c>
      <c r="C689" s="152">
        <v>0</v>
      </c>
      <c r="D689" s="175"/>
    </row>
    <row r="690" spans="1:4" x14ac:dyDescent="0.2">
      <c r="A690" s="173" t="s">
        <v>283</v>
      </c>
      <c r="B690" s="174" t="s">
        <v>284</v>
      </c>
      <c r="C690" s="152">
        <v>0</v>
      </c>
      <c r="D690" s="175"/>
    </row>
    <row r="691" spans="1:4" ht="25.5" x14ac:dyDescent="0.2">
      <c r="A691" s="173" t="s">
        <v>285</v>
      </c>
      <c r="B691" s="174" t="s">
        <v>286</v>
      </c>
      <c r="C691" s="152">
        <v>0</v>
      </c>
      <c r="D691" s="175"/>
    </row>
    <row r="692" spans="1:4" ht="25.5" x14ac:dyDescent="0.2">
      <c r="A692" s="173" t="s">
        <v>287</v>
      </c>
      <c r="B692" s="174" t="s">
        <v>288</v>
      </c>
      <c r="C692" s="152">
        <v>0</v>
      </c>
      <c r="D692" s="175"/>
    </row>
    <row r="693" spans="1:4" x14ac:dyDescent="0.2">
      <c r="A693" s="176"/>
      <c r="B693" s="177"/>
      <c r="C693" s="152"/>
      <c r="D693" s="175"/>
    </row>
    <row r="694" spans="1:4" x14ac:dyDescent="0.2">
      <c r="A694" s="171" t="s">
        <v>289</v>
      </c>
      <c r="B694" s="168" t="s">
        <v>290</v>
      </c>
      <c r="C694" s="172">
        <f>SUM(C695:C698)</f>
        <v>0</v>
      </c>
      <c r="D694" s="170"/>
    </row>
    <row r="695" spans="1:4" x14ac:dyDescent="0.2">
      <c r="A695" s="173" t="s">
        <v>291</v>
      </c>
      <c r="B695" s="174" t="s">
        <v>292</v>
      </c>
      <c r="C695" s="152">
        <v>0</v>
      </c>
      <c r="D695" s="175"/>
    </row>
    <row r="696" spans="1:4" x14ac:dyDescent="0.2">
      <c r="A696" s="173" t="s">
        <v>293</v>
      </c>
      <c r="B696" s="174" t="s">
        <v>294</v>
      </c>
      <c r="C696" s="152">
        <v>0</v>
      </c>
      <c r="D696" s="175"/>
    </row>
    <row r="697" spans="1:4" x14ac:dyDescent="0.2">
      <c r="A697" s="173" t="s">
        <v>295</v>
      </c>
      <c r="B697" s="174" t="s">
        <v>296</v>
      </c>
      <c r="C697" s="152">
        <v>0</v>
      </c>
      <c r="D697" s="175"/>
    </row>
    <row r="698" spans="1:4" x14ac:dyDescent="0.2">
      <c r="A698" s="173" t="s">
        <v>297</v>
      </c>
      <c r="B698" s="174" t="s">
        <v>298</v>
      </c>
      <c r="C698" s="152">
        <v>0</v>
      </c>
      <c r="D698" s="175"/>
    </row>
    <row r="699" spans="1:4" x14ac:dyDescent="0.2">
      <c r="A699" s="176"/>
      <c r="B699" s="177"/>
      <c r="C699" s="152"/>
      <c r="D699" s="175"/>
    </row>
    <row r="700" spans="1:4" x14ac:dyDescent="0.2">
      <c r="A700" s="171" t="s">
        <v>299</v>
      </c>
      <c r="B700" s="168" t="s">
        <v>300</v>
      </c>
      <c r="C700" s="172">
        <f>SUM(C701:C706)</f>
        <v>0</v>
      </c>
      <c r="D700" s="170"/>
    </row>
    <row r="701" spans="1:4" x14ac:dyDescent="0.2">
      <c r="A701" s="173" t="s">
        <v>301</v>
      </c>
      <c r="B701" s="174" t="s">
        <v>302</v>
      </c>
      <c r="C701" s="152">
        <v>0</v>
      </c>
      <c r="D701" s="175"/>
    </row>
    <row r="702" spans="1:4" x14ac:dyDescent="0.2">
      <c r="A702" s="173" t="s">
        <v>303</v>
      </c>
      <c r="B702" s="174" t="s">
        <v>304</v>
      </c>
      <c r="C702" s="152">
        <v>0</v>
      </c>
      <c r="D702" s="175"/>
    </row>
    <row r="703" spans="1:4" x14ac:dyDescent="0.2">
      <c r="A703" s="173" t="s">
        <v>305</v>
      </c>
      <c r="B703" s="174" t="s">
        <v>306</v>
      </c>
      <c r="C703" s="152">
        <v>0</v>
      </c>
      <c r="D703" s="175"/>
    </row>
    <row r="704" spans="1:4" ht="25.5" x14ac:dyDescent="0.2">
      <c r="A704" s="173" t="s">
        <v>307</v>
      </c>
      <c r="B704" s="174" t="s">
        <v>308</v>
      </c>
      <c r="C704" s="152">
        <v>0</v>
      </c>
      <c r="D704" s="175"/>
    </row>
    <row r="705" spans="1:4" x14ac:dyDescent="0.2">
      <c r="A705" s="173" t="s">
        <v>309</v>
      </c>
      <c r="B705" s="174" t="s">
        <v>310</v>
      </c>
      <c r="C705" s="152">
        <v>0</v>
      </c>
      <c r="D705" s="175"/>
    </row>
    <row r="706" spans="1:4" x14ac:dyDescent="0.2">
      <c r="A706" s="173" t="s">
        <v>311</v>
      </c>
      <c r="B706" s="174" t="s">
        <v>312</v>
      </c>
      <c r="C706" s="180">
        <v>0</v>
      </c>
      <c r="D706" s="181"/>
    </row>
    <row r="707" spans="1:4" x14ac:dyDescent="0.2">
      <c r="A707" s="182"/>
      <c r="B707" s="183"/>
      <c r="C707" s="184"/>
      <c r="D707" s="162"/>
    </row>
    <row r="708" spans="1:4" x14ac:dyDescent="0.2">
      <c r="A708" s="167">
        <v>2</v>
      </c>
      <c r="B708" s="168" t="s">
        <v>313</v>
      </c>
      <c r="C708" s="172">
        <f>SUM(C710+C717+C723+C732+C736+C742)</f>
        <v>0</v>
      </c>
      <c r="D708" s="170"/>
    </row>
    <row r="709" spans="1:4" x14ac:dyDescent="0.2">
      <c r="A709" s="167"/>
      <c r="B709" s="185"/>
      <c r="C709" s="152"/>
      <c r="D709" s="175"/>
    </row>
    <row r="710" spans="1:4" x14ac:dyDescent="0.2">
      <c r="A710" s="182" t="s">
        <v>314</v>
      </c>
      <c r="B710" s="168" t="s">
        <v>315</v>
      </c>
      <c r="C710" s="172">
        <f>SUM(C711:C715)</f>
        <v>0</v>
      </c>
      <c r="D710" s="170"/>
    </row>
    <row r="711" spans="1:4" x14ac:dyDescent="0.2">
      <c r="A711" s="173" t="s">
        <v>316</v>
      </c>
      <c r="B711" s="174" t="s">
        <v>317</v>
      </c>
      <c r="C711" s="152">
        <v>0</v>
      </c>
      <c r="D711" s="175"/>
    </row>
    <row r="712" spans="1:4" x14ac:dyDescent="0.2">
      <c r="A712" s="173" t="s">
        <v>318</v>
      </c>
      <c r="B712" s="174" t="s">
        <v>319</v>
      </c>
      <c r="C712" s="152">
        <v>0</v>
      </c>
      <c r="D712" s="175"/>
    </row>
    <row r="713" spans="1:4" x14ac:dyDescent="0.2">
      <c r="A713" s="173" t="s">
        <v>320</v>
      </c>
      <c r="B713" s="174" t="s">
        <v>321</v>
      </c>
      <c r="C713" s="152">
        <v>0</v>
      </c>
      <c r="D713" s="175"/>
    </row>
    <row r="714" spans="1:4" x14ac:dyDescent="0.2">
      <c r="A714" s="173" t="s">
        <v>322</v>
      </c>
      <c r="B714" s="174" t="s">
        <v>323</v>
      </c>
      <c r="C714" s="152">
        <v>0</v>
      </c>
      <c r="D714" s="175"/>
    </row>
    <row r="715" spans="1:4" x14ac:dyDescent="0.2">
      <c r="A715" s="173" t="s">
        <v>324</v>
      </c>
      <c r="B715" s="174" t="s">
        <v>325</v>
      </c>
      <c r="C715" s="152">
        <v>0</v>
      </c>
      <c r="D715" s="175"/>
    </row>
    <row r="716" spans="1:4" x14ac:dyDescent="0.2">
      <c r="A716" s="186"/>
      <c r="B716" s="177"/>
      <c r="C716" s="152"/>
      <c r="D716" s="175"/>
    </row>
    <row r="717" spans="1:4" ht="25.5" x14ac:dyDescent="0.2">
      <c r="A717" s="182" t="s">
        <v>326</v>
      </c>
      <c r="B717" s="168" t="s">
        <v>327</v>
      </c>
      <c r="C717" s="172">
        <f>SUM(C718:C721)</f>
        <v>0</v>
      </c>
      <c r="D717" s="170"/>
    </row>
    <row r="718" spans="1:4" x14ac:dyDescent="0.2">
      <c r="A718" s="173" t="s">
        <v>328</v>
      </c>
      <c r="B718" s="174" t="s">
        <v>329</v>
      </c>
      <c r="C718" s="152">
        <v>0</v>
      </c>
      <c r="D718" s="175"/>
    </row>
    <row r="719" spans="1:4" x14ac:dyDescent="0.2">
      <c r="A719" s="173" t="s">
        <v>330</v>
      </c>
      <c r="B719" s="174" t="s">
        <v>331</v>
      </c>
      <c r="C719" s="152">
        <v>0</v>
      </c>
      <c r="D719" s="175"/>
    </row>
    <row r="720" spans="1:4" x14ac:dyDescent="0.2">
      <c r="A720" s="173" t="s">
        <v>332</v>
      </c>
      <c r="B720" s="174" t="s">
        <v>333</v>
      </c>
      <c r="C720" s="152">
        <v>0</v>
      </c>
      <c r="D720" s="175"/>
    </row>
    <row r="721" spans="1:4" x14ac:dyDescent="0.2">
      <c r="A721" s="173" t="s">
        <v>334</v>
      </c>
      <c r="B721" s="174" t="s">
        <v>335</v>
      </c>
      <c r="C721" s="152">
        <v>0</v>
      </c>
      <c r="D721" s="175"/>
    </row>
    <row r="722" spans="1:4" x14ac:dyDescent="0.2">
      <c r="A722" s="186"/>
      <c r="B722" s="177"/>
      <c r="C722" s="152"/>
      <c r="D722" s="175"/>
    </row>
    <row r="723" spans="1:4" ht="25.5" x14ac:dyDescent="0.2">
      <c r="A723" s="182" t="s">
        <v>336</v>
      </c>
      <c r="B723" s="168" t="s">
        <v>337</v>
      </c>
      <c r="C723" s="172">
        <f>SUM(C724:C730)</f>
        <v>0</v>
      </c>
      <c r="D723" s="170"/>
    </row>
    <row r="724" spans="1:4" x14ac:dyDescent="0.2">
      <c r="A724" s="173" t="s">
        <v>338</v>
      </c>
      <c r="B724" s="174" t="s">
        <v>339</v>
      </c>
      <c r="C724" s="152">
        <v>0</v>
      </c>
      <c r="D724" s="175"/>
    </row>
    <row r="725" spans="1:4" ht="25.5" x14ac:dyDescent="0.2">
      <c r="A725" s="173" t="s">
        <v>340</v>
      </c>
      <c r="B725" s="174" t="s">
        <v>341</v>
      </c>
      <c r="C725" s="152">
        <v>0</v>
      </c>
      <c r="D725" s="175"/>
    </row>
    <row r="726" spans="1:4" x14ac:dyDescent="0.2">
      <c r="A726" s="173" t="s">
        <v>342</v>
      </c>
      <c r="B726" s="174" t="s">
        <v>343</v>
      </c>
      <c r="C726" s="152">
        <v>0</v>
      </c>
      <c r="D726" s="175"/>
    </row>
    <row r="727" spans="1:4" ht="25.5" x14ac:dyDescent="0.2">
      <c r="A727" s="173" t="s">
        <v>344</v>
      </c>
      <c r="B727" s="174" t="s">
        <v>345</v>
      </c>
      <c r="C727" s="152">
        <v>0</v>
      </c>
      <c r="D727" s="175"/>
    </row>
    <row r="728" spans="1:4" x14ac:dyDescent="0.2">
      <c r="A728" s="173" t="s">
        <v>346</v>
      </c>
      <c r="B728" s="174" t="s">
        <v>347</v>
      </c>
      <c r="C728" s="152">
        <v>0</v>
      </c>
      <c r="D728" s="175"/>
    </row>
    <row r="729" spans="1:4" x14ac:dyDescent="0.2">
      <c r="A729" s="173" t="s">
        <v>348</v>
      </c>
      <c r="B729" s="174" t="s">
        <v>349</v>
      </c>
      <c r="C729" s="152">
        <v>0</v>
      </c>
      <c r="D729" s="175"/>
    </row>
    <row r="730" spans="1:4" ht="25.5" x14ac:dyDescent="0.2">
      <c r="A730" s="173" t="s">
        <v>350</v>
      </c>
      <c r="B730" s="174" t="s">
        <v>351</v>
      </c>
      <c r="C730" s="152">
        <v>0</v>
      </c>
      <c r="D730" s="175"/>
    </row>
    <row r="731" spans="1:4" x14ac:dyDescent="0.2">
      <c r="A731" s="186"/>
      <c r="B731" s="177"/>
      <c r="C731" s="152"/>
      <c r="D731" s="175"/>
    </row>
    <row r="732" spans="1:4" ht="25.5" x14ac:dyDescent="0.2">
      <c r="A732" s="182" t="s">
        <v>352</v>
      </c>
      <c r="B732" s="168" t="s">
        <v>353</v>
      </c>
      <c r="C732" s="172">
        <f>SUM(C733:C734)</f>
        <v>0</v>
      </c>
      <c r="D732" s="170"/>
    </row>
    <row r="733" spans="1:4" x14ac:dyDescent="0.2">
      <c r="A733" s="173" t="s">
        <v>354</v>
      </c>
      <c r="B733" s="174" t="s">
        <v>355</v>
      </c>
      <c r="C733" s="152">
        <v>0</v>
      </c>
      <c r="D733" s="175"/>
    </row>
    <row r="734" spans="1:4" x14ac:dyDescent="0.2">
      <c r="A734" s="173" t="s">
        <v>356</v>
      </c>
      <c r="B734" s="174" t="s">
        <v>357</v>
      </c>
      <c r="C734" s="152">
        <v>0</v>
      </c>
      <c r="D734" s="175"/>
    </row>
    <row r="735" spans="1:4" x14ac:dyDescent="0.2">
      <c r="A735" s="186"/>
      <c r="B735" s="177"/>
      <c r="C735" s="152"/>
      <c r="D735" s="175"/>
    </row>
    <row r="736" spans="1:4" ht="25.5" x14ac:dyDescent="0.2">
      <c r="A736" s="182" t="s">
        <v>358</v>
      </c>
      <c r="B736" s="168" t="s">
        <v>359</v>
      </c>
      <c r="C736" s="172">
        <f>SUM(C737:C740)</f>
        <v>0</v>
      </c>
      <c r="D736" s="170"/>
    </row>
    <row r="737" spans="1:4" x14ac:dyDescent="0.2">
      <c r="A737" s="173" t="s">
        <v>360</v>
      </c>
      <c r="B737" s="174" t="s">
        <v>361</v>
      </c>
      <c r="C737" s="152">
        <v>0</v>
      </c>
      <c r="D737" s="175"/>
    </row>
    <row r="738" spans="1:4" x14ac:dyDescent="0.2">
      <c r="A738" s="173" t="s">
        <v>362</v>
      </c>
      <c r="B738" s="174" t="s">
        <v>363</v>
      </c>
      <c r="C738" s="152">
        <v>0</v>
      </c>
      <c r="D738" s="175"/>
    </row>
    <row r="739" spans="1:4" x14ac:dyDescent="0.2">
      <c r="A739" s="173" t="s">
        <v>364</v>
      </c>
      <c r="B739" s="174" t="s">
        <v>365</v>
      </c>
      <c r="C739" s="152">
        <v>0</v>
      </c>
      <c r="D739" s="175"/>
    </row>
    <row r="740" spans="1:4" ht="25.5" x14ac:dyDescent="0.2">
      <c r="A740" s="173" t="s">
        <v>366</v>
      </c>
      <c r="B740" s="174" t="s">
        <v>367</v>
      </c>
      <c r="C740" s="152">
        <v>0</v>
      </c>
      <c r="D740" s="175"/>
    </row>
    <row r="741" spans="1:4" x14ac:dyDescent="0.2">
      <c r="A741" s="186"/>
      <c r="B741" s="177"/>
      <c r="C741" s="152"/>
      <c r="D741" s="175"/>
    </row>
    <row r="742" spans="1:4" ht="25.5" x14ac:dyDescent="0.2">
      <c r="A742" s="182" t="s">
        <v>368</v>
      </c>
      <c r="B742" s="168" t="s">
        <v>369</v>
      </c>
      <c r="C742" s="172">
        <f>SUM(C743:C750)</f>
        <v>0</v>
      </c>
      <c r="D742" s="170"/>
    </row>
    <row r="743" spans="1:4" x14ac:dyDescent="0.2">
      <c r="A743" s="173" t="s">
        <v>370</v>
      </c>
      <c r="B743" s="174" t="s">
        <v>371</v>
      </c>
      <c r="C743" s="152"/>
      <c r="D743" s="175"/>
    </row>
    <row r="744" spans="1:4" ht="25.5" x14ac:dyDescent="0.2">
      <c r="A744" s="173" t="s">
        <v>372</v>
      </c>
      <c r="B744" s="174" t="s">
        <v>373</v>
      </c>
      <c r="C744" s="152">
        <v>0</v>
      </c>
      <c r="D744" s="175"/>
    </row>
    <row r="745" spans="1:4" x14ac:dyDescent="0.2">
      <c r="A745" s="173" t="s">
        <v>374</v>
      </c>
      <c r="B745" s="174" t="s">
        <v>375</v>
      </c>
      <c r="C745" s="152">
        <v>0</v>
      </c>
      <c r="D745" s="175"/>
    </row>
    <row r="746" spans="1:4" x14ac:dyDescent="0.2">
      <c r="A746" s="173" t="s">
        <v>376</v>
      </c>
      <c r="B746" s="174" t="s">
        <v>377</v>
      </c>
      <c r="C746" s="152">
        <v>0</v>
      </c>
      <c r="D746" s="175"/>
    </row>
    <row r="747" spans="1:4" x14ac:dyDescent="0.2">
      <c r="A747" s="173" t="s">
        <v>378</v>
      </c>
      <c r="B747" s="174" t="s">
        <v>379</v>
      </c>
      <c r="C747" s="152">
        <v>0</v>
      </c>
      <c r="D747" s="175"/>
    </row>
    <row r="748" spans="1:4" ht="25.5" x14ac:dyDescent="0.2">
      <c r="A748" s="173" t="s">
        <v>380</v>
      </c>
      <c r="B748" s="174" t="s">
        <v>381</v>
      </c>
      <c r="C748" s="152">
        <v>0</v>
      </c>
      <c r="D748" s="175"/>
    </row>
    <row r="749" spans="1:4" x14ac:dyDescent="0.2">
      <c r="A749" s="173" t="s">
        <v>382</v>
      </c>
      <c r="B749" s="174" t="s">
        <v>383</v>
      </c>
      <c r="C749" s="152">
        <v>0</v>
      </c>
      <c r="D749" s="175"/>
    </row>
    <row r="750" spans="1:4" x14ac:dyDescent="0.2">
      <c r="A750" s="173" t="s">
        <v>384</v>
      </c>
      <c r="B750" s="174" t="s">
        <v>385</v>
      </c>
      <c r="C750" s="152">
        <v>0</v>
      </c>
      <c r="D750" s="175"/>
    </row>
    <row r="751" spans="1:4" x14ac:dyDescent="0.2">
      <c r="A751" s="173"/>
      <c r="B751" s="177"/>
      <c r="C751" s="152"/>
      <c r="D751" s="175"/>
    </row>
    <row r="752" spans="1:4" x14ac:dyDescent="0.2">
      <c r="A752" s="167">
        <v>5</v>
      </c>
      <c r="B752" s="187" t="s">
        <v>386</v>
      </c>
      <c r="C752" s="172">
        <f>SUM(C754+C764+C774+C779)</f>
        <v>0</v>
      </c>
      <c r="D752" s="170"/>
    </row>
    <row r="753" spans="1:4" x14ac:dyDescent="0.2">
      <c r="A753" s="186"/>
      <c r="B753" s="177"/>
      <c r="C753" s="152"/>
      <c r="D753" s="175"/>
    </row>
    <row r="754" spans="1:4" x14ac:dyDescent="0.2">
      <c r="A754" s="188" t="s">
        <v>387</v>
      </c>
      <c r="B754" s="168" t="s">
        <v>388</v>
      </c>
      <c r="C754" s="172">
        <f>SUM(C755:C762)</f>
        <v>0</v>
      </c>
      <c r="D754" s="170"/>
    </row>
    <row r="755" spans="1:4" x14ac:dyDescent="0.2">
      <c r="A755" s="189" t="s">
        <v>389</v>
      </c>
      <c r="B755" s="174" t="s">
        <v>390</v>
      </c>
      <c r="C755" s="152">
        <v>0</v>
      </c>
      <c r="D755" s="175"/>
    </row>
    <row r="756" spans="1:4" x14ac:dyDescent="0.2">
      <c r="A756" s="189" t="s">
        <v>391</v>
      </c>
      <c r="B756" s="174" t="s">
        <v>392</v>
      </c>
      <c r="C756" s="152">
        <v>0</v>
      </c>
      <c r="D756" s="175"/>
    </row>
    <row r="757" spans="1:4" x14ac:dyDescent="0.2">
      <c r="A757" s="189" t="s">
        <v>393</v>
      </c>
      <c r="B757" s="174" t="s">
        <v>394</v>
      </c>
      <c r="C757" s="152"/>
      <c r="D757" s="175"/>
    </row>
    <row r="758" spans="1:4" x14ac:dyDescent="0.2">
      <c r="A758" s="189" t="s">
        <v>395</v>
      </c>
      <c r="B758" s="174" t="s">
        <v>396</v>
      </c>
      <c r="C758" s="152"/>
      <c r="D758" s="175"/>
    </row>
    <row r="759" spans="1:4" x14ac:dyDescent="0.2">
      <c r="A759" s="189" t="s">
        <v>397</v>
      </c>
      <c r="B759" s="174" t="s">
        <v>398</v>
      </c>
      <c r="C759" s="152"/>
      <c r="D759" s="175"/>
    </row>
    <row r="760" spans="1:4" ht="25.5" x14ac:dyDescent="0.2">
      <c r="A760" s="189" t="s">
        <v>399</v>
      </c>
      <c r="B760" s="174" t="s">
        <v>400</v>
      </c>
      <c r="C760" s="152"/>
      <c r="D760" s="175"/>
    </row>
    <row r="761" spans="1:4" ht="25.5" x14ac:dyDescent="0.2">
      <c r="A761" s="189" t="s">
        <v>401</v>
      </c>
      <c r="B761" s="174" t="s">
        <v>402</v>
      </c>
      <c r="C761" s="152"/>
      <c r="D761" s="175"/>
    </row>
    <row r="762" spans="1:4" x14ac:dyDescent="0.2">
      <c r="A762" s="189" t="s">
        <v>403</v>
      </c>
      <c r="B762" s="174" t="s">
        <v>404</v>
      </c>
      <c r="C762" s="152">
        <v>0</v>
      </c>
      <c r="D762" s="175"/>
    </row>
    <row r="763" spans="1:4" x14ac:dyDescent="0.2">
      <c r="A763" s="189"/>
      <c r="B763" s="174"/>
      <c r="C763" s="152"/>
      <c r="D763" s="175"/>
    </row>
    <row r="764" spans="1:4" ht="25.5" x14ac:dyDescent="0.2">
      <c r="A764" s="188" t="s">
        <v>405</v>
      </c>
      <c r="B764" s="168" t="s">
        <v>406</v>
      </c>
      <c r="C764" s="172">
        <f>SUM(C765:C772)</f>
        <v>0</v>
      </c>
      <c r="D764" s="170"/>
    </row>
    <row r="765" spans="1:4" x14ac:dyDescent="0.2">
      <c r="A765" s="189" t="s">
        <v>407</v>
      </c>
      <c r="B765" s="174" t="s">
        <v>408</v>
      </c>
      <c r="C765" s="152">
        <v>0</v>
      </c>
      <c r="D765" s="175"/>
    </row>
    <row r="766" spans="1:4" x14ac:dyDescent="0.2">
      <c r="A766" s="189" t="s">
        <v>409</v>
      </c>
      <c r="B766" s="174" t="s">
        <v>410</v>
      </c>
      <c r="C766" s="152">
        <v>0</v>
      </c>
      <c r="D766" s="175"/>
    </row>
    <row r="767" spans="1:4" x14ac:dyDescent="0.2">
      <c r="A767" s="189" t="s">
        <v>411</v>
      </c>
      <c r="B767" s="174" t="s">
        <v>412</v>
      </c>
      <c r="C767" s="152">
        <v>0</v>
      </c>
      <c r="D767" s="175"/>
    </row>
    <row r="768" spans="1:4" x14ac:dyDescent="0.2">
      <c r="A768" s="189" t="s">
        <v>413</v>
      </c>
      <c r="B768" s="174" t="s">
        <v>414</v>
      </c>
      <c r="C768" s="152">
        <v>0</v>
      </c>
      <c r="D768" s="175"/>
    </row>
    <row r="769" spans="1:4" x14ac:dyDescent="0.2">
      <c r="A769" s="189" t="s">
        <v>415</v>
      </c>
      <c r="B769" s="174" t="s">
        <v>416</v>
      </c>
      <c r="C769" s="152">
        <v>0</v>
      </c>
      <c r="D769" s="175"/>
    </row>
    <row r="770" spans="1:4" x14ac:dyDescent="0.2">
      <c r="A770" s="189" t="s">
        <v>417</v>
      </c>
      <c r="B770" s="174" t="s">
        <v>418</v>
      </c>
      <c r="C770" s="152">
        <v>0</v>
      </c>
      <c r="D770" s="175"/>
    </row>
    <row r="771" spans="1:4" x14ac:dyDescent="0.2">
      <c r="A771" s="189" t="s">
        <v>419</v>
      </c>
      <c r="B771" s="174" t="s">
        <v>420</v>
      </c>
      <c r="C771" s="152">
        <v>0</v>
      </c>
      <c r="D771" s="175"/>
    </row>
    <row r="772" spans="1:4" ht="25.5" x14ac:dyDescent="0.2">
      <c r="A772" s="189" t="s">
        <v>421</v>
      </c>
      <c r="B772" s="174" t="s">
        <v>422</v>
      </c>
      <c r="C772" s="152">
        <v>0</v>
      </c>
      <c r="D772" s="175"/>
    </row>
    <row r="773" spans="1:4" x14ac:dyDescent="0.2">
      <c r="A773" s="189"/>
      <c r="B773" s="174"/>
      <c r="C773" s="152"/>
      <c r="D773" s="175"/>
    </row>
    <row r="774" spans="1:4" x14ac:dyDescent="0.2">
      <c r="A774" s="188" t="s">
        <v>423</v>
      </c>
      <c r="B774" s="168" t="s">
        <v>424</v>
      </c>
      <c r="C774" s="172">
        <f>SUM(C775:C777)</f>
        <v>0</v>
      </c>
      <c r="D774" s="170"/>
    </row>
    <row r="775" spans="1:4" x14ac:dyDescent="0.2">
      <c r="A775" s="189" t="s">
        <v>425</v>
      </c>
      <c r="B775" s="174" t="s">
        <v>426</v>
      </c>
      <c r="C775" s="152">
        <v>0</v>
      </c>
      <c r="D775" s="175"/>
    </row>
    <row r="776" spans="1:4" x14ac:dyDescent="0.2">
      <c r="A776" s="189" t="s">
        <v>427</v>
      </c>
      <c r="B776" s="174" t="s">
        <v>428</v>
      </c>
      <c r="C776" s="152">
        <v>0</v>
      </c>
      <c r="D776" s="175"/>
    </row>
    <row r="777" spans="1:4" x14ac:dyDescent="0.2">
      <c r="A777" s="189" t="s">
        <v>429</v>
      </c>
      <c r="B777" s="174" t="s">
        <v>430</v>
      </c>
      <c r="C777" s="152">
        <v>0</v>
      </c>
      <c r="D777" s="175"/>
    </row>
    <row r="778" spans="1:4" x14ac:dyDescent="0.2">
      <c r="A778" s="189"/>
      <c r="B778" s="174"/>
      <c r="C778" s="152"/>
      <c r="D778" s="175"/>
    </row>
    <row r="779" spans="1:4" x14ac:dyDescent="0.2">
      <c r="A779" s="188" t="s">
        <v>431</v>
      </c>
      <c r="B779" s="168" t="s">
        <v>432</v>
      </c>
      <c r="C779" s="172">
        <f>SUM(C780:C783)</f>
        <v>0</v>
      </c>
      <c r="D779" s="170"/>
    </row>
    <row r="780" spans="1:4" x14ac:dyDescent="0.2">
      <c r="A780" s="189" t="s">
        <v>433</v>
      </c>
      <c r="B780" s="174" t="s">
        <v>434</v>
      </c>
      <c r="C780" s="152">
        <v>0</v>
      </c>
      <c r="D780" s="175"/>
    </row>
    <row r="781" spans="1:4" x14ac:dyDescent="0.2">
      <c r="A781" s="189" t="s">
        <v>435</v>
      </c>
      <c r="B781" s="174" t="s">
        <v>436</v>
      </c>
      <c r="C781" s="152">
        <v>0</v>
      </c>
      <c r="D781" s="175"/>
    </row>
    <row r="782" spans="1:4" x14ac:dyDescent="0.2">
      <c r="A782" s="189" t="s">
        <v>437</v>
      </c>
      <c r="B782" s="174" t="s">
        <v>438</v>
      </c>
      <c r="C782" s="152">
        <v>0</v>
      </c>
      <c r="D782" s="175"/>
    </row>
    <row r="783" spans="1:4" x14ac:dyDescent="0.2">
      <c r="A783" s="189" t="s">
        <v>439</v>
      </c>
      <c r="B783" s="174" t="s">
        <v>440</v>
      </c>
      <c r="C783" s="152">
        <v>0</v>
      </c>
      <c r="D783" s="175"/>
    </row>
    <row r="785" spans="1:4" ht="38.25" x14ac:dyDescent="0.2">
      <c r="A785" s="192" t="str">
        <f>'7. Gestión Institucional '!B41</f>
        <v>RE4. P10 Programa Institucional de Mejoramiento de Ambientes Laborales Satisfactorios</v>
      </c>
      <c r="B785" s="160" t="s">
        <v>177</v>
      </c>
      <c r="C785" s="152">
        <f>SUM(C787,C863,C907)</f>
        <v>0</v>
      </c>
      <c r="D785" s="162"/>
    </row>
    <row r="786" spans="1:4" x14ac:dyDescent="0.2">
      <c r="A786" s="163" t="s">
        <v>178</v>
      </c>
      <c r="B786" s="164" t="s">
        <v>179</v>
      </c>
      <c r="C786" s="165" t="s">
        <v>180</v>
      </c>
      <c r="D786" s="166" t="s">
        <v>181</v>
      </c>
    </row>
    <row r="787" spans="1:4" x14ac:dyDescent="0.2">
      <c r="A787" s="167">
        <v>1</v>
      </c>
      <c r="B787" s="168" t="s">
        <v>182</v>
      </c>
      <c r="C787" s="169">
        <f>SUM(C789,C796,C803,C812,C821,C826,C833,C838,C849,C855)</f>
        <v>0</v>
      </c>
      <c r="D787" s="170"/>
    </row>
    <row r="788" spans="1:4" x14ac:dyDescent="0.2">
      <c r="A788" s="167"/>
      <c r="B788" s="185"/>
      <c r="C788" s="172"/>
      <c r="D788" s="170"/>
    </row>
    <row r="789" spans="1:4" x14ac:dyDescent="0.2">
      <c r="A789" s="171" t="s">
        <v>184</v>
      </c>
      <c r="B789" s="168" t="s">
        <v>185</v>
      </c>
      <c r="C789" s="172">
        <f>SUM(C790:C794)</f>
        <v>0</v>
      </c>
      <c r="D789" s="170"/>
    </row>
    <row r="790" spans="1:4" x14ac:dyDescent="0.2">
      <c r="A790" s="173" t="s">
        <v>186</v>
      </c>
      <c r="B790" s="174" t="s">
        <v>187</v>
      </c>
      <c r="C790" s="152">
        <v>0</v>
      </c>
      <c r="D790" s="175"/>
    </row>
    <row r="791" spans="1:4" ht="25.5" x14ac:dyDescent="0.2">
      <c r="A791" s="173" t="s">
        <v>188</v>
      </c>
      <c r="B791" s="174" t="s">
        <v>189</v>
      </c>
      <c r="C791" s="152">
        <v>0</v>
      </c>
      <c r="D791" s="175"/>
    </row>
    <row r="792" spans="1:4" x14ac:dyDescent="0.2">
      <c r="A792" s="173" t="s">
        <v>190</v>
      </c>
      <c r="B792" s="174" t="s">
        <v>191</v>
      </c>
      <c r="C792" s="152">
        <v>0</v>
      </c>
      <c r="D792" s="175"/>
    </row>
    <row r="793" spans="1:4" ht="25.5" x14ac:dyDescent="0.2">
      <c r="A793" s="173" t="s">
        <v>192</v>
      </c>
      <c r="B793" s="174" t="s">
        <v>193</v>
      </c>
      <c r="C793" s="152">
        <v>0</v>
      </c>
      <c r="D793" s="175"/>
    </row>
    <row r="794" spans="1:4" x14ac:dyDescent="0.2">
      <c r="A794" s="173" t="s">
        <v>194</v>
      </c>
      <c r="B794" s="174" t="s">
        <v>195</v>
      </c>
      <c r="C794" s="152">
        <v>0</v>
      </c>
      <c r="D794" s="175"/>
    </row>
    <row r="795" spans="1:4" x14ac:dyDescent="0.2">
      <c r="A795" s="176"/>
      <c r="B795" s="177"/>
      <c r="C795" s="152"/>
      <c r="D795" s="175"/>
    </row>
    <row r="796" spans="1:4" x14ac:dyDescent="0.2">
      <c r="A796" s="171" t="s">
        <v>196</v>
      </c>
      <c r="B796" s="168" t="s">
        <v>197</v>
      </c>
      <c r="C796" s="172">
        <f>SUM(C797:C801)</f>
        <v>0</v>
      </c>
      <c r="D796" s="170"/>
    </row>
    <row r="797" spans="1:4" x14ac:dyDescent="0.2">
      <c r="A797" s="173" t="s">
        <v>198</v>
      </c>
      <c r="B797" s="174" t="s">
        <v>199</v>
      </c>
      <c r="C797" s="152">
        <v>0</v>
      </c>
      <c r="D797" s="175"/>
    </row>
    <row r="798" spans="1:4" x14ac:dyDescent="0.2">
      <c r="A798" s="173" t="s">
        <v>200</v>
      </c>
      <c r="B798" s="174" t="s">
        <v>201</v>
      </c>
      <c r="C798" s="152">
        <v>0</v>
      </c>
      <c r="D798" s="175"/>
    </row>
    <row r="799" spans="1:4" x14ac:dyDescent="0.2">
      <c r="A799" s="173" t="s">
        <v>202</v>
      </c>
      <c r="B799" s="174" t="s">
        <v>203</v>
      </c>
      <c r="C799" s="152">
        <v>0</v>
      </c>
      <c r="D799" s="175"/>
    </row>
    <row r="800" spans="1:4" x14ac:dyDescent="0.2">
      <c r="A800" s="173" t="s">
        <v>204</v>
      </c>
      <c r="B800" s="174" t="s">
        <v>205</v>
      </c>
      <c r="C800" s="152">
        <v>0</v>
      </c>
      <c r="D800" s="175"/>
    </row>
    <row r="801" spans="1:4" x14ac:dyDescent="0.2">
      <c r="A801" s="173" t="s">
        <v>206</v>
      </c>
      <c r="B801" s="174" t="s">
        <v>207</v>
      </c>
      <c r="C801" s="152">
        <v>0</v>
      </c>
      <c r="D801" s="175"/>
    </row>
    <row r="802" spans="1:4" x14ac:dyDescent="0.2">
      <c r="A802" s="176"/>
      <c r="B802" s="177"/>
      <c r="C802" s="172"/>
      <c r="D802" s="170"/>
    </row>
    <row r="803" spans="1:4" ht="25.5" x14ac:dyDescent="0.2">
      <c r="A803" s="171" t="s">
        <v>208</v>
      </c>
      <c r="B803" s="178" t="s">
        <v>209</v>
      </c>
      <c r="C803" s="172">
        <f>SUM(C804:C810)</f>
        <v>0</v>
      </c>
      <c r="D803" s="170"/>
    </row>
    <row r="804" spans="1:4" x14ac:dyDescent="0.2">
      <c r="A804" s="173" t="s">
        <v>210</v>
      </c>
      <c r="B804" s="174" t="s">
        <v>211</v>
      </c>
      <c r="C804" s="152">
        <v>0</v>
      </c>
      <c r="D804" s="175"/>
    </row>
    <row r="805" spans="1:4" x14ac:dyDescent="0.2">
      <c r="A805" s="173" t="s">
        <v>212</v>
      </c>
      <c r="B805" s="174" t="s">
        <v>213</v>
      </c>
      <c r="C805" s="152">
        <v>0</v>
      </c>
      <c r="D805" s="175"/>
    </row>
    <row r="806" spans="1:4" x14ac:dyDescent="0.2">
      <c r="A806" s="173" t="s">
        <v>214</v>
      </c>
      <c r="B806" s="174" t="s">
        <v>215</v>
      </c>
      <c r="C806" s="152"/>
      <c r="D806" s="175"/>
    </row>
    <row r="807" spans="1:4" x14ac:dyDescent="0.2">
      <c r="A807" s="173" t="s">
        <v>216</v>
      </c>
      <c r="B807" s="174" t="s">
        <v>217</v>
      </c>
      <c r="C807" s="152">
        <v>0</v>
      </c>
      <c r="D807" s="175"/>
    </row>
    <row r="808" spans="1:4" x14ac:dyDescent="0.2">
      <c r="A808" s="173" t="s">
        <v>218</v>
      </c>
      <c r="B808" s="174" t="s">
        <v>219</v>
      </c>
      <c r="C808" s="152">
        <v>0</v>
      </c>
      <c r="D808" s="175"/>
    </row>
    <row r="809" spans="1:4" ht="25.5" x14ac:dyDescent="0.2">
      <c r="A809" s="173" t="s">
        <v>220</v>
      </c>
      <c r="B809" s="174" t="s">
        <v>221</v>
      </c>
      <c r="C809" s="152">
        <v>0</v>
      </c>
      <c r="D809" s="175"/>
    </row>
    <row r="810" spans="1:4" ht="25.5" x14ac:dyDescent="0.2">
      <c r="A810" s="173" t="s">
        <v>222</v>
      </c>
      <c r="B810" s="174" t="s">
        <v>223</v>
      </c>
      <c r="C810" s="152">
        <v>0</v>
      </c>
      <c r="D810" s="175"/>
    </row>
    <row r="811" spans="1:4" x14ac:dyDescent="0.2">
      <c r="A811" s="176"/>
      <c r="B811" s="177"/>
      <c r="C811" s="152"/>
      <c r="D811" s="175"/>
    </row>
    <row r="812" spans="1:4" x14ac:dyDescent="0.2">
      <c r="A812" s="171" t="s">
        <v>224</v>
      </c>
      <c r="B812" s="168" t="s">
        <v>225</v>
      </c>
      <c r="C812" s="172">
        <f>SUM(C813:C819)</f>
        <v>0</v>
      </c>
      <c r="D812" s="170"/>
    </row>
    <row r="813" spans="1:4" x14ac:dyDescent="0.2">
      <c r="A813" s="173" t="s">
        <v>226</v>
      </c>
      <c r="B813" s="174" t="s">
        <v>227</v>
      </c>
      <c r="C813" s="152">
        <v>0</v>
      </c>
      <c r="D813" s="175"/>
    </row>
    <row r="814" spans="1:4" x14ac:dyDescent="0.2">
      <c r="A814" s="173" t="s">
        <v>228</v>
      </c>
      <c r="B814" s="174" t="s">
        <v>229</v>
      </c>
      <c r="C814" s="152">
        <v>0</v>
      </c>
      <c r="D814" s="175"/>
    </row>
    <row r="815" spans="1:4" x14ac:dyDescent="0.2">
      <c r="A815" s="173" t="s">
        <v>230</v>
      </c>
      <c r="B815" s="174" t="s">
        <v>231</v>
      </c>
      <c r="C815" s="152">
        <v>0</v>
      </c>
      <c r="D815" s="175"/>
    </row>
    <row r="816" spans="1:4" ht="25.5" x14ac:dyDescent="0.2">
      <c r="A816" s="173" t="s">
        <v>232</v>
      </c>
      <c r="B816" s="174" t="s">
        <v>233</v>
      </c>
      <c r="C816" s="152">
        <v>0</v>
      </c>
      <c r="D816" s="175"/>
    </row>
    <row r="817" spans="1:4" ht="25.5" x14ac:dyDescent="0.2">
      <c r="A817" s="173" t="s">
        <v>234</v>
      </c>
      <c r="B817" s="174" t="s">
        <v>235</v>
      </c>
      <c r="C817" s="152">
        <v>0</v>
      </c>
      <c r="D817" s="175"/>
    </row>
    <row r="818" spans="1:4" x14ac:dyDescent="0.2">
      <c r="A818" s="173" t="s">
        <v>236</v>
      </c>
      <c r="B818" s="174" t="s">
        <v>237</v>
      </c>
      <c r="C818" s="152">
        <v>0</v>
      </c>
      <c r="D818" s="175"/>
    </row>
    <row r="819" spans="1:4" x14ac:dyDescent="0.2">
      <c r="A819" s="173" t="s">
        <v>238</v>
      </c>
      <c r="B819" s="174" t="s">
        <v>239</v>
      </c>
      <c r="C819" s="152"/>
      <c r="D819" s="175"/>
    </row>
    <row r="820" spans="1:4" x14ac:dyDescent="0.2">
      <c r="A820" s="176"/>
      <c r="B820" s="177"/>
      <c r="C820" s="152"/>
      <c r="D820" s="175"/>
    </row>
    <row r="821" spans="1:4" x14ac:dyDescent="0.2">
      <c r="A821" s="171" t="s">
        <v>240</v>
      </c>
      <c r="B821" s="168" t="s">
        <v>241</v>
      </c>
      <c r="C821" s="172">
        <f>SUM(C822++C823+C824)</f>
        <v>0</v>
      </c>
      <c r="D821" s="170"/>
    </row>
    <row r="822" spans="1:4" x14ac:dyDescent="0.2">
      <c r="A822" s="173" t="s">
        <v>242</v>
      </c>
      <c r="B822" s="174" t="s">
        <v>243</v>
      </c>
      <c r="C822" s="152">
        <v>0</v>
      </c>
      <c r="D822" s="175"/>
    </row>
    <row r="823" spans="1:4" x14ac:dyDescent="0.2">
      <c r="A823" s="173" t="s">
        <v>244</v>
      </c>
      <c r="B823" s="174" t="s">
        <v>245</v>
      </c>
      <c r="C823" s="152">
        <v>0</v>
      </c>
      <c r="D823" s="175"/>
    </row>
    <row r="824" spans="1:4" x14ac:dyDescent="0.2">
      <c r="A824" s="173" t="s">
        <v>246</v>
      </c>
      <c r="B824" s="174" t="s">
        <v>247</v>
      </c>
      <c r="C824" s="152">
        <v>0</v>
      </c>
      <c r="D824" s="175"/>
    </row>
    <row r="825" spans="1:4" x14ac:dyDescent="0.2">
      <c r="A825" s="176"/>
      <c r="B825" s="177"/>
      <c r="C825" s="152"/>
      <c r="D825" s="175"/>
    </row>
    <row r="826" spans="1:4" ht="25.5" x14ac:dyDescent="0.2">
      <c r="A826" s="171" t="s">
        <v>248</v>
      </c>
      <c r="B826" s="168" t="s">
        <v>249</v>
      </c>
      <c r="C826" s="172">
        <f>SUM(C827+C830+C831)</f>
        <v>0</v>
      </c>
      <c r="D826" s="170"/>
    </row>
    <row r="827" spans="1:4" x14ac:dyDescent="0.2">
      <c r="A827" s="173" t="s">
        <v>250</v>
      </c>
      <c r="B827" s="177" t="s">
        <v>251</v>
      </c>
      <c r="C827" s="172">
        <f>SUM(C828:C829)</f>
        <v>0</v>
      </c>
      <c r="D827" s="170"/>
    </row>
    <row r="828" spans="1:4" x14ac:dyDescent="0.2">
      <c r="A828" s="176" t="s">
        <v>252</v>
      </c>
      <c r="B828" s="177" t="s">
        <v>253</v>
      </c>
      <c r="C828" s="152">
        <v>0</v>
      </c>
      <c r="D828" s="175"/>
    </row>
    <row r="829" spans="1:4" ht="25.5" x14ac:dyDescent="0.2">
      <c r="A829" s="176" t="s">
        <v>254</v>
      </c>
      <c r="B829" s="177" t="s">
        <v>255</v>
      </c>
      <c r="C829" s="152">
        <v>0</v>
      </c>
      <c r="D829" s="175"/>
    </row>
    <row r="830" spans="1:4" x14ac:dyDescent="0.2">
      <c r="A830" s="173" t="s">
        <v>256</v>
      </c>
      <c r="B830" s="174" t="s">
        <v>257</v>
      </c>
      <c r="C830" s="152">
        <v>0</v>
      </c>
      <c r="D830" s="175"/>
    </row>
    <row r="831" spans="1:4" x14ac:dyDescent="0.2">
      <c r="A831" s="173" t="s">
        <v>258</v>
      </c>
      <c r="B831" s="174" t="s">
        <v>259</v>
      </c>
      <c r="C831" s="152">
        <v>0</v>
      </c>
      <c r="D831" s="175"/>
    </row>
    <row r="832" spans="1:4" x14ac:dyDescent="0.2">
      <c r="A832" s="176"/>
      <c r="B832" s="177"/>
      <c r="C832" s="152"/>
      <c r="D832" s="175"/>
    </row>
    <row r="833" spans="1:4" x14ac:dyDescent="0.2">
      <c r="A833" s="171" t="s">
        <v>260</v>
      </c>
      <c r="B833" s="168" t="s">
        <v>261</v>
      </c>
      <c r="C833" s="169" t="s">
        <v>262</v>
      </c>
      <c r="D833" s="170"/>
    </row>
    <row r="834" spans="1:4" x14ac:dyDescent="0.2">
      <c r="A834" s="173" t="s">
        <v>263</v>
      </c>
      <c r="B834" s="174" t="s">
        <v>264</v>
      </c>
      <c r="C834" s="179" t="s">
        <v>262</v>
      </c>
      <c r="D834" s="175"/>
    </row>
    <row r="835" spans="1:4" x14ac:dyDescent="0.2">
      <c r="A835" s="173" t="s">
        <v>265</v>
      </c>
      <c r="B835" s="174" t="s">
        <v>266</v>
      </c>
      <c r="C835" s="152">
        <v>0</v>
      </c>
      <c r="D835" s="175"/>
    </row>
    <row r="836" spans="1:4" x14ac:dyDescent="0.2">
      <c r="A836" s="173" t="s">
        <v>267</v>
      </c>
      <c r="B836" s="174" t="s">
        <v>268</v>
      </c>
      <c r="C836" s="152">
        <v>0</v>
      </c>
      <c r="D836" s="175"/>
    </row>
    <row r="837" spans="1:4" x14ac:dyDescent="0.2">
      <c r="A837" s="176"/>
      <c r="B837" s="177"/>
      <c r="C837" s="152"/>
      <c r="D837" s="175"/>
    </row>
    <row r="838" spans="1:4" x14ac:dyDescent="0.2">
      <c r="A838" s="171" t="s">
        <v>269</v>
      </c>
      <c r="B838" s="168" t="s">
        <v>270</v>
      </c>
      <c r="C838" s="172">
        <f>SUM(C839:C847)</f>
        <v>0</v>
      </c>
      <c r="D838" s="170"/>
    </row>
    <row r="839" spans="1:4" x14ac:dyDescent="0.2">
      <c r="A839" s="173" t="s">
        <v>271</v>
      </c>
      <c r="B839" s="174" t="s">
        <v>272</v>
      </c>
      <c r="C839" s="152">
        <v>0</v>
      </c>
      <c r="D839" s="175"/>
    </row>
    <row r="840" spans="1:4" x14ac:dyDescent="0.2">
      <c r="A840" s="173" t="s">
        <v>273</v>
      </c>
      <c r="B840" s="174" t="s">
        <v>274</v>
      </c>
      <c r="C840" s="152">
        <v>0</v>
      </c>
      <c r="D840" s="175"/>
    </row>
    <row r="841" spans="1:4" x14ac:dyDescent="0.2">
      <c r="A841" s="173" t="s">
        <v>275</v>
      </c>
      <c r="B841" s="174" t="s">
        <v>276</v>
      </c>
      <c r="C841" s="152">
        <v>0</v>
      </c>
      <c r="D841" s="175"/>
    </row>
    <row r="842" spans="1:4" ht="25.5" x14ac:dyDescent="0.2">
      <c r="A842" s="173" t="s">
        <v>277</v>
      </c>
      <c r="B842" s="174" t="s">
        <v>278</v>
      </c>
      <c r="C842" s="152">
        <v>0</v>
      </c>
      <c r="D842" s="175"/>
    </row>
    <row r="843" spans="1:4" ht="25.5" x14ac:dyDescent="0.2">
      <c r="A843" s="173" t="s">
        <v>279</v>
      </c>
      <c r="B843" s="174" t="s">
        <v>280</v>
      </c>
      <c r="C843" s="152">
        <v>0</v>
      </c>
      <c r="D843" s="175"/>
    </row>
    <row r="844" spans="1:4" ht="25.5" x14ac:dyDescent="0.2">
      <c r="A844" s="173" t="s">
        <v>281</v>
      </c>
      <c r="B844" s="174" t="s">
        <v>282</v>
      </c>
      <c r="C844" s="152">
        <v>0</v>
      </c>
      <c r="D844" s="175"/>
    </row>
    <row r="845" spans="1:4" x14ac:dyDescent="0.2">
      <c r="A845" s="173" t="s">
        <v>283</v>
      </c>
      <c r="B845" s="174" t="s">
        <v>284</v>
      </c>
      <c r="C845" s="152">
        <v>0</v>
      </c>
      <c r="D845" s="175"/>
    </row>
    <row r="846" spans="1:4" ht="25.5" x14ac:dyDescent="0.2">
      <c r="A846" s="173" t="s">
        <v>285</v>
      </c>
      <c r="B846" s="174" t="s">
        <v>286</v>
      </c>
      <c r="C846" s="152">
        <v>0</v>
      </c>
      <c r="D846" s="175"/>
    </row>
    <row r="847" spans="1:4" ht="25.5" x14ac:dyDescent="0.2">
      <c r="A847" s="173" t="s">
        <v>287</v>
      </c>
      <c r="B847" s="174" t="s">
        <v>288</v>
      </c>
      <c r="C847" s="152">
        <v>0</v>
      </c>
      <c r="D847" s="175"/>
    </row>
    <row r="848" spans="1:4" x14ac:dyDescent="0.2">
      <c r="A848" s="176"/>
      <c r="B848" s="177"/>
      <c r="C848" s="152"/>
      <c r="D848" s="175"/>
    </row>
    <row r="849" spans="1:4" x14ac:dyDescent="0.2">
      <c r="A849" s="171" t="s">
        <v>289</v>
      </c>
      <c r="B849" s="168" t="s">
        <v>290</v>
      </c>
      <c r="C849" s="172">
        <f>SUM(C850:C853)</f>
        <v>0</v>
      </c>
      <c r="D849" s="170"/>
    </row>
    <row r="850" spans="1:4" x14ac:dyDescent="0.2">
      <c r="A850" s="173" t="s">
        <v>291</v>
      </c>
      <c r="B850" s="174" t="s">
        <v>292</v>
      </c>
      <c r="C850" s="152">
        <v>0</v>
      </c>
      <c r="D850" s="175"/>
    </row>
    <row r="851" spans="1:4" x14ac:dyDescent="0.2">
      <c r="A851" s="173" t="s">
        <v>293</v>
      </c>
      <c r="B851" s="174" t="s">
        <v>294</v>
      </c>
      <c r="C851" s="152">
        <v>0</v>
      </c>
      <c r="D851" s="175"/>
    </row>
    <row r="852" spans="1:4" x14ac:dyDescent="0.2">
      <c r="A852" s="173" t="s">
        <v>295</v>
      </c>
      <c r="B852" s="174" t="s">
        <v>296</v>
      </c>
      <c r="C852" s="152">
        <v>0</v>
      </c>
      <c r="D852" s="175"/>
    </row>
    <row r="853" spans="1:4" x14ac:dyDescent="0.2">
      <c r="A853" s="173" t="s">
        <v>297</v>
      </c>
      <c r="B853" s="174" t="s">
        <v>298</v>
      </c>
      <c r="C853" s="152">
        <v>0</v>
      </c>
      <c r="D853" s="175"/>
    </row>
    <row r="854" spans="1:4" x14ac:dyDescent="0.2">
      <c r="A854" s="176"/>
      <c r="B854" s="177"/>
      <c r="C854" s="152"/>
      <c r="D854" s="175"/>
    </row>
    <row r="855" spans="1:4" x14ac:dyDescent="0.2">
      <c r="A855" s="171" t="s">
        <v>299</v>
      </c>
      <c r="B855" s="168" t="s">
        <v>300</v>
      </c>
      <c r="C855" s="172">
        <f>SUM(C856:C861)</f>
        <v>0</v>
      </c>
      <c r="D855" s="170"/>
    </row>
    <row r="856" spans="1:4" x14ac:dyDescent="0.2">
      <c r="A856" s="173" t="s">
        <v>301</v>
      </c>
      <c r="B856" s="174" t="s">
        <v>302</v>
      </c>
      <c r="C856" s="152">
        <v>0</v>
      </c>
      <c r="D856" s="175"/>
    </row>
    <row r="857" spans="1:4" x14ac:dyDescent="0.2">
      <c r="A857" s="173" t="s">
        <v>303</v>
      </c>
      <c r="B857" s="174" t="s">
        <v>304</v>
      </c>
      <c r="C857" s="152">
        <v>0</v>
      </c>
      <c r="D857" s="175"/>
    </row>
    <row r="858" spans="1:4" x14ac:dyDescent="0.2">
      <c r="A858" s="173" t="s">
        <v>305</v>
      </c>
      <c r="B858" s="174" t="s">
        <v>306</v>
      </c>
      <c r="C858" s="152">
        <v>0</v>
      </c>
      <c r="D858" s="175"/>
    </row>
    <row r="859" spans="1:4" ht="25.5" x14ac:dyDescent="0.2">
      <c r="A859" s="173" t="s">
        <v>307</v>
      </c>
      <c r="B859" s="174" t="s">
        <v>308</v>
      </c>
      <c r="C859" s="152">
        <v>0</v>
      </c>
      <c r="D859" s="175"/>
    </row>
    <row r="860" spans="1:4" x14ac:dyDescent="0.2">
      <c r="A860" s="173" t="s">
        <v>309</v>
      </c>
      <c r="B860" s="174" t="s">
        <v>310</v>
      </c>
      <c r="C860" s="152">
        <v>0</v>
      </c>
      <c r="D860" s="175"/>
    </row>
    <row r="861" spans="1:4" x14ac:dyDescent="0.2">
      <c r="A861" s="173" t="s">
        <v>311</v>
      </c>
      <c r="B861" s="174" t="s">
        <v>312</v>
      </c>
      <c r="C861" s="180">
        <v>0</v>
      </c>
      <c r="D861" s="181"/>
    </row>
    <row r="862" spans="1:4" x14ac:dyDescent="0.2">
      <c r="A862" s="182"/>
      <c r="B862" s="183"/>
      <c r="C862" s="184"/>
      <c r="D862" s="162"/>
    </row>
    <row r="863" spans="1:4" x14ac:dyDescent="0.2">
      <c r="A863" s="167">
        <v>2</v>
      </c>
      <c r="B863" s="168" t="s">
        <v>313</v>
      </c>
      <c r="C863" s="172">
        <f>SUM(C865+C872+C878+C887+C891+C897)</f>
        <v>0</v>
      </c>
      <c r="D863" s="170"/>
    </row>
    <row r="864" spans="1:4" x14ac:dyDescent="0.2">
      <c r="A864" s="167"/>
      <c r="B864" s="185"/>
      <c r="C864" s="152"/>
      <c r="D864" s="175"/>
    </row>
    <row r="865" spans="1:4" x14ac:dyDescent="0.2">
      <c r="A865" s="182" t="s">
        <v>314</v>
      </c>
      <c r="B865" s="168" t="s">
        <v>315</v>
      </c>
      <c r="C865" s="172">
        <f>SUM(C866:C870)</f>
        <v>0</v>
      </c>
      <c r="D865" s="170"/>
    </row>
    <row r="866" spans="1:4" x14ac:dyDescent="0.2">
      <c r="A866" s="173" t="s">
        <v>316</v>
      </c>
      <c r="B866" s="174" t="s">
        <v>317</v>
      </c>
      <c r="C866" s="152">
        <v>0</v>
      </c>
      <c r="D866" s="175"/>
    </row>
    <row r="867" spans="1:4" x14ac:dyDescent="0.2">
      <c r="A867" s="173" t="s">
        <v>318</v>
      </c>
      <c r="B867" s="174" t="s">
        <v>319</v>
      </c>
      <c r="C867" s="152">
        <v>0</v>
      </c>
      <c r="D867" s="175"/>
    </row>
    <row r="868" spans="1:4" x14ac:dyDescent="0.2">
      <c r="A868" s="173" t="s">
        <v>320</v>
      </c>
      <c r="B868" s="174" t="s">
        <v>321</v>
      </c>
      <c r="C868" s="152">
        <v>0</v>
      </c>
      <c r="D868" s="175"/>
    </row>
    <row r="869" spans="1:4" x14ac:dyDescent="0.2">
      <c r="A869" s="173" t="s">
        <v>322</v>
      </c>
      <c r="B869" s="174" t="s">
        <v>323</v>
      </c>
      <c r="C869" s="152">
        <v>0</v>
      </c>
      <c r="D869" s="175"/>
    </row>
    <row r="870" spans="1:4" x14ac:dyDescent="0.2">
      <c r="A870" s="173" t="s">
        <v>324</v>
      </c>
      <c r="B870" s="174" t="s">
        <v>325</v>
      </c>
      <c r="C870" s="152">
        <v>0</v>
      </c>
      <c r="D870" s="175"/>
    </row>
    <row r="871" spans="1:4" x14ac:dyDescent="0.2">
      <c r="A871" s="186"/>
      <c r="B871" s="177"/>
      <c r="C871" s="152"/>
      <c r="D871" s="175"/>
    </row>
    <row r="872" spans="1:4" ht="25.5" x14ac:dyDescent="0.2">
      <c r="A872" s="182" t="s">
        <v>326</v>
      </c>
      <c r="B872" s="168" t="s">
        <v>327</v>
      </c>
      <c r="C872" s="172">
        <f>SUM(C873:C876)</f>
        <v>0</v>
      </c>
      <c r="D872" s="170"/>
    </row>
    <row r="873" spans="1:4" x14ac:dyDescent="0.2">
      <c r="A873" s="173" t="s">
        <v>328</v>
      </c>
      <c r="B873" s="174" t="s">
        <v>329</v>
      </c>
      <c r="C873" s="152">
        <v>0</v>
      </c>
      <c r="D873" s="175"/>
    </row>
    <row r="874" spans="1:4" x14ac:dyDescent="0.2">
      <c r="A874" s="173" t="s">
        <v>330</v>
      </c>
      <c r="B874" s="174" t="s">
        <v>331</v>
      </c>
      <c r="C874" s="152">
        <v>0</v>
      </c>
      <c r="D874" s="175"/>
    </row>
    <row r="875" spans="1:4" x14ac:dyDescent="0.2">
      <c r="A875" s="173" t="s">
        <v>332</v>
      </c>
      <c r="B875" s="174" t="s">
        <v>333</v>
      </c>
      <c r="C875" s="152">
        <v>0</v>
      </c>
      <c r="D875" s="175"/>
    </row>
    <row r="876" spans="1:4" x14ac:dyDescent="0.2">
      <c r="A876" s="173" t="s">
        <v>334</v>
      </c>
      <c r="B876" s="174" t="s">
        <v>335</v>
      </c>
      <c r="C876" s="152">
        <v>0</v>
      </c>
      <c r="D876" s="175"/>
    </row>
    <row r="877" spans="1:4" x14ac:dyDescent="0.2">
      <c r="A877" s="186"/>
      <c r="B877" s="177"/>
      <c r="C877" s="152"/>
      <c r="D877" s="175"/>
    </row>
    <row r="878" spans="1:4" ht="25.5" x14ac:dyDescent="0.2">
      <c r="A878" s="182" t="s">
        <v>336</v>
      </c>
      <c r="B878" s="168" t="s">
        <v>337</v>
      </c>
      <c r="C878" s="172">
        <f>SUM(C879:C885)</f>
        <v>0</v>
      </c>
      <c r="D878" s="170"/>
    </row>
    <row r="879" spans="1:4" x14ac:dyDescent="0.2">
      <c r="A879" s="173" t="s">
        <v>338</v>
      </c>
      <c r="B879" s="174" t="s">
        <v>339</v>
      </c>
      <c r="C879" s="152">
        <v>0</v>
      </c>
      <c r="D879" s="175"/>
    </row>
    <row r="880" spans="1:4" ht="25.5" x14ac:dyDescent="0.2">
      <c r="A880" s="173" t="s">
        <v>340</v>
      </c>
      <c r="B880" s="174" t="s">
        <v>341</v>
      </c>
      <c r="C880" s="152">
        <v>0</v>
      </c>
      <c r="D880" s="175"/>
    </row>
    <row r="881" spans="1:4" x14ac:dyDescent="0.2">
      <c r="A881" s="173" t="s">
        <v>342</v>
      </c>
      <c r="B881" s="174" t="s">
        <v>343</v>
      </c>
      <c r="C881" s="152">
        <v>0</v>
      </c>
      <c r="D881" s="175"/>
    </row>
    <row r="882" spans="1:4" ht="25.5" x14ac:dyDescent="0.2">
      <c r="A882" s="173" t="s">
        <v>344</v>
      </c>
      <c r="B882" s="174" t="s">
        <v>345</v>
      </c>
      <c r="C882" s="152">
        <v>0</v>
      </c>
      <c r="D882" s="175"/>
    </row>
    <row r="883" spans="1:4" x14ac:dyDescent="0.2">
      <c r="A883" s="173" t="s">
        <v>346</v>
      </c>
      <c r="B883" s="174" t="s">
        <v>347</v>
      </c>
      <c r="C883" s="152">
        <v>0</v>
      </c>
      <c r="D883" s="175"/>
    </row>
    <row r="884" spans="1:4" x14ac:dyDescent="0.2">
      <c r="A884" s="173" t="s">
        <v>348</v>
      </c>
      <c r="B884" s="174" t="s">
        <v>349</v>
      </c>
      <c r="C884" s="152">
        <v>0</v>
      </c>
      <c r="D884" s="175"/>
    </row>
    <row r="885" spans="1:4" ht="25.5" x14ac:dyDescent="0.2">
      <c r="A885" s="173" t="s">
        <v>350</v>
      </c>
      <c r="B885" s="174" t="s">
        <v>351</v>
      </c>
      <c r="C885" s="152">
        <v>0</v>
      </c>
      <c r="D885" s="175"/>
    </row>
    <row r="886" spans="1:4" x14ac:dyDescent="0.2">
      <c r="A886" s="186"/>
      <c r="B886" s="177"/>
      <c r="C886" s="152"/>
      <c r="D886" s="175"/>
    </row>
    <row r="887" spans="1:4" ht="25.5" x14ac:dyDescent="0.2">
      <c r="A887" s="182" t="s">
        <v>352</v>
      </c>
      <c r="B887" s="168" t="s">
        <v>353</v>
      </c>
      <c r="C887" s="172">
        <f>SUM(C888:C889)</f>
        <v>0</v>
      </c>
      <c r="D887" s="170"/>
    </row>
    <row r="888" spans="1:4" x14ac:dyDescent="0.2">
      <c r="A888" s="173" t="s">
        <v>354</v>
      </c>
      <c r="B888" s="174" t="s">
        <v>355</v>
      </c>
      <c r="C888" s="152">
        <v>0</v>
      </c>
      <c r="D888" s="175"/>
    </row>
    <row r="889" spans="1:4" x14ac:dyDescent="0.2">
      <c r="A889" s="173" t="s">
        <v>356</v>
      </c>
      <c r="B889" s="174" t="s">
        <v>357</v>
      </c>
      <c r="C889" s="152">
        <v>0</v>
      </c>
      <c r="D889" s="175"/>
    </row>
    <row r="890" spans="1:4" x14ac:dyDescent="0.2">
      <c r="A890" s="186"/>
      <c r="B890" s="177"/>
      <c r="C890" s="152"/>
      <c r="D890" s="175"/>
    </row>
    <row r="891" spans="1:4" ht="25.5" x14ac:dyDescent="0.2">
      <c r="A891" s="182" t="s">
        <v>358</v>
      </c>
      <c r="B891" s="168" t="s">
        <v>359</v>
      </c>
      <c r="C891" s="172">
        <f>SUM(C892:C895)</f>
        <v>0</v>
      </c>
      <c r="D891" s="170"/>
    </row>
    <row r="892" spans="1:4" x14ac:dyDescent="0.2">
      <c r="A892" s="173" t="s">
        <v>360</v>
      </c>
      <c r="B892" s="174" t="s">
        <v>361</v>
      </c>
      <c r="C892" s="152">
        <v>0</v>
      </c>
      <c r="D892" s="175"/>
    </row>
    <row r="893" spans="1:4" x14ac:dyDescent="0.2">
      <c r="A893" s="173" t="s">
        <v>362</v>
      </c>
      <c r="B893" s="174" t="s">
        <v>363</v>
      </c>
      <c r="C893" s="152">
        <v>0</v>
      </c>
      <c r="D893" s="175"/>
    </row>
    <row r="894" spans="1:4" x14ac:dyDescent="0.2">
      <c r="A894" s="173" t="s">
        <v>364</v>
      </c>
      <c r="B894" s="174" t="s">
        <v>365</v>
      </c>
      <c r="C894" s="152">
        <v>0</v>
      </c>
      <c r="D894" s="175"/>
    </row>
    <row r="895" spans="1:4" ht="25.5" x14ac:dyDescent="0.2">
      <c r="A895" s="173" t="s">
        <v>366</v>
      </c>
      <c r="B895" s="174" t="s">
        <v>367</v>
      </c>
      <c r="C895" s="152">
        <v>0</v>
      </c>
      <c r="D895" s="175"/>
    </row>
    <row r="896" spans="1:4" x14ac:dyDescent="0.2">
      <c r="A896" s="186"/>
      <c r="B896" s="177"/>
      <c r="C896" s="152"/>
      <c r="D896" s="175"/>
    </row>
    <row r="897" spans="1:4" ht="25.5" x14ac:dyDescent="0.2">
      <c r="A897" s="182" t="s">
        <v>368</v>
      </c>
      <c r="B897" s="168" t="s">
        <v>369</v>
      </c>
      <c r="C897" s="172">
        <f>SUM(C898:C905)</f>
        <v>0</v>
      </c>
      <c r="D897" s="170"/>
    </row>
    <row r="898" spans="1:4" x14ac:dyDescent="0.2">
      <c r="A898" s="173" t="s">
        <v>370</v>
      </c>
      <c r="B898" s="174" t="s">
        <v>371</v>
      </c>
      <c r="C898" s="152"/>
      <c r="D898" s="175"/>
    </row>
    <row r="899" spans="1:4" ht="25.5" x14ac:dyDescent="0.2">
      <c r="A899" s="173" t="s">
        <v>372</v>
      </c>
      <c r="B899" s="174" t="s">
        <v>373</v>
      </c>
      <c r="C899" s="152">
        <v>0</v>
      </c>
      <c r="D899" s="175"/>
    </row>
    <row r="900" spans="1:4" x14ac:dyDescent="0.2">
      <c r="A900" s="173" t="s">
        <v>374</v>
      </c>
      <c r="B900" s="174" t="s">
        <v>375</v>
      </c>
      <c r="C900" s="152">
        <v>0</v>
      </c>
      <c r="D900" s="175"/>
    </row>
    <row r="901" spans="1:4" x14ac:dyDescent="0.2">
      <c r="A901" s="173" t="s">
        <v>376</v>
      </c>
      <c r="B901" s="174" t="s">
        <v>377</v>
      </c>
      <c r="C901" s="152">
        <v>0</v>
      </c>
      <c r="D901" s="175"/>
    </row>
    <row r="902" spans="1:4" x14ac:dyDescent="0.2">
      <c r="A902" s="173" t="s">
        <v>378</v>
      </c>
      <c r="B902" s="174" t="s">
        <v>379</v>
      </c>
      <c r="C902" s="152">
        <v>0</v>
      </c>
      <c r="D902" s="175"/>
    </row>
    <row r="903" spans="1:4" ht="25.5" x14ac:dyDescent="0.2">
      <c r="A903" s="173" t="s">
        <v>380</v>
      </c>
      <c r="B903" s="174" t="s">
        <v>381</v>
      </c>
      <c r="C903" s="152">
        <v>0</v>
      </c>
      <c r="D903" s="175"/>
    </row>
    <row r="904" spans="1:4" x14ac:dyDescent="0.2">
      <c r="A904" s="173" t="s">
        <v>382</v>
      </c>
      <c r="B904" s="174" t="s">
        <v>383</v>
      </c>
      <c r="C904" s="152">
        <v>0</v>
      </c>
      <c r="D904" s="175"/>
    </row>
    <row r="905" spans="1:4" x14ac:dyDescent="0.2">
      <c r="A905" s="173" t="s">
        <v>384</v>
      </c>
      <c r="B905" s="174" t="s">
        <v>385</v>
      </c>
      <c r="C905" s="152">
        <v>0</v>
      </c>
      <c r="D905" s="175"/>
    </row>
    <row r="906" spans="1:4" x14ac:dyDescent="0.2">
      <c r="A906" s="173"/>
      <c r="B906" s="177"/>
      <c r="C906" s="152"/>
      <c r="D906" s="175"/>
    </row>
    <row r="907" spans="1:4" x14ac:dyDescent="0.2">
      <c r="A907" s="167">
        <v>5</v>
      </c>
      <c r="B907" s="187" t="s">
        <v>386</v>
      </c>
      <c r="C907" s="172">
        <f>SUM(C909+C919+C929+C934)</f>
        <v>0</v>
      </c>
      <c r="D907" s="170"/>
    </row>
    <row r="908" spans="1:4" x14ac:dyDescent="0.2">
      <c r="A908" s="186"/>
      <c r="B908" s="177"/>
      <c r="C908" s="152"/>
      <c r="D908" s="175"/>
    </row>
    <row r="909" spans="1:4" x14ac:dyDescent="0.2">
      <c r="A909" s="188" t="s">
        <v>387</v>
      </c>
      <c r="B909" s="168" t="s">
        <v>388</v>
      </c>
      <c r="C909" s="172">
        <f>SUM(C910:C917)</f>
        <v>0</v>
      </c>
      <c r="D909" s="170"/>
    </row>
    <row r="910" spans="1:4" x14ac:dyDescent="0.2">
      <c r="A910" s="189" t="s">
        <v>389</v>
      </c>
      <c r="B910" s="174" t="s">
        <v>390</v>
      </c>
      <c r="C910" s="152">
        <v>0</v>
      </c>
      <c r="D910" s="175"/>
    </row>
    <row r="911" spans="1:4" x14ac:dyDescent="0.2">
      <c r="A911" s="189" t="s">
        <v>391</v>
      </c>
      <c r="B911" s="174" t="s">
        <v>392</v>
      </c>
      <c r="C911" s="152">
        <v>0</v>
      </c>
      <c r="D911" s="175"/>
    </row>
    <row r="912" spans="1:4" x14ac:dyDescent="0.2">
      <c r="A912" s="189" t="s">
        <v>393</v>
      </c>
      <c r="B912" s="174" t="s">
        <v>394</v>
      </c>
      <c r="C912" s="152"/>
      <c r="D912" s="175"/>
    </row>
    <row r="913" spans="1:4" x14ac:dyDescent="0.2">
      <c r="A913" s="189" t="s">
        <v>395</v>
      </c>
      <c r="B913" s="174" t="s">
        <v>396</v>
      </c>
      <c r="C913" s="152"/>
      <c r="D913" s="175"/>
    </row>
    <row r="914" spans="1:4" x14ac:dyDescent="0.2">
      <c r="A914" s="189" t="s">
        <v>397</v>
      </c>
      <c r="B914" s="174" t="s">
        <v>398</v>
      </c>
      <c r="C914" s="152"/>
      <c r="D914" s="175"/>
    </row>
    <row r="915" spans="1:4" ht="25.5" x14ac:dyDescent="0.2">
      <c r="A915" s="189" t="s">
        <v>399</v>
      </c>
      <c r="B915" s="174" t="s">
        <v>400</v>
      </c>
      <c r="C915" s="152"/>
      <c r="D915" s="175"/>
    </row>
    <row r="916" spans="1:4" ht="25.5" x14ac:dyDescent="0.2">
      <c r="A916" s="189" t="s">
        <v>401</v>
      </c>
      <c r="B916" s="174" t="s">
        <v>402</v>
      </c>
      <c r="C916" s="152"/>
      <c r="D916" s="175"/>
    </row>
    <row r="917" spans="1:4" x14ac:dyDescent="0.2">
      <c r="A917" s="189" t="s">
        <v>403</v>
      </c>
      <c r="B917" s="174" t="s">
        <v>404</v>
      </c>
      <c r="C917" s="152">
        <v>0</v>
      </c>
      <c r="D917" s="175"/>
    </row>
    <row r="918" spans="1:4" x14ac:dyDescent="0.2">
      <c r="A918" s="189"/>
      <c r="B918" s="174"/>
      <c r="C918" s="152"/>
      <c r="D918" s="175"/>
    </row>
    <row r="919" spans="1:4" ht="25.5" x14ac:dyDescent="0.2">
      <c r="A919" s="188" t="s">
        <v>405</v>
      </c>
      <c r="B919" s="168" t="s">
        <v>406</v>
      </c>
      <c r="C919" s="172">
        <f>SUM(C920:C927)</f>
        <v>0</v>
      </c>
      <c r="D919" s="170"/>
    </row>
    <row r="920" spans="1:4" x14ac:dyDescent="0.2">
      <c r="A920" s="189" t="s">
        <v>407</v>
      </c>
      <c r="B920" s="174" t="s">
        <v>408</v>
      </c>
      <c r="C920" s="152">
        <v>0</v>
      </c>
      <c r="D920" s="175"/>
    </row>
    <row r="921" spans="1:4" x14ac:dyDescent="0.2">
      <c r="A921" s="189" t="s">
        <v>409</v>
      </c>
      <c r="B921" s="174" t="s">
        <v>410</v>
      </c>
      <c r="C921" s="152">
        <v>0</v>
      </c>
      <c r="D921" s="175"/>
    </row>
    <row r="922" spans="1:4" x14ac:dyDescent="0.2">
      <c r="A922" s="189" t="s">
        <v>411</v>
      </c>
      <c r="B922" s="174" t="s">
        <v>412</v>
      </c>
      <c r="C922" s="152">
        <v>0</v>
      </c>
      <c r="D922" s="175"/>
    </row>
    <row r="923" spans="1:4" x14ac:dyDescent="0.2">
      <c r="A923" s="189" t="s">
        <v>413</v>
      </c>
      <c r="B923" s="174" t="s">
        <v>414</v>
      </c>
      <c r="C923" s="152">
        <v>0</v>
      </c>
      <c r="D923" s="175"/>
    </row>
    <row r="924" spans="1:4" x14ac:dyDescent="0.2">
      <c r="A924" s="189" t="s">
        <v>415</v>
      </c>
      <c r="B924" s="174" t="s">
        <v>416</v>
      </c>
      <c r="C924" s="152">
        <v>0</v>
      </c>
      <c r="D924" s="175"/>
    </row>
    <row r="925" spans="1:4" x14ac:dyDescent="0.2">
      <c r="A925" s="189" t="s">
        <v>417</v>
      </c>
      <c r="B925" s="174" t="s">
        <v>418</v>
      </c>
      <c r="C925" s="152">
        <v>0</v>
      </c>
      <c r="D925" s="175"/>
    </row>
    <row r="926" spans="1:4" x14ac:dyDescent="0.2">
      <c r="A926" s="189" t="s">
        <v>419</v>
      </c>
      <c r="B926" s="174" t="s">
        <v>420</v>
      </c>
      <c r="C926" s="152">
        <v>0</v>
      </c>
      <c r="D926" s="175"/>
    </row>
    <row r="927" spans="1:4" ht="25.5" x14ac:dyDescent="0.2">
      <c r="A927" s="189" t="s">
        <v>421</v>
      </c>
      <c r="B927" s="174" t="s">
        <v>422</v>
      </c>
      <c r="C927" s="152">
        <v>0</v>
      </c>
      <c r="D927" s="175"/>
    </row>
    <row r="928" spans="1:4" x14ac:dyDescent="0.2">
      <c r="A928" s="189"/>
      <c r="B928" s="174"/>
      <c r="C928" s="152"/>
      <c r="D928" s="175"/>
    </row>
    <row r="929" spans="1:4" x14ac:dyDescent="0.2">
      <c r="A929" s="188" t="s">
        <v>423</v>
      </c>
      <c r="B929" s="168" t="s">
        <v>424</v>
      </c>
      <c r="C929" s="172">
        <f>SUM(C930:C932)</f>
        <v>0</v>
      </c>
      <c r="D929" s="170"/>
    </row>
    <row r="930" spans="1:4" x14ac:dyDescent="0.2">
      <c r="A930" s="189" t="s">
        <v>425</v>
      </c>
      <c r="B930" s="174" t="s">
        <v>426</v>
      </c>
      <c r="C930" s="152">
        <v>0</v>
      </c>
      <c r="D930" s="175"/>
    </row>
    <row r="931" spans="1:4" x14ac:dyDescent="0.2">
      <c r="A931" s="189" t="s">
        <v>427</v>
      </c>
      <c r="B931" s="174" t="s">
        <v>428</v>
      </c>
      <c r="C931" s="152">
        <v>0</v>
      </c>
      <c r="D931" s="175"/>
    </row>
    <row r="932" spans="1:4" x14ac:dyDescent="0.2">
      <c r="A932" s="189" t="s">
        <v>429</v>
      </c>
      <c r="B932" s="174" t="s">
        <v>430</v>
      </c>
      <c r="C932" s="152">
        <v>0</v>
      </c>
      <c r="D932" s="175"/>
    </row>
    <row r="933" spans="1:4" x14ac:dyDescent="0.2">
      <c r="A933" s="189"/>
      <c r="B933" s="174"/>
      <c r="C933" s="152"/>
      <c r="D933" s="175"/>
    </row>
    <row r="934" spans="1:4" x14ac:dyDescent="0.2">
      <c r="A934" s="188" t="s">
        <v>431</v>
      </c>
      <c r="B934" s="168" t="s">
        <v>432</v>
      </c>
      <c r="C934" s="172">
        <f>SUM(C935:C938)</f>
        <v>0</v>
      </c>
      <c r="D934" s="170"/>
    </row>
    <row r="935" spans="1:4" x14ac:dyDescent="0.2">
      <c r="A935" s="189" t="s">
        <v>433</v>
      </c>
      <c r="B935" s="174" t="s">
        <v>434</v>
      </c>
      <c r="C935" s="152">
        <v>0</v>
      </c>
      <c r="D935" s="175"/>
    </row>
    <row r="936" spans="1:4" x14ac:dyDescent="0.2">
      <c r="A936" s="189" t="s">
        <v>435</v>
      </c>
      <c r="B936" s="174" t="s">
        <v>436</v>
      </c>
      <c r="C936" s="152">
        <v>0</v>
      </c>
      <c r="D936" s="175"/>
    </row>
    <row r="937" spans="1:4" x14ac:dyDescent="0.2">
      <c r="A937" s="189" t="s">
        <v>437</v>
      </c>
      <c r="B937" s="174" t="s">
        <v>438</v>
      </c>
      <c r="C937" s="152">
        <v>0</v>
      </c>
      <c r="D937" s="175"/>
    </row>
    <row r="938" spans="1:4" x14ac:dyDescent="0.2">
      <c r="A938" s="189" t="s">
        <v>439</v>
      </c>
      <c r="B938" s="174" t="s">
        <v>440</v>
      </c>
      <c r="C938" s="152">
        <v>0</v>
      </c>
      <c r="D938" s="175"/>
    </row>
    <row r="940" spans="1:4" ht="25.5" x14ac:dyDescent="0.2">
      <c r="A940" s="192" t="str">
        <f>'7. Gestión Institucional '!B44</f>
        <v>RE4. P11 Programa Institucional de Salud Ocupacional desarrollado</v>
      </c>
      <c r="B940" s="160" t="s">
        <v>177</v>
      </c>
      <c r="C940" s="152">
        <f>SUM(C942,C1018,C1062)</f>
        <v>0</v>
      </c>
      <c r="D940" s="162"/>
    </row>
    <row r="941" spans="1:4" x14ac:dyDescent="0.2">
      <c r="A941" s="163" t="s">
        <v>178</v>
      </c>
      <c r="B941" s="164" t="s">
        <v>179</v>
      </c>
      <c r="C941" s="165" t="s">
        <v>180</v>
      </c>
      <c r="D941" s="166" t="s">
        <v>181</v>
      </c>
    </row>
    <row r="942" spans="1:4" x14ac:dyDescent="0.2">
      <c r="A942" s="167">
        <v>1</v>
      </c>
      <c r="B942" s="168" t="s">
        <v>182</v>
      </c>
      <c r="C942" s="169">
        <f>SUM(C944,C951,C958,C967,C976,C981,C988,C993,C1004,C1010)</f>
        <v>0</v>
      </c>
      <c r="D942" s="170"/>
    </row>
    <row r="943" spans="1:4" x14ac:dyDescent="0.2">
      <c r="A943" s="167"/>
      <c r="B943" s="185"/>
      <c r="C943" s="172"/>
      <c r="D943" s="170"/>
    </row>
    <row r="944" spans="1:4" x14ac:dyDescent="0.2">
      <c r="A944" s="171" t="s">
        <v>184</v>
      </c>
      <c r="B944" s="168" t="s">
        <v>185</v>
      </c>
      <c r="C944" s="172">
        <f>SUM(C945:C949)</f>
        <v>0</v>
      </c>
      <c r="D944" s="170"/>
    </row>
    <row r="945" spans="1:4" x14ac:dyDescent="0.2">
      <c r="A945" s="173" t="s">
        <v>186</v>
      </c>
      <c r="B945" s="174" t="s">
        <v>187</v>
      </c>
      <c r="C945" s="152">
        <v>0</v>
      </c>
      <c r="D945" s="175"/>
    </row>
    <row r="946" spans="1:4" ht="25.5" x14ac:dyDescent="0.2">
      <c r="A946" s="173" t="s">
        <v>188</v>
      </c>
      <c r="B946" s="174" t="s">
        <v>189</v>
      </c>
      <c r="C946" s="152">
        <v>0</v>
      </c>
      <c r="D946" s="175"/>
    </row>
    <row r="947" spans="1:4" x14ac:dyDescent="0.2">
      <c r="A947" s="173" t="s">
        <v>190</v>
      </c>
      <c r="B947" s="174" t="s">
        <v>191</v>
      </c>
      <c r="C947" s="152">
        <v>0</v>
      </c>
      <c r="D947" s="175"/>
    </row>
    <row r="948" spans="1:4" ht="25.5" x14ac:dyDescent="0.2">
      <c r="A948" s="173" t="s">
        <v>192</v>
      </c>
      <c r="B948" s="174" t="s">
        <v>193</v>
      </c>
      <c r="C948" s="152">
        <v>0</v>
      </c>
      <c r="D948" s="175"/>
    </row>
    <row r="949" spans="1:4" x14ac:dyDescent="0.2">
      <c r="A949" s="173" t="s">
        <v>194</v>
      </c>
      <c r="B949" s="174" t="s">
        <v>195</v>
      </c>
      <c r="C949" s="152">
        <v>0</v>
      </c>
      <c r="D949" s="175"/>
    </row>
    <row r="950" spans="1:4" x14ac:dyDescent="0.2">
      <c r="A950" s="176"/>
      <c r="B950" s="177"/>
      <c r="C950" s="152"/>
      <c r="D950" s="175"/>
    </row>
    <row r="951" spans="1:4" x14ac:dyDescent="0.2">
      <c r="A951" s="171" t="s">
        <v>196</v>
      </c>
      <c r="B951" s="168" t="s">
        <v>197</v>
      </c>
      <c r="C951" s="172">
        <f>SUM(C952:C956)</f>
        <v>0</v>
      </c>
      <c r="D951" s="170"/>
    </row>
    <row r="952" spans="1:4" x14ac:dyDescent="0.2">
      <c r="A952" s="173" t="s">
        <v>198</v>
      </c>
      <c r="B952" s="174" t="s">
        <v>199</v>
      </c>
      <c r="C952" s="152">
        <v>0</v>
      </c>
      <c r="D952" s="175"/>
    </row>
    <row r="953" spans="1:4" x14ac:dyDescent="0.2">
      <c r="A953" s="173" t="s">
        <v>200</v>
      </c>
      <c r="B953" s="174" t="s">
        <v>201</v>
      </c>
      <c r="C953" s="152">
        <v>0</v>
      </c>
      <c r="D953" s="175"/>
    </row>
    <row r="954" spans="1:4" x14ac:dyDescent="0.2">
      <c r="A954" s="173" t="s">
        <v>202</v>
      </c>
      <c r="B954" s="174" t="s">
        <v>203</v>
      </c>
      <c r="C954" s="152">
        <v>0</v>
      </c>
      <c r="D954" s="175"/>
    </row>
    <row r="955" spans="1:4" x14ac:dyDescent="0.2">
      <c r="A955" s="173" t="s">
        <v>204</v>
      </c>
      <c r="B955" s="174" t="s">
        <v>205</v>
      </c>
      <c r="C955" s="152">
        <v>0</v>
      </c>
      <c r="D955" s="175"/>
    </row>
    <row r="956" spans="1:4" x14ac:dyDescent="0.2">
      <c r="A956" s="173" t="s">
        <v>206</v>
      </c>
      <c r="B956" s="174" t="s">
        <v>207</v>
      </c>
      <c r="C956" s="152">
        <v>0</v>
      </c>
      <c r="D956" s="175"/>
    </row>
    <row r="957" spans="1:4" x14ac:dyDescent="0.2">
      <c r="A957" s="176"/>
      <c r="B957" s="177"/>
      <c r="C957" s="172"/>
      <c r="D957" s="170"/>
    </row>
    <row r="958" spans="1:4" ht="25.5" x14ac:dyDescent="0.2">
      <c r="A958" s="171" t="s">
        <v>208</v>
      </c>
      <c r="B958" s="178" t="s">
        <v>209</v>
      </c>
      <c r="C958" s="172">
        <f>SUM(C959:C965)</f>
        <v>0</v>
      </c>
      <c r="D958" s="170"/>
    </row>
    <row r="959" spans="1:4" x14ac:dyDescent="0.2">
      <c r="A959" s="173" t="s">
        <v>210</v>
      </c>
      <c r="B959" s="174" t="s">
        <v>211</v>
      </c>
      <c r="C959" s="152">
        <v>0</v>
      </c>
      <c r="D959" s="175"/>
    </row>
    <row r="960" spans="1:4" x14ac:dyDescent="0.2">
      <c r="A960" s="173" t="s">
        <v>212</v>
      </c>
      <c r="B960" s="174" t="s">
        <v>213</v>
      </c>
      <c r="C960" s="152">
        <v>0</v>
      </c>
      <c r="D960" s="175"/>
    </row>
    <row r="961" spans="1:4" x14ac:dyDescent="0.2">
      <c r="A961" s="173" t="s">
        <v>214</v>
      </c>
      <c r="B961" s="174" t="s">
        <v>215</v>
      </c>
      <c r="C961" s="152"/>
      <c r="D961" s="175"/>
    </row>
    <row r="962" spans="1:4" x14ac:dyDescent="0.2">
      <c r="A962" s="173" t="s">
        <v>216</v>
      </c>
      <c r="B962" s="174" t="s">
        <v>217</v>
      </c>
      <c r="C962" s="152">
        <v>0</v>
      </c>
      <c r="D962" s="175"/>
    </row>
    <row r="963" spans="1:4" x14ac:dyDescent="0.2">
      <c r="A963" s="173" t="s">
        <v>218</v>
      </c>
      <c r="B963" s="174" t="s">
        <v>219</v>
      </c>
      <c r="C963" s="152">
        <v>0</v>
      </c>
      <c r="D963" s="175"/>
    </row>
    <row r="964" spans="1:4" ht="25.5" x14ac:dyDescent="0.2">
      <c r="A964" s="173" t="s">
        <v>220</v>
      </c>
      <c r="B964" s="174" t="s">
        <v>221</v>
      </c>
      <c r="C964" s="152">
        <v>0</v>
      </c>
      <c r="D964" s="175"/>
    </row>
    <row r="965" spans="1:4" ht="25.5" x14ac:dyDescent="0.2">
      <c r="A965" s="173" t="s">
        <v>222</v>
      </c>
      <c r="B965" s="174" t="s">
        <v>223</v>
      </c>
      <c r="C965" s="152">
        <v>0</v>
      </c>
      <c r="D965" s="175"/>
    </row>
    <row r="966" spans="1:4" x14ac:dyDescent="0.2">
      <c r="A966" s="176"/>
      <c r="B966" s="177"/>
      <c r="C966" s="152"/>
      <c r="D966" s="175"/>
    </row>
    <row r="967" spans="1:4" x14ac:dyDescent="0.2">
      <c r="A967" s="171" t="s">
        <v>224</v>
      </c>
      <c r="B967" s="168" t="s">
        <v>225</v>
      </c>
      <c r="C967" s="172">
        <f>SUM(C968:C974)</f>
        <v>0</v>
      </c>
      <c r="D967" s="170"/>
    </row>
    <row r="968" spans="1:4" x14ac:dyDescent="0.2">
      <c r="A968" s="173" t="s">
        <v>226</v>
      </c>
      <c r="B968" s="174" t="s">
        <v>227</v>
      </c>
      <c r="C968" s="152">
        <v>0</v>
      </c>
      <c r="D968" s="175"/>
    </row>
    <row r="969" spans="1:4" x14ac:dyDescent="0.2">
      <c r="A969" s="173" t="s">
        <v>228</v>
      </c>
      <c r="B969" s="174" t="s">
        <v>229</v>
      </c>
      <c r="C969" s="152">
        <v>0</v>
      </c>
      <c r="D969" s="175"/>
    </row>
    <row r="970" spans="1:4" x14ac:dyDescent="0.2">
      <c r="A970" s="173" t="s">
        <v>230</v>
      </c>
      <c r="B970" s="174" t="s">
        <v>231</v>
      </c>
      <c r="C970" s="152">
        <v>0</v>
      </c>
      <c r="D970" s="175"/>
    </row>
    <row r="971" spans="1:4" ht="25.5" x14ac:dyDescent="0.2">
      <c r="A971" s="173" t="s">
        <v>232</v>
      </c>
      <c r="B971" s="174" t="s">
        <v>233</v>
      </c>
      <c r="C971" s="152">
        <v>0</v>
      </c>
      <c r="D971" s="175"/>
    </row>
    <row r="972" spans="1:4" ht="25.5" x14ac:dyDescent="0.2">
      <c r="A972" s="173" t="s">
        <v>234</v>
      </c>
      <c r="B972" s="174" t="s">
        <v>235</v>
      </c>
      <c r="C972" s="152">
        <v>0</v>
      </c>
      <c r="D972" s="175"/>
    </row>
    <row r="973" spans="1:4" x14ac:dyDescent="0.2">
      <c r="A973" s="173" t="s">
        <v>236</v>
      </c>
      <c r="B973" s="174" t="s">
        <v>237</v>
      </c>
      <c r="C973" s="152">
        <v>0</v>
      </c>
      <c r="D973" s="175"/>
    </row>
    <row r="974" spans="1:4" x14ac:dyDescent="0.2">
      <c r="A974" s="173" t="s">
        <v>238</v>
      </c>
      <c r="B974" s="174" t="s">
        <v>239</v>
      </c>
      <c r="C974" s="152"/>
      <c r="D974" s="175"/>
    </row>
    <row r="975" spans="1:4" x14ac:dyDescent="0.2">
      <c r="A975" s="176"/>
      <c r="B975" s="177"/>
      <c r="C975" s="152"/>
      <c r="D975" s="175"/>
    </row>
    <row r="976" spans="1:4" x14ac:dyDescent="0.2">
      <c r="A976" s="171" t="s">
        <v>240</v>
      </c>
      <c r="B976" s="168" t="s">
        <v>241</v>
      </c>
      <c r="C976" s="172">
        <f>SUM(C977++C978+C979)</f>
        <v>0</v>
      </c>
      <c r="D976" s="170"/>
    </row>
    <row r="977" spans="1:4" x14ac:dyDescent="0.2">
      <c r="A977" s="173" t="s">
        <v>242</v>
      </c>
      <c r="B977" s="174" t="s">
        <v>243</v>
      </c>
      <c r="C977" s="152">
        <v>0</v>
      </c>
      <c r="D977" s="175"/>
    </row>
    <row r="978" spans="1:4" x14ac:dyDescent="0.2">
      <c r="A978" s="173" t="s">
        <v>244</v>
      </c>
      <c r="B978" s="174" t="s">
        <v>245</v>
      </c>
      <c r="C978" s="152">
        <v>0</v>
      </c>
      <c r="D978" s="175"/>
    </row>
    <row r="979" spans="1:4" x14ac:dyDescent="0.2">
      <c r="A979" s="173" t="s">
        <v>246</v>
      </c>
      <c r="B979" s="174" t="s">
        <v>247</v>
      </c>
      <c r="C979" s="152">
        <v>0</v>
      </c>
      <c r="D979" s="175"/>
    </row>
    <row r="980" spans="1:4" x14ac:dyDescent="0.2">
      <c r="A980" s="176"/>
      <c r="B980" s="177"/>
      <c r="C980" s="152"/>
      <c r="D980" s="175"/>
    </row>
    <row r="981" spans="1:4" ht="25.5" x14ac:dyDescent="0.2">
      <c r="A981" s="171" t="s">
        <v>248</v>
      </c>
      <c r="B981" s="168" t="s">
        <v>249</v>
      </c>
      <c r="C981" s="172">
        <f>SUM(C982+C985+C986)</f>
        <v>0</v>
      </c>
      <c r="D981" s="170"/>
    </row>
    <row r="982" spans="1:4" x14ac:dyDescent="0.2">
      <c r="A982" s="173" t="s">
        <v>250</v>
      </c>
      <c r="B982" s="177" t="s">
        <v>251</v>
      </c>
      <c r="C982" s="172">
        <f>SUM(C983:C984)</f>
        <v>0</v>
      </c>
      <c r="D982" s="170"/>
    </row>
    <row r="983" spans="1:4" x14ac:dyDescent="0.2">
      <c r="A983" s="176" t="s">
        <v>252</v>
      </c>
      <c r="B983" s="177" t="s">
        <v>253</v>
      </c>
      <c r="C983" s="152">
        <v>0</v>
      </c>
      <c r="D983" s="175"/>
    </row>
    <row r="984" spans="1:4" ht="25.5" x14ac:dyDescent="0.2">
      <c r="A984" s="176" t="s">
        <v>254</v>
      </c>
      <c r="B984" s="177" t="s">
        <v>255</v>
      </c>
      <c r="C984" s="152">
        <v>0</v>
      </c>
      <c r="D984" s="175"/>
    </row>
    <row r="985" spans="1:4" x14ac:dyDescent="0.2">
      <c r="A985" s="173" t="s">
        <v>256</v>
      </c>
      <c r="B985" s="174" t="s">
        <v>257</v>
      </c>
      <c r="C985" s="152">
        <v>0</v>
      </c>
      <c r="D985" s="175"/>
    </row>
    <row r="986" spans="1:4" x14ac:dyDescent="0.2">
      <c r="A986" s="173" t="s">
        <v>258</v>
      </c>
      <c r="B986" s="174" t="s">
        <v>259</v>
      </c>
      <c r="C986" s="152">
        <v>0</v>
      </c>
      <c r="D986" s="175"/>
    </row>
    <row r="987" spans="1:4" x14ac:dyDescent="0.2">
      <c r="A987" s="176"/>
      <c r="B987" s="177"/>
      <c r="C987" s="152"/>
      <c r="D987" s="175"/>
    </row>
    <row r="988" spans="1:4" x14ac:dyDescent="0.2">
      <c r="A988" s="171" t="s">
        <v>260</v>
      </c>
      <c r="B988" s="168" t="s">
        <v>261</v>
      </c>
      <c r="C988" s="169" t="s">
        <v>262</v>
      </c>
      <c r="D988" s="170"/>
    </row>
    <row r="989" spans="1:4" x14ac:dyDescent="0.2">
      <c r="A989" s="173" t="s">
        <v>263</v>
      </c>
      <c r="B989" s="174" t="s">
        <v>264</v>
      </c>
      <c r="C989" s="179" t="s">
        <v>262</v>
      </c>
      <c r="D989" s="175"/>
    </row>
    <row r="990" spans="1:4" x14ac:dyDescent="0.2">
      <c r="A990" s="173" t="s">
        <v>265</v>
      </c>
      <c r="B990" s="174" t="s">
        <v>266</v>
      </c>
      <c r="C990" s="152">
        <v>0</v>
      </c>
      <c r="D990" s="175"/>
    </row>
    <row r="991" spans="1:4" x14ac:dyDescent="0.2">
      <c r="A991" s="173" t="s">
        <v>267</v>
      </c>
      <c r="B991" s="174" t="s">
        <v>268</v>
      </c>
      <c r="C991" s="152">
        <v>0</v>
      </c>
      <c r="D991" s="175"/>
    </row>
    <row r="992" spans="1:4" x14ac:dyDescent="0.2">
      <c r="A992" s="176"/>
      <c r="B992" s="177"/>
      <c r="C992" s="152"/>
      <c r="D992" s="175"/>
    </row>
    <row r="993" spans="1:4" x14ac:dyDescent="0.2">
      <c r="A993" s="171" t="s">
        <v>269</v>
      </c>
      <c r="B993" s="168" t="s">
        <v>270</v>
      </c>
      <c r="C993" s="172">
        <f>SUM(C994:C1002)</f>
        <v>0</v>
      </c>
      <c r="D993" s="170"/>
    </row>
    <row r="994" spans="1:4" x14ac:dyDescent="0.2">
      <c r="A994" s="173" t="s">
        <v>271</v>
      </c>
      <c r="B994" s="174" t="s">
        <v>272</v>
      </c>
      <c r="C994" s="152">
        <v>0</v>
      </c>
      <c r="D994" s="175"/>
    </row>
    <row r="995" spans="1:4" x14ac:dyDescent="0.2">
      <c r="A995" s="173" t="s">
        <v>273</v>
      </c>
      <c r="B995" s="174" t="s">
        <v>274</v>
      </c>
      <c r="C995" s="152">
        <v>0</v>
      </c>
      <c r="D995" s="175"/>
    </row>
    <row r="996" spans="1:4" x14ac:dyDescent="0.2">
      <c r="A996" s="173" t="s">
        <v>275</v>
      </c>
      <c r="B996" s="174" t="s">
        <v>276</v>
      </c>
      <c r="C996" s="152">
        <v>0</v>
      </c>
      <c r="D996" s="175"/>
    </row>
    <row r="997" spans="1:4" ht="25.5" x14ac:dyDescent="0.2">
      <c r="A997" s="173" t="s">
        <v>277</v>
      </c>
      <c r="B997" s="174" t="s">
        <v>278</v>
      </c>
      <c r="C997" s="152">
        <v>0</v>
      </c>
      <c r="D997" s="175"/>
    </row>
    <row r="998" spans="1:4" ht="25.5" x14ac:dyDescent="0.2">
      <c r="A998" s="173" t="s">
        <v>279</v>
      </c>
      <c r="B998" s="174" t="s">
        <v>280</v>
      </c>
      <c r="C998" s="152">
        <v>0</v>
      </c>
      <c r="D998" s="175"/>
    </row>
    <row r="999" spans="1:4" ht="25.5" x14ac:dyDescent="0.2">
      <c r="A999" s="173" t="s">
        <v>281</v>
      </c>
      <c r="B999" s="174" t="s">
        <v>282</v>
      </c>
      <c r="C999" s="152">
        <v>0</v>
      </c>
      <c r="D999" s="175"/>
    </row>
    <row r="1000" spans="1:4" x14ac:dyDescent="0.2">
      <c r="A1000" s="173" t="s">
        <v>283</v>
      </c>
      <c r="B1000" s="174" t="s">
        <v>284</v>
      </c>
      <c r="C1000" s="152">
        <v>0</v>
      </c>
      <c r="D1000" s="175"/>
    </row>
    <row r="1001" spans="1:4" ht="25.5" x14ac:dyDescent="0.2">
      <c r="A1001" s="173" t="s">
        <v>285</v>
      </c>
      <c r="B1001" s="174" t="s">
        <v>286</v>
      </c>
      <c r="C1001" s="152">
        <v>0</v>
      </c>
      <c r="D1001" s="175"/>
    </row>
    <row r="1002" spans="1:4" ht="25.5" x14ac:dyDescent="0.2">
      <c r="A1002" s="173" t="s">
        <v>287</v>
      </c>
      <c r="B1002" s="174" t="s">
        <v>288</v>
      </c>
      <c r="C1002" s="152">
        <v>0</v>
      </c>
      <c r="D1002" s="175"/>
    </row>
    <row r="1003" spans="1:4" x14ac:dyDescent="0.2">
      <c r="A1003" s="176"/>
      <c r="B1003" s="177"/>
      <c r="C1003" s="152"/>
      <c r="D1003" s="175"/>
    </row>
    <row r="1004" spans="1:4" x14ac:dyDescent="0.2">
      <c r="A1004" s="171" t="s">
        <v>289</v>
      </c>
      <c r="B1004" s="168" t="s">
        <v>290</v>
      </c>
      <c r="C1004" s="172">
        <f>SUM(C1005:C1008)</f>
        <v>0</v>
      </c>
      <c r="D1004" s="170"/>
    </row>
    <row r="1005" spans="1:4" x14ac:dyDescent="0.2">
      <c r="A1005" s="173" t="s">
        <v>291</v>
      </c>
      <c r="B1005" s="174" t="s">
        <v>292</v>
      </c>
      <c r="C1005" s="152">
        <v>0</v>
      </c>
      <c r="D1005" s="175"/>
    </row>
    <row r="1006" spans="1:4" x14ac:dyDescent="0.2">
      <c r="A1006" s="173" t="s">
        <v>293</v>
      </c>
      <c r="B1006" s="174" t="s">
        <v>294</v>
      </c>
      <c r="C1006" s="152">
        <v>0</v>
      </c>
      <c r="D1006" s="175"/>
    </row>
    <row r="1007" spans="1:4" x14ac:dyDescent="0.2">
      <c r="A1007" s="173" t="s">
        <v>295</v>
      </c>
      <c r="B1007" s="174" t="s">
        <v>296</v>
      </c>
      <c r="C1007" s="152">
        <v>0</v>
      </c>
      <c r="D1007" s="175"/>
    </row>
    <row r="1008" spans="1:4" x14ac:dyDescent="0.2">
      <c r="A1008" s="173" t="s">
        <v>297</v>
      </c>
      <c r="B1008" s="174" t="s">
        <v>298</v>
      </c>
      <c r="C1008" s="152">
        <v>0</v>
      </c>
      <c r="D1008" s="175"/>
    </row>
    <row r="1009" spans="1:4" x14ac:dyDescent="0.2">
      <c r="A1009" s="176"/>
      <c r="B1009" s="177"/>
      <c r="C1009" s="152"/>
      <c r="D1009" s="175"/>
    </row>
    <row r="1010" spans="1:4" x14ac:dyDescent="0.2">
      <c r="A1010" s="171" t="s">
        <v>299</v>
      </c>
      <c r="B1010" s="168" t="s">
        <v>300</v>
      </c>
      <c r="C1010" s="172">
        <f>SUM(C1011:C1016)</f>
        <v>0</v>
      </c>
      <c r="D1010" s="170"/>
    </row>
    <row r="1011" spans="1:4" x14ac:dyDescent="0.2">
      <c r="A1011" s="173" t="s">
        <v>301</v>
      </c>
      <c r="B1011" s="174" t="s">
        <v>302</v>
      </c>
      <c r="C1011" s="152">
        <v>0</v>
      </c>
      <c r="D1011" s="175"/>
    </row>
    <row r="1012" spans="1:4" x14ac:dyDescent="0.2">
      <c r="A1012" s="173" t="s">
        <v>303</v>
      </c>
      <c r="B1012" s="174" t="s">
        <v>304</v>
      </c>
      <c r="C1012" s="152">
        <v>0</v>
      </c>
      <c r="D1012" s="175"/>
    </row>
    <row r="1013" spans="1:4" x14ac:dyDescent="0.2">
      <c r="A1013" s="173" t="s">
        <v>305</v>
      </c>
      <c r="B1013" s="174" t="s">
        <v>306</v>
      </c>
      <c r="C1013" s="152">
        <v>0</v>
      </c>
      <c r="D1013" s="175"/>
    </row>
    <row r="1014" spans="1:4" ht="25.5" x14ac:dyDescent="0.2">
      <c r="A1014" s="173" t="s">
        <v>307</v>
      </c>
      <c r="B1014" s="174" t="s">
        <v>308</v>
      </c>
      <c r="C1014" s="152">
        <v>0</v>
      </c>
      <c r="D1014" s="175"/>
    </row>
    <row r="1015" spans="1:4" x14ac:dyDescent="0.2">
      <c r="A1015" s="173" t="s">
        <v>309</v>
      </c>
      <c r="B1015" s="174" t="s">
        <v>310</v>
      </c>
      <c r="C1015" s="152">
        <v>0</v>
      </c>
      <c r="D1015" s="175"/>
    </row>
    <row r="1016" spans="1:4" x14ac:dyDescent="0.2">
      <c r="A1016" s="173" t="s">
        <v>311</v>
      </c>
      <c r="B1016" s="174" t="s">
        <v>312</v>
      </c>
      <c r="C1016" s="180">
        <v>0</v>
      </c>
      <c r="D1016" s="181"/>
    </row>
    <row r="1017" spans="1:4" x14ac:dyDescent="0.2">
      <c r="A1017" s="182"/>
      <c r="B1017" s="183"/>
      <c r="C1017" s="184"/>
      <c r="D1017" s="162"/>
    </row>
    <row r="1018" spans="1:4" x14ac:dyDescent="0.2">
      <c r="A1018" s="167">
        <v>2</v>
      </c>
      <c r="B1018" s="168" t="s">
        <v>313</v>
      </c>
      <c r="C1018" s="172">
        <f>SUM(C1020+C1027+C1033+C1042+C1046+C1052)</f>
        <v>0</v>
      </c>
      <c r="D1018" s="170"/>
    </row>
    <row r="1019" spans="1:4" x14ac:dyDescent="0.2">
      <c r="A1019" s="167"/>
      <c r="B1019" s="185"/>
      <c r="C1019" s="152"/>
      <c r="D1019" s="175"/>
    </row>
    <row r="1020" spans="1:4" x14ac:dyDescent="0.2">
      <c r="A1020" s="182" t="s">
        <v>314</v>
      </c>
      <c r="B1020" s="168" t="s">
        <v>315</v>
      </c>
      <c r="C1020" s="172">
        <f>SUM(C1021:C1025)</f>
        <v>0</v>
      </c>
      <c r="D1020" s="170"/>
    </row>
    <row r="1021" spans="1:4" x14ac:dyDescent="0.2">
      <c r="A1021" s="173" t="s">
        <v>316</v>
      </c>
      <c r="B1021" s="174" t="s">
        <v>317</v>
      </c>
      <c r="C1021" s="152">
        <v>0</v>
      </c>
      <c r="D1021" s="175"/>
    </row>
    <row r="1022" spans="1:4" x14ac:dyDescent="0.2">
      <c r="A1022" s="173" t="s">
        <v>318</v>
      </c>
      <c r="B1022" s="174" t="s">
        <v>319</v>
      </c>
      <c r="C1022" s="152">
        <v>0</v>
      </c>
      <c r="D1022" s="175"/>
    </row>
    <row r="1023" spans="1:4" x14ac:dyDescent="0.2">
      <c r="A1023" s="173" t="s">
        <v>320</v>
      </c>
      <c r="B1023" s="174" t="s">
        <v>321</v>
      </c>
      <c r="C1023" s="152">
        <v>0</v>
      </c>
      <c r="D1023" s="175"/>
    </row>
    <row r="1024" spans="1:4" x14ac:dyDescent="0.2">
      <c r="A1024" s="173" t="s">
        <v>322</v>
      </c>
      <c r="B1024" s="174" t="s">
        <v>323</v>
      </c>
      <c r="C1024" s="152">
        <v>0</v>
      </c>
      <c r="D1024" s="175"/>
    </row>
    <row r="1025" spans="1:4" x14ac:dyDescent="0.2">
      <c r="A1025" s="173" t="s">
        <v>324</v>
      </c>
      <c r="B1025" s="174" t="s">
        <v>325</v>
      </c>
      <c r="C1025" s="152">
        <v>0</v>
      </c>
      <c r="D1025" s="175"/>
    </row>
    <row r="1026" spans="1:4" x14ac:dyDescent="0.2">
      <c r="A1026" s="186"/>
      <c r="B1026" s="177"/>
      <c r="C1026" s="152"/>
      <c r="D1026" s="175"/>
    </row>
    <row r="1027" spans="1:4" ht="25.5" x14ac:dyDescent="0.2">
      <c r="A1027" s="182" t="s">
        <v>326</v>
      </c>
      <c r="B1027" s="168" t="s">
        <v>327</v>
      </c>
      <c r="C1027" s="172">
        <f>SUM(C1028:C1031)</f>
        <v>0</v>
      </c>
      <c r="D1027" s="170"/>
    </row>
    <row r="1028" spans="1:4" x14ac:dyDescent="0.2">
      <c r="A1028" s="173" t="s">
        <v>328</v>
      </c>
      <c r="B1028" s="174" t="s">
        <v>329</v>
      </c>
      <c r="C1028" s="152">
        <v>0</v>
      </c>
      <c r="D1028" s="175"/>
    </row>
    <row r="1029" spans="1:4" x14ac:dyDescent="0.2">
      <c r="A1029" s="173" t="s">
        <v>330</v>
      </c>
      <c r="B1029" s="174" t="s">
        <v>331</v>
      </c>
      <c r="C1029" s="152">
        <v>0</v>
      </c>
      <c r="D1029" s="175"/>
    </row>
    <row r="1030" spans="1:4" x14ac:dyDescent="0.2">
      <c r="A1030" s="173" t="s">
        <v>332</v>
      </c>
      <c r="B1030" s="174" t="s">
        <v>333</v>
      </c>
      <c r="C1030" s="152">
        <v>0</v>
      </c>
      <c r="D1030" s="175"/>
    </row>
    <row r="1031" spans="1:4" x14ac:dyDescent="0.2">
      <c r="A1031" s="173" t="s">
        <v>334</v>
      </c>
      <c r="B1031" s="174" t="s">
        <v>335</v>
      </c>
      <c r="C1031" s="152">
        <v>0</v>
      </c>
      <c r="D1031" s="175"/>
    </row>
    <row r="1032" spans="1:4" x14ac:dyDescent="0.2">
      <c r="A1032" s="186"/>
      <c r="B1032" s="177"/>
      <c r="C1032" s="152"/>
      <c r="D1032" s="175"/>
    </row>
    <row r="1033" spans="1:4" ht="25.5" x14ac:dyDescent="0.2">
      <c r="A1033" s="182" t="s">
        <v>336</v>
      </c>
      <c r="B1033" s="168" t="s">
        <v>337</v>
      </c>
      <c r="C1033" s="172">
        <f>SUM(C1034:C1040)</f>
        <v>0</v>
      </c>
      <c r="D1033" s="170"/>
    </row>
    <row r="1034" spans="1:4" x14ac:dyDescent="0.2">
      <c r="A1034" s="173" t="s">
        <v>338</v>
      </c>
      <c r="B1034" s="174" t="s">
        <v>339</v>
      </c>
      <c r="C1034" s="152">
        <v>0</v>
      </c>
      <c r="D1034" s="175"/>
    </row>
    <row r="1035" spans="1:4" ht="25.5" x14ac:dyDescent="0.2">
      <c r="A1035" s="173" t="s">
        <v>340</v>
      </c>
      <c r="B1035" s="174" t="s">
        <v>341</v>
      </c>
      <c r="C1035" s="152">
        <v>0</v>
      </c>
      <c r="D1035" s="175"/>
    </row>
    <row r="1036" spans="1:4" x14ac:dyDescent="0.2">
      <c r="A1036" s="173" t="s">
        <v>342</v>
      </c>
      <c r="B1036" s="174" t="s">
        <v>343</v>
      </c>
      <c r="C1036" s="152">
        <v>0</v>
      </c>
      <c r="D1036" s="175"/>
    </row>
    <row r="1037" spans="1:4" ht="25.5" x14ac:dyDescent="0.2">
      <c r="A1037" s="173" t="s">
        <v>344</v>
      </c>
      <c r="B1037" s="174" t="s">
        <v>345</v>
      </c>
      <c r="C1037" s="152">
        <v>0</v>
      </c>
      <c r="D1037" s="175"/>
    </row>
    <row r="1038" spans="1:4" x14ac:dyDescent="0.2">
      <c r="A1038" s="173" t="s">
        <v>346</v>
      </c>
      <c r="B1038" s="174" t="s">
        <v>347</v>
      </c>
      <c r="C1038" s="152">
        <v>0</v>
      </c>
      <c r="D1038" s="175"/>
    </row>
    <row r="1039" spans="1:4" x14ac:dyDescent="0.2">
      <c r="A1039" s="173" t="s">
        <v>348</v>
      </c>
      <c r="B1039" s="174" t="s">
        <v>349</v>
      </c>
      <c r="C1039" s="152">
        <v>0</v>
      </c>
      <c r="D1039" s="175"/>
    </row>
    <row r="1040" spans="1:4" ht="25.5" x14ac:dyDescent="0.2">
      <c r="A1040" s="173" t="s">
        <v>350</v>
      </c>
      <c r="B1040" s="174" t="s">
        <v>351</v>
      </c>
      <c r="C1040" s="152">
        <v>0</v>
      </c>
      <c r="D1040" s="175"/>
    </row>
    <row r="1041" spans="1:4" x14ac:dyDescent="0.2">
      <c r="A1041" s="186"/>
      <c r="B1041" s="177"/>
      <c r="C1041" s="152"/>
      <c r="D1041" s="175"/>
    </row>
    <row r="1042" spans="1:4" ht="25.5" x14ac:dyDescent="0.2">
      <c r="A1042" s="182" t="s">
        <v>352</v>
      </c>
      <c r="B1042" s="168" t="s">
        <v>353</v>
      </c>
      <c r="C1042" s="172">
        <f>SUM(C1043:C1044)</f>
        <v>0</v>
      </c>
      <c r="D1042" s="170"/>
    </row>
    <row r="1043" spans="1:4" x14ac:dyDescent="0.2">
      <c r="A1043" s="173" t="s">
        <v>354</v>
      </c>
      <c r="B1043" s="174" t="s">
        <v>355</v>
      </c>
      <c r="C1043" s="152">
        <v>0</v>
      </c>
      <c r="D1043" s="175"/>
    </row>
    <row r="1044" spans="1:4" x14ac:dyDescent="0.2">
      <c r="A1044" s="173" t="s">
        <v>356</v>
      </c>
      <c r="B1044" s="174" t="s">
        <v>357</v>
      </c>
      <c r="C1044" s="152">
        <v>0</v>
      </c>
      <c r="D1044" s="175"/>
    </row>
    <row r="1045" spans="1:4" x14ac:dyDescent="0.2">
      <c r="A1045" s="186"/>
      <c r="B1045" s="177"/>
      <c r="C1045" s="152"/>
      <c r="D1045" s="175"/>
    </row>
    <row r="1046" spans="1:4" ht="25.5" x14ac:dyDescent="0.2">
      <c r="A1046" s="182" t="s">
        <v>358</v>
      </c>
      <c r="B1046" s="168" t="s">
        <v>359</v>
      </c>
      <c r="C1046" s="172">
        <f>SUM(C1047:C1050)</f>
        <v>0</v>
      </c>
      <c r="D1046" s="170"/>
    </row>
    <row r="1047" spans="1:4" x14ac:dyDescent="0.2">
      <c r="A1047" s="173" t="s">
        <v>360</v>
      </c>
      <c r="B1047" s="174" t="s">
        <v>361</v>
      </c>
      <c r="C1047" s="152">
        <v>0</v>
      </c>
      <c r="D1047" s="175"/>
    </row>
    <row r="1048" spans="1:4" x14ac:dyDescent="0.2">
      <c r="A1048" s="173" t="s">
        <v>362</v>
      </c>
      <c r="B1048" s="174" t="s">
        <v>363</v>
      </c>
      <c r="C1048" s="152">
        <v>0</v>
      </c>
      <c r="D1048" s="175"/>
    </row>
    <row r="1049" spans="1:4" x14ac:dyDescent="0.2">
      <c r="A1049" s="173" t="s">
        <v>364</v>
      </c>
      <c r="B1049" s="174" t="s">
        <v>365</v>
      </c>
      <c r="C1049" s="152">
        <v>0</v>
      </c>
      <c r="D1049" s="175"/>
    </row>
    <row r="1050" spans="1:4" ht="25.5" x14ac:dyDescent="0.2">
      <c r="A1050" s="173" t="s">
        <v>366</v>
      </c>
      <c r="B1050" s="174" t="s">
        <v>367</v>
      </c>
      <c r="C1050" s="152">
        <v>0</v>
      </c>
      <c r="D1050" s="175"/>
    </row>
    <row r="1051" spans="1:4" x14ac:dyDescent="0.2">
      <c r="A1051" s="186"/>
      <c r="B1051" s="177"/>
      <c r="C1051" s="152"/>
      <c r="D1051" s="175"/>
    </row>
    <row r="1052" spans="1:4" ht="25.5" x14ac:dyDescent="0.2">
      <c r="A1052" s="182" t="s">
        <v>368</v>
      </c>
      <c r="B1052" s="168" t="s">
        <v>369</v>
      </c>
      <c r="C1052" s="172">
        <f>SUM(C1053:C1060)</f>
        <v>0</v>
      </c>
      <c r="D1052" s="170"/>
    </row>
    <row r="1053" spans="1:4" x14ac:dyDescent="0.2">
      <c r="A1053" s="173" t="s">
        <v>370</v>
      </c>
      <c r="B1053" s="174" t="s">
        <v>371</v>
      </c>
      <c r="C1053" s="152"/>
      <c r="D1053" s="175"/>
    </row>
    <row r="1054" spans="1:4" ht="25.5" x14ac:dyDescent="0.2">
      <c r="A1054" s="173" t="s">
        <v>372</v>
      </c>
      <c r="B1054" s="174" t="s">
        <v>373</v>
      </c>
      <c r="C1054" s="152">
        <v>0</v>
      </c>
      <c r="D1054" s="175"/>
    </row>
    <row r="1055" spans="1:4" x14ac:dyDescent="0.2">
      <c r="A1055" s="173" t="s">
        <v>374</v>
      </c>
      <c r="B1055" s="174" t="s">
        <v>375</v>
      </c>
      <c r="C1055" s="152">
        <v>0</v>
      </c>
      <c r="D1055" s="175"/>
    </row>
    <row r="1056" spans="1:4" x14ac:dyDescent="0.2">
      <c r="A1056" s="173" t="s">
        <v>376</v>
      </c>
      <c r="B1056" s="174" t="s">
        <v>377</v>
      </c>
      <c r="C1056" s="152">
        <v>0</v>
      </c>
      <c r="D1056" s="175"/>
    </row>
    <row r="1057" spans="1:4" x14ac:dyDescent="0.2">
      <c r="A1057" s="173" t="s">
        <v>378</v>
      </c>
      <c r="B1057" s="174" t="s">
        <v>379</v>
      </c>
      <c r="C1057" s="152">
        <v>0</v>
      </c>
      <c r="D1057" s="175"/>
    </row>
    <row r="1058" spans="1:4" ht="25.5" x14ac:dyDescent="0.2">
      <c r="A1058" s="173" t="s">
        <v>380</v>
      </c>
      <c r="B1058" s="174" t="s">
        <v>381</v>
      </c>
      <c r="C1058" s="152">
        <v>0</v>
      </c>
      <c r="D1058" s="175"/>
    </row>
    <row r="1059" spans="1:4" x14ac:dyDescent="0.2">
      <c r="A1059" s="173" t="s">
        <v>382</v>
      </c>
      <c r="B1059" s="174" t="s">
        <v>383</v>
      </c>
      <c r="C1059" s="152">
        <v>0</v>
      </c>
      <c r="D1059" s="175"/>
    </row>
    <row r="1060" spans="1:4" x14ac:dyDescent="0.2">
      <c r="A1060" s="173" t="s">
        <v>384</v>
      </c>
      <c r="B1060" s="174" t="s">
        <v>385</v>
      </c>
      <c r="C1060" s="152">
        <v>0</v>
      </c>
      <c r="D1060" s="175"/>
    </row>
    <row r="1061" spans="1:4" x14ac:dyDescent="0.2">
      <c r="A1061" s="173"/>
      <c r="B1061" s="177"/>
      <c r="C1061" s="152"/>
      <c r="D1061" s="175"/>
    </row>
    <row r="1062" spans="1:4" x14ac:dyDescent="0.2">
      <c r="A1062" s="167">
        <v>5</v>
      </c>
      <c r="B1062" s="187" t="s">
        <v>386</v>
      </c>
      <c r="C1062" s="172">
        <f>SUM(C1064+C1074+C1084+C1089)</f>
        <v>0</v>
      </c>
      <c r="D1062" s="170"/>
    </row>
    <row r="1063" spans="1:4" x14ac:dyDescent="0.2">
      <c r="A1063" s="186"/>
      <c r="B1063" s="177"/>
      <c r="C1063" s="152"/>
      <c r="D1063" s="175"/>
    </row>
    <row r="1064" spans="1:4" x14ac:dyDescent="0.2">
      <c r="A1064" s="188" t="s">
        <v>387</v>
      </c>
      <c r="B1064" s="168" t="s">
        <v>388</v>
      </c>
      <c r="C1064" s="172">
        <f>SUM(C1065:C1072)</f>
        <v>0</v>
      </c>
      <c r="D1064" s="170"/>
    </row>
    <row r="1065" spans="1:4" x14ac:dyDescent="0.2">
      <c r="A1065" s="189" t="s">
        <v>389</v>
      </c>
      <c r="B1065" s="174" t="s">
        <v>390</v>
      </c>
      <c r="C1065" s="152">
        <v>0</v>
      </c>
      <c r="D1065" s="175"/>
    </row>
    <row r="1066" spans="1:4" x14ac:dyDescent="0.2">
      <c r="A1066" s="189" t="s">
        <v>391</v>
      </c>
      <c r="B1066" s="174" t="s">
        <v>392</v>
      </c>
      <c r="C1066" s="152">
        <v>0</v>
      </c>
      <c r="D1066" s="175"/>
    </row>
    <row r="1067" spans="1:4" x14ac:dyDescent="0.2">
      <c r="A1067" s="189" t="s">
        <v>393</v>
      </c>
      <c r="B1067" s="174" t="s">
        <v>394</v>
      </c>
      <c r="C1067" s="152"/>
      <c r="D1067" s="175"/>
    </row>
    <row r="1068" spans="1:4" x14ac:dyDescent="0.2">
      <c r="A1068" s="189" t="s">
        <v>395</v>
      </c>
      <c r="B1068" s="174" t="s">
        <v>396</v>
      </c>
      <c r="C1068" s="152"/>
      <c r="D1068" s="175"/>
    </row>
    <row r="1069" spans="1:4" x14ac:dyDescent="0.2">
      <c r="A1069" s="189" t="s">
        <v>397</v>
      </c>
      <c r="B1069" s="174" t="s">
        <v>398</v>
      </c>
      <c r="C1069" s="152"/>
      <c r="D1069" s="175"/>
    </row>
    <row r="1070" spans="1:4" ht="25.5" x14ac:dyDescent="0.2">
      <c r="A1070" s="189" t="s">
        <v>399</v>
      </c>
      <c r="B1070" s="174" t="s">
        <v>400</v>
      </c>
      <c r="C1070" s="152"/>
      <c r="D1070" s="175"/>
    </row>
    <row r="1071" spans="1:4" ht="25.5" x14ac:dyDescent="0.2">
      <c r="A1071" s="189" t="s">
        <v>401</v>
      </c>
      <c r="B1071" s="174" t="s">
        <v>402</v>
      </c>
      <c r="C1071" s="152"/>
      <c r="D1071" s="175"/>
    </row>
    <row r="1072" spans="1:4" x14ac:dyDescent="0.2">
      <c r="A1072" s="189" t="s">
        <v>403</v>
      </c>
      <c r="B1072" s="174" t="s">
        <v>404</v>
      </c>
      <c r="C1072" s="152">
        <v>0</v>
      </c>
      <c r="D1072" s="175"/>
    </row>
    <row r="1073" spans="1:4" x14ac:dyDescent="0.2">
      <c r="A1073" s="189"/>
      <c r="B1073" s="174"/>
      <c r="C1073" s="152"/>
      <c r="D1073" s="175"/>
    </row>
    <row r="1074" spans="1:4" ht="25.5" x14ac:dyDescent="0.2">
      <c r="A1074" s="188" t="s">
        <v>405</v>
      </c>
      <c r="B1074" s="168" t="s">
        <v>406</v>
      </c>
      <c r="C1074" s="172">
        <f>SUM(C1075:C1082)</f>
        <v>0</v>
      </c>
      <c r="D1074" s="170"/>
    </row>
    <row r="1075" spans="1:4" x14ac:dyDescent="0.2">
      <c r="A1075" s="189" t="s">
        <v>407</v>
      </c>
      <c r="B1075" s="174" t="s">
        <v>408</v>
      </c>
      <c r="C1075" s="152">
        <v>0</v>
      </c>
      <c r="D1075" s="175"/>
    </row>
    <row r="1076" spans="1:4" x14ac:dyDescent="0.2">
      <c r="A1076" s="189" t="s">
        <v>409</v>
      </c>
      <c r="B1076" s="174" t="s">
        <v>410</v>
      </c>
      <c r="C1076" s="152">
        <v>0</v>
      </c>
      <c r="D1076" s="175"/>
    </row>
    <row r="1077" spans="1:4" x14ac:dyDescent="0.2">
      <c r="A1077" s="189" t="s">
        <v>411</v>
      </c>
      <c r="B1077" s="174" t="s">
        <v>412</v>
      </c>
      <c r="C1077" s="152">
        <v>0</v>
      </c>
      <c r="D1077" s="175"/>
    </row>
    <row r="1078" spans="1:4" x14ac:dyDescent="0.2">
      <c r="A1078" s="189" t="s">
        <v>413</v>
      </c>
      <c r="B1078" s="174" t="s">
        <v>414</v>
      </c>
      <c r="C1078" s="152">
        <v>0</v>
      </c>
      <c r="D1078" s="175"/>
    </row>
    <row r="1079" spans="1:4" x14ac:dyDescent="0.2">
      <c r="A1079" s="189" t="s">
        <v>415</v>
      </c>
      <c r="B1079" s="174" t="s">
        <v>416</v>
      </c>
      <c r="C1079" s="152">
        <v>0</v>
      </c>
      <c r="D1079" s="175"/>
    </row>
    <row r="1080" spans="1:4" x14ac:dyDescent="0.2">
      <c r="A1080" s="189" t="s">
        <v>417</v>
      </c>
      <c r="B1080" s="174" t="s">
        <v>418</v>
      </c>
      <c r="C1080" s="152">
        <v>0</v>
      </c>
      <c r="D1080" s="175"/>
    </row>
    <row r="1081" spans="1:4" x14ac:dyDescent="0.2">
      <c r="A1081" s="189" t="s">
        <v>419</v>
      </c>
      <c r="B1081" s="174" t="s">
        <v>420</v>
      </c>
      <c r="C1081" s="152">
        <v>0</v>
      </c>
      <c r="D1081" s="175"/>
    </row>
    <row r="1082" spans="1:4" ht="25.5" x14ac:dyDescent="0.2">
      <c r="A1082" s="189" t="s">
        <v>421</v>
      </c>
      <c r="B1082" s="174" t="s">
        <v>422</v>
      </c>
      <c r="C1082" s="152">
        <v>0</v>
      </c>
      <c r="D1082" s="175"/>
    </row>
    <row r="1083" spans="1:4" x14ac:dyDescent="0.2">
      <c r="A1083" s="189"/>
      <c r="B1083" s="174"/>
      <c r="C1083" s="152"/>
      <c r="D1083" s="175"/>
    </row>
    <row r="1084" spans="1:4" x14ac:dyDescent="0.2">
      <c r="A1084" s="188" t="s">
        <v>423</v>
      </c>
      <c r="B1084" s="168" t="s">
        <v>424</v>
      </c>
      <c r="C1084" s="172">
        <f>SUM(C1085:C1087)</f>
        <v>0</v>
      </c>
      <c r="D1084" s="170"/>
    </row>
    <row r="1085" spans="1:4" x14ac:dyDescent="0.2">
      <c r="A1085" s="189" t="s">
        <v>425</v>
      </c>
      <c r="B1085" s="174" t="s">
        <v>426</v>
      </c>
      <c r="C1085" s="152">
        <v>0</v>
      </c>
      <c r="D1085" s="175"/>
    </row>
    <row r="1086" spans="1:4" x14ac:dyDescent="0.2">
      <c r="A1086" s="189" t="s">
        <v>427</v>
      </c>
      <c r="B1086" s="174" t="s">
        <v>428</v>
      </c>
      <c r="C1086" s="152">
        <v>0</v>
      </c>
      <c r="D1086" s="175"/>
    </row>
    <row r="1087" spans="1:4" x14ac:dyDescent="0.2">
      <c r="A1087" s="189" t="s">
        <v>429</v>
      </c>
      <c r="B1087" s="174" t="s">
        <v>430</v>
      </c>
      <c r="C1087" s="152">
        <v>0</v>
      </c>
      <c r="D1087" s="175"/>
    </row>
    <row r="1088" spans="1:4" x14ac:dyDescent="0.2">
      <c r="A1088" s="189"/>
      <c r="B1088" s="174"/>
      <c r="C1088" s="152"/>
      <c r="D1088" s="175"/>
    </row>
    <row r="1089" spans="1:4" x14ac:dyDescent="0.2">
      <c r="A1089" s="188" t="s">
        <v>431</v>
      </c>
      <c r="B1089" s="168" t="s">
        <v>432</v>
      </c>
      <c r="C1089" s="172">
        <f>SUM(C1090:C1093)</f>
        <v>0</v>
      </c>
      <c r="D1089" s="170"/>
    </row>
    <row r="1090" spans="1:4" x14ac:dyDescent="0.2">
      <c r="A1090" s="189" t="s">
        <v>433</v>
      </c>
      <c r="B1090" s="174" t="s">
        <v>434</v>
      </c>
      <c r="C1090" s="152">
        <v>0</v>
      </c>
      <c r="D1090" s="175"/>
    </row>
    <row r="1091" spans="1:4" x14ac:dyDescent="0.2">
      <c r="A1091" s="189" t="s">
        <v>435</v>
      </c>
      <c r="B1091" s="174" t="s">
        <v>436</v>
      </c>
      <c r="C1091" s="152">
        <v>0</v>
      </c>
      <c r="D1091" s="175"/>
    </row>
    <row r="1092" spans="1:4" x14ac:dyDescent="0.2">
      <c r="A1092" s="189" t="s">
        <v>437</v>
      </c>
      <c r="B1092" s="174" t="s">
        <v>438</v>
      </c>
      <c r="C1092" s="152">
        <v>0</v>
      </c>
      <c r="D1092" s="175"/>
    </row>
    <row r="1093" spans="1:4" x14ac:dyDescent="0.2">
      <c r="A1093" s="189" t="s">
        <v>439</v>
      </c>
      <c r="B1093" s="174" t="s">
        <v>440</v>
      </c>
      <c r="C1093" s="152">
        <v>0</v>
      </c>
      <c r="D1093" s="175"/>
    </row>
    <row r="1095" spans="1:4" ht="25.5" x14ac:dyDescent="0.2">
      <c r="A1095" s="192" t="str">
        <f>'7. Gestión Institucional '!B50</f>
        <v>RE4. P12 Sistema de control interno institucional fortalecido</v>
      </c>
      <c r="B1095" s="160" t="s">
        <v>177</v>
      </c>
      <c r="C1095" s="152">
        <f>SUM(C1097,C1173,C1217)</f>
        <v>0</v>
      </c>
      <c r="D1095" s="162"/>
    </row>
    <row r="1096" spans="1:4" x14ac:dyDescent="0.2">
      <c r="A1096" s="163" t="s">
        <v>178</v>
      </c>
      <c r="B1096" s="164" t="s">
        <v>179</v>
      </c>
      <c r="C1096" s="165" t="s">
        <v>180</v>
      </c>
      <c r="D1096" s="166" t="s">
        <v>181</v>
      </c>
    </row>
    <row r="1097" spans="1:4" x14ac:dyDescent="0.2">
      <c r="A1097" s="167">
        <v>1</v>
      </c>
      <c r="B1097" s="168" t="s">
        <v>182</v>
      </c>
      <c r="C1097" s="169">
        <f>SUM(C1099,C1106,C1113,C1122,C1131,C1136,C1143,C1148,C1159,C1165)</f>
        <v>0</v>
      </c>
      <c r="D1097" s="170"/>
    </row>
    <row r="1098" spans="1:4" x14ac:dyDescent="0.2">
      <c r="A1098" s="167"/>
      <c r="B1098" s="185"/>
      <c r="C1098" s="172"/>
      <c r="D1098" s="170"/>
    </row>
    <row r="1099" spans="1:4" x14ac:dyDescent="0.2">
      <c r="A1099" s="171" t="s">
        <v>184</v>
      </c>
      <c r="B1099" s="168" t="s">
        <v>185</v>
      </c>
      <c r="C1099" s="172">
        <f>SUM(C1100:C1104)</f>
        <v>0</v>
      </c>
      <c r="D1099" s="170"/>
    </row>
    <row r="1100" spans="1:4" x14ac:dyDescent="0.2">
      <c r="A1100" s="173" t="s">
        <v>186</v>
      </c>
      <c r="B1100" s="174" t="s">
        <v>187</v>
      </c>
      <c r="C1100" s="152">
        <v>0</v>
      </c>
      <c r="D1100" s="175"/>
    </row>
    <row r="1101" spans="1:4" ht="25.5" x14ac:dyDescent="0.2">
      <c r="A1101" s="173" t="s">
        <v>188</v>
      </c>
      <c r="B1101" s="174" t="s">
        <v>189</v>
      </c>
      <c r="C1101" s="152">
        <v>0</v>
      </c>
      <c r="D1101" s="175"/>
    </row>
    <row r="1102" spans="1:4" x14ac:dyDescent="0.2">
      <c r="A1102" s="173" t="s">
        <v>190</v>
      </c>
      <c r="B1102" s="174" t="s">
        <v>191</v>
      </c>
      <c r="C1102" s="152">
        <v>0</v>
      </c>
      <c r="D1102" s="175"/>
    </row>
    <row r="1103" spans="1:4" ht="25.5" x14ac:dyDescent="0.2">
      <c r="A1103" s="173" t="s">
        <v>192</v>
      </c>
      <c r="B1103" s="174" t="s">
        <v>193</v>
      </c>
      <c r="C1103" s="152">
        <v>0</v>
      </c>
      <c r="D1103" s="175"/>
    </row>
    <row r="1104" spans="1:4" x14ac:dyDescent="0.2">
      <c r="A1104" s="173" t="s">
        <v>194</v>
      </c>
      <c r="B1104" s="174" t="s">
        <v>195</v>
      </c>
      <c r="C1104" s="152">
        <v>0</v>
      </c>
      <c r="D1104" s="175"/>
    </row>
    <row r="1105" spans="1:4" x14ac:dyDescent="0.2">
      <c r="A1105" s="176"/>
      <c r="B1105" s="177"/>
      <c r="C1105" s="152"/>
      <c r="D1105" s="175"/>
    </row>
    <row r="1106" spans="1:4" x14ac:dyDescent="0.2">
      <c r="A1106" s="171" t="s">
        <v>196</v>
      </c>
      <c r="B1106" s="168" t="s">
        <v>197</v>
      </c>
      <c r="C1106" s="172">
        <f>SUM(C1107:C1111)</f>
        <v>0</v>
      </c>
      <c r="D1106" s="170"/>
    </row>
    <row r="1107" spans="1:4" x14ac:dyDescent="0.2">
      <c r="A1107" s="173" t="s">
        <v>198</v>
      </c>
      <c r="B1107" s="174" t="s">
        <v>199</v>
      </c>
      <c r="C1107" s="152">
        <v>0</v>
      </c>
      <c r="D1107" s="175"/>
    </row>
    <row r="1108" spans="1:4" x14ac:dyDescent="0.2">
      <c r="A1108" s="173" t="s">
        <v>200</v>
      </c>
      <c r="B1108" s="174" t="s">
        <v>201</v>
      </c>
      <c r="C1108" s="152">
        <v>0</v>
      </c>
      <c r="D1108" s="175"/>
    </row>
    <row r="1109" spans="1:4" x14ac:dyDescent="0.2">
      <c r="A1109" s="173" t="s">
        <v>202</v>
      </c>
      <c r="B1109" s="174" t="s">
        <v>203</v>
      </c>
      <c r="C1109" s="152">
        <v>0</v>
      </c>
      <c r="D1109" s="175"/>
    </row>
    <row r="1110" spans="1:4" x14ac:dyDescent="0.2">
      <c r="A1110" s="173" t="s">
        <v>204</v>
      </c>
      <c r="B1110" s="174" t="s">
        <v>205</v>
      </c>
      <c r="C1110" s="152">
        <v>0</v>
      </c>
      <c r="D1110" s="175"/>
    </row>
    <row r="1111" spans="1:4" x14ac:dyDescent="0.2">
      <c r="A1111" s="173" t="s">
        <v>206</v>
      </c>
      <c r="B1111" s="174" t="s">
        <v>207</v>
      </c>
      <c r="C1111" s="152">
        <v>0</v>
      </c>
      <c r="D1111" s="175"/>
    </row>
    <row r="1112" spans="1:4" x14ac:dyDescent="0.2">
      <c r="A1112" s="176"/>
      <c r="B1112" s="177"/>
      <c r="C1112" s="172"/>
      <c r="D1112" s="170"/>
    </row>
    <row r="1113" spans="1:4" ht="25.5" x14ac:dyDescent="0.2">
      <c r="A1113" s="171" t="s">
        <v>208</v>
      </c>
      <c r="B1113" s="178" t="s">
        <v>209</v>
      </c>
      <c r="C1113" s="172">
        <f>SUM(C1114:C1120)</f>
        <v>0</v>
      </c>
      <c r="D1113" s="170"/>
    </row>
    <row r="1114" spans="1:4" x14ac:dyDescent="0.2">
      <c r="A1114" s="173" t="s">
        <v>210</v>
      </c>
      <c r="B1114" s="174" t="s">
        <v>211</v>
      </c>
      <c r="C1114" s="152">
        <v>0</v>
      </c>
      <c r="D1114" s="175"/>
    </row>
    <row r="1115" spans="1:4" x14ac:dyDescent="0.2">
      <c r="A1115" s="173" t="s">
        <v>212</v>
      </c>
      <c r="B1115" s="174" t="s">
        <v>213</v>
      </c>
      <c r="C1115" s="152">
        <v>0</v>
      </c>
      <c r="D1115" s="175"/>
    </row>
    <row r="1116" spans="1:4" x14ac:dyDescent="0.2">
      <c r="A1116" s="173" t="s">
        <v>214</v>
      </c>
      <c r="B1116" s="174" t="s">
        <v>215</v>
      </c>
      <c r="C1116" s="152"/>
      <c r="D1116" s="175"/>
    </row>
    <row r="1117" spans="1:4" x14ac:dyDescent="0.2">
      <c r="A1117" s="173" t="s">
        <v>216</v>
      </c>
      <c r="B1117" s="174" t="s">
        <v>217</v>
      </c>
      <c r="C1117" s="152">
        <v>0</v>
      </c>
      <c r="D1117" s="175"/>
    </row>
    <row r="1118" spans="1:4" x14ac:dyDescent="0.2">
      <c r="A1118" s="173" t="s">
        <v>218</v>
      </c>
      <c r="B1118" s="174" t="s">
        <v>219</v>
      </c>
      <c r="C1118" s="152">
        <v>0</v>
      </c>
      <c r="D1118" s="175"/>
    </row>
    <row r="1119" spans="1:4" ht="25.5" x14ac:dyDescent="0.2">
      <c r="A1119" s="173" t="s">
        <v>220</v>
      </c>
      <c r="B1119" s="174" t="s">
        <v>221</v>
      </c>
      <c r="C1119" s="152">
        <v>0</v>
      </c>
      <c r="D1119" s="175"/>
    </row>
    <row r="1120" spans="1:4" ht="25.5" x14ac:dyDescent="0.2">
      <c r="A1120" s="173" t="s">
        <v>222</v>
      </c>
      <c r="B1120" s="174" t="s">
        <v>223</v>
      </c>
      <c r="C1120" s="152">
        <v>0</v>
      </c>
      <c r="D1120" s="175"/>
    </row>
    <row r="1121" spans="1:4" x14ac:dyDescent="0.2">
      <c r="A1121" s="176"/>
      <c r="B1121" s="177"/>
      <c r="C1121" s="152"/>
      <c r="D1121" s="175"/>
    </row>
    <row r="1122" spans="1:4" x14ac:dyDescent="0.2">
      <c r="A1122" s="171" t="s">
        <v>224</v>
      </c>
      <c r="B1122" s="168" t="s">
        <v>225</v>
      </c>
      <c r="C1122" s="172">
        <f>SUM(C1123:C1129)</f>
        <v>0</v>
      </c>
      <c r="D1122" s="170"/>
    </row>
    <row r="1123" spans="1:4" x14ac:dyDescent="0.2">
      <c r="A1123" s="173" t="s">
        <v>226</v>
      </c>
      <c r="B1123" s="174" t="s">
        <v>227</v>
      </c>
      <c r="C1123" s="152">
        <v>0</v>
      </c>
      <c r="D1123" s="175"/>
    </row>
    <row r="1124" spans="1:4" x14ac:dyDescent="0.2">
      <c r="A1124" s="173" t="s">
        <v>228</v>
      </c>
      <c r="B1124" s="174" t="s">
        <v>229</v>
      </c>
      <c r="C1124" s="152">
        <v>0</v>
      </c>
      <c r="D1124" s="175"/>
    </row>
    <row r="1125" spans="1:4" x14ac:dyDescent="0.2">
      <c r="A1125" s="173" t="s">
        <v>230</v>
      </c>
      <c r="B1125" s="174" t="s">
        <v>231</v>
      </c>
      <c r="C1125" s="152">
        <v>0</v>
      </c>
      <c r="D1125" s="175"/>
    </row>
    <row r="1126" spans="1:4" ht="25.5" x14ac:dyDescent="0.2">
      <c r="A1126" s="173" t="s">
        <v>232</v>
      </c>
      <c r="B1126" s="174" t="s">
        <v>233</v>
      </c>
      <c r="C1126" s="152">
        <v>0</v>
      </c>
      <c r="D1126" s="175"/>
    </row>
    <row r="1127" spans="1:4" ht="25.5" x14ac:dyDescent="0.2">
      <c r="A1127" s="173" t="s">
        <v>234</v>
      </c>
      <c r="B1127" s="174" t="s">
        <v>235</v>
      </c>
      <c r="C1127" s="152">
        <v>0</v>
      </c>
      <c r="D1127" s="175"/>
    </row>
    <row r="1128" spans="1:4" x14ac:dyDescent="0.2">
      <c r="A1128" s="173" t="s">
        <v>236</v>
      </c>
      <c r="B1128" s="174" t="s">
        <v>237</v>
      </c>
      <c r="C1128" s="152">
        <v>0</v>
      </c>
      <c r="D1128" s="175"/>
    </row>
    <row r="1129" spans="1:4" x14ac:dyDescent="0.2">
      <c r="A1129" s="173" t="s">
        <v>238</v>
      </c>
      <c r="B1129" s="174" t="s">
        <v>239</v>
      </c>
      <c r="C1129" s="152"/>
      <c r="D1129" s="175"/>
    </row>
    <row r="1130" spans="1:4" x14ac:dyDescent="0.2">
      <c r="A1130" s="176"/>
      <c r="B1130" s="177"/>
      <c r="C1130" s="152"/>
      <c r="D1130" s="175"/>
    </row>
    <row r="1131" spans="1:4" x14ac:dyDescent="0.2">
      <c r="A1131" s="171" t="s">
        <v>240</v>
      </c>
      <c r="B1131" s="168" t="s">
        <v>241</v>
      </c>
      <c r="C1131" s="172">
        <f>SUM(C1132++C1133+C1134)</f>
        <v>0</v>
      </c>
      <c r="D1131" s="170"/>
    </row>
    <row r="1132" spans="1:4" x14ac:dyDescent="0.2">
      <c r="A1132" s="173" t="s">
        <v>242</v>
      </c>
      <c r="B1132" s="174" t="s">
        <v>243</v>
      </c>
      <c r="C1132" s="152">
        <v>0</v>
      </c>
      <c r="D1132" s="175"/>
    </row>
    <row r="1133" spans="1:4" x14ac:dyDescent="0.2">
      <c r="A1133" s="173" t="s">
        <v>244</v>
      </c>
      <c r="B1133" s="174" t="s">
        <v>245</v>
      </c>
      <c r="C1133" s="152">
        <v>0</v>
      </c>
      <c r="D1133" s="175"/>
    </row>
    <row r="1134" spans="1:4" x14ac:dyDescent="0.2">
      <c r="A1134" s="173" t="s">
        <v>246</v>
      </c>
      <c r="B1134" s="174" t="s">
        <v>247</v>
      </c>
      <c r="C1134" s="152">
        <v>0</v>
      </c>
      <c r="D1134" s="175"/>
    </row>
    <row r="1135" spans="1:4" x14ac:dyDescent="0.2">
      <c r="A1135" s="176"/>
      <c r="B1135" s="177"/>
      <c r="C1135" s="152"/>
      <c r="D1135" s="175"/>
    </row>
    <row r="1136" spans="1:4" ht="25.5" x14ac:dyDescent="0.2">
      <c r="A1136" s="171" t="s">
        <v>248</v>
      </c>
      <c r="B1136" s="168" t="s">
        <v>249</v>
      </c>
      <c r="C1136" s="172">
        <f>SUM(C1137+C1140+C1141)</f>
        <v>0</v>
      </c>
      <c r="D1136" s="170"/>
    </row>
    <row r="1137" spans="1:4" x14ac:dyDescent="0.2">
      <c r="A1137" s="173" t="s">
        <v>250</v>
      </c>
      <c r="B1137" s="177" t="s">
        <v>251</v>
      </c>
      <c r="C1137" s="172">
        <f>SUM(C1138:C1139)</f>
        <v>0</v>
      </c>
      <c r="D1137" s="170"/>
    </row>
    <row r="1138" spans="1:4" x14ac:dyDescent="0.2">
      <c r="A1138" s="176" t="s">
        <v>252</v>
      </c>
      <c r="B1138" s="177" t="s">
        <v>253</v>
      </c>
      <c r="C1138" s="152">
        <v>0</v>
      </c>
      <c r="D1138" s="175"/>
    </row>
    <row r="1139" spans="1:4" ht="25.5" x14ac:dyDescent="0.2">
      <c r="A1139" s="176" t="s">
        <v>254</v>
      </c>
      <c r="B1139" s="177" t="s">
        <v>255</v>
      </c>
      <c r="C1139" s="152">
        <v>0</v>
      </c>
      <c r="D1139" s="175"/>
    </row>
    <row r="1140" spans="1:4" x14ac:dyDescent="0.2">
      <c r="A1140" s="173" t="s">
        <v>256</v>
      </c>
      <c r="B1140" s="174" t="s">
        <v>257</v>
      </c>
      <c r="C1140" s="152">
        <v>0</v>
      </c>
      <c r="D1140" s="175"/>
    </row>
    <row r="1141" spans="1:4" x14ac:dyDescent="0.2">
      <c r="A1141" s="173" t="s">
        <v>258</v>
      </c>
      <c r="B1141" s="174" t="s">
        <v>259</v>
      </c>
      <c r="C1141" s="152">
        <v>0</v>
      </c>
      <c r="D1141" s="175"/>
    </row>
    <row r="1142" spans="1:4" x14ac:dyDescent="0.2">
      <c r="A1142" s="176"/>
      <c r="B1142" s="177"/>
      <c r="C1142" s="152"/>
      <c r="D1142" s="175"/>
    </row>
    <row r="1143" spans="1:4" x14ac:dyDescent="0.2">
      <c r="A1143" s="171" t="s">
        <v>260</v>
      </c>
      <c r="B1143" s="168" t="s">
        <v>261</v>
      </c>
      <c r="C1143" s="169" t="s">
        <v>262</v>
      </c>
      <c r="D1143" s="170"/>
    </row>
    <row r="1144" spans="1:4" x14ac:dyDescent="0.2">
      <c r="A1144" s="173" t="s">
        <v>263</v>
      </c>
      <c r="B1144" s="174" t="s">
        <v>264</v>
      </c>
      <c r="C1144" s="179" t="s">
        <v>262</v>
      </c>
      <c r="D1144" s="175"/>
    </row>
    <row r="1145" spans="1:4" x14ac:dyDescent="0.2">
      <c r="A1145" s="173" t="s">
        <v>265</v>
      </c>
      <c r="B1145" s="174" t="s">
        <v>266</v>
      </c>
      <c r="C1145" s="152">
        <v>0</v>
      </c>
      <c r="D1145" s="175"/>
    </row>
    <row r="1146" spans="1:4" x14ac:dyDescent="0.2">
      <c r="A1146" s="173" t="s">
        <v>267</v>
      </c>
      <c r="B1146" s="174" t="s">
        <v>268</v>
      </c>
      <c r="C1146" s="152">
        <v>0</v>
      </c>
      <c r="D1146" s="175"/>
    </row>
    <row r="1147" spans="1:4" x14ac:dyDescent="0.2">
      <c r="A1147" s="176"/>
      <c r="B1147" s="177"/>
      <c r="C1147" s="152"/>
      <c r="D1147" s="175"/>
    </row>
    <row r="1148" spans="1:4" x14ac:dyDescent="0.2">
      <c r="A1148" s="171" t="s">
        <v>269</v>
      </c>
      <c r="B1148" s="168" t="s">
        <v>270</v>
      </c>
      <c r="C1148" s="172">
        <f>SUM(C1149:C1157)</f>
        <v>0</v>
      </c>
      <c r="D1148" s="170"/>
    </row>
    <row r="1149" spans="1:4" x14ac:dyDescent="0.2">
      <c r="A1149" s="173" t="s">
        <v>271</v>
      </c>
      <c r="B1149" s="174" t="s">
        <v>272</v>
      </c>
      <c r="C1149" s="152">
        <v>0</v>
      </c>
      <c r="D1149" s="175"/>
    </row>
    <row r="1150" spans="1:4" x14ac:dyDescent="0.2">
      <c r="A1150" s="173" t="s">
        <v>273</v>
      </c>
      <c r="B1150" s="174" t="s">
        <v>274</v>
      </c>
      <c r="C1150" s="152">
        <v>0</v>
      </c>
      <c r="D1150" s="175"/>
    </row>
    <row r="1151" spans="1:4" x14ac:dyDescent="0.2">
      <c r="A1151" s="173" t="s">
        <v>275</v>
      </c>
      <c r="B1151" s="174" t="s">
        <v>276</v>
      </c>
      <c r="C1151" s="152">
        <v>0</v>
      </c>
      <c r="D1151" s="175"/>
    </row>
    <row r="1152" spans="1:4" ht="25.5" x14ac:dyDescent="0.2">
      <c r="A1152" s="173" t="s">
        <v>277</v>
      </c>
      <c r="B1152" s="174" t="s">
        <v>278</v>
      </c>
      <c r="C1152" s="152">
        <v>0</v>
      </c>
      <c r="D1152" s="175"/>
    </row>
    <row r="1153" spans="1:4" ht="25.5" x14ac:dyDescent="0.2">
      <c r="A1153" s="173" t="s">
        <v>279</v>
      </c>
      <c r="B1153" s="174" t="s">
        <v>280</v>
      </c>
      <c r="C1153" s="152">
        <v>0</v>
      </c>
      <c r="D1153" s="175"/>
    </row>
    <row r="1154" spans="1:4" ht="25.5" x14ac:dyDescent="0.2">
      <c r="A1154" s="173" t="s">
        <v>281</v>
      </c>
      <c r="B1154" s="174" t="s">
        <v>282</v>
      </c>
      <c r="C1154" s="152">
        <v>0</v>
      </c>
      <c r="D1154" s="175"/>
    </row>
    <row r="1155" spans="1:4" x14ac:dyDescent="0.2">
      <c r="A1155" s="173" t="s">
        <v>283</v>
      </c>
      <c r="B1155" s="174" t="s">
        <v>284</v>
      </c>
      <c r="C1155" s="152">
        <v>0</v>
      </c>
      <c r="D1155" s="175"/>
    </row>
    <row r="1156" spans="1:4" ht="25.5" x14ac:dyDescent="0.2">
      <c r="A1156" s="173" t="s">
        <v>285</v>
      </c>
      <c r="B1156" s="174" t="s">
        <v>286</v>
      </c>
      <c r="C1156" s="152">
        <v>0</v>
      </c>
      <c r="D1156" s="175"/>
    </row>
    <row r="1157" spans="1:4" ht="25.5" x14ac:dyDescent="0.2">
      <c r="A1157" s="173" t="s">
        <v>287</v>
      </c>
      <c r="B1157" s="174" t="s">
        <v>288</v>
      </c>
      <c r="C1157" s="152">
        <v>0</v>
      </c>
      <c r="D1157" s="175"/>
    </row>
    <row r="1158" spans="1:4" x14ac:dyDescent="0.2">
      <c r="A1158" s="176"/>
      <c r="B1158" s="177"/>
      <c r="C1158" s="152"/>
      <c r="D1158" s="175"/>
    </row>
    <row r="1159" spans="1:4" x14ac:dyDescent="0.2">
      <c r="A1159" s="171" t="s">
        <v>289</v>
      </c>
      <c r="B1159" s="168" t="s">
        <v>290</v>
      </c>
      <c r="C1159" s="172">
        <f>SUM(C1160:C1163)</f>
        <v>0</v>
      </c>
      <c r="D1159" s="170"/>
    </row>
    <row r="1160" spans="1:4" x14ac:dyDescent="0.2">
      <c r="A1160" s="173" t="s">
        <v>291</v>
      </c>
      <c r="B1160" s="174" t="s">
        <v>292</v>
      </c>
      <c r="C1160" s="152">
        <v>0</v>
      </c>
      <c r="D1160" s="175"/>
    </row>
    <row r="1161" spans="1:4" x14ac:dyDescent="0.2">
      <c r="A1161" s="173" t="s">
        <v>293</v>
      </c>
      <c r="B1161" s="174" t="s">
        <v>294</v>
      </c>
      <c r="C1161" s="152">
        <v>0</v>
      </c>
      <c r="D1161" s="175"/>
    </row>
    <row r="1162" spans="1:4" x14ac:dyDescent="0.2">
      <c r="A1162" s="173" t="s">
        <v>295</v>
      </c>
      <c r="B1162" s="174" t="s">
        <v>296</v>
      </c>
      <c r="C1162" s="152">
        <v>0</v>
      </c>
      <c r="D1162" s="175"/>
    </row>
    <row r="1163" spans="1:4" x14ac:dyDescent="0.2">
      <c r="A1163" s="173" t="s">
        <v>297</v>
      </c>
      <c r="B1163" s="174" t="s">
        <v>298</v>
      </c>
      <c r="C1163" s="152">
        <v>0</v>
      </c>
      <c r="D1163" s="175"/>
    </row>
    <row r="1164" spans="1:4" x14ac:dyDescent="0.2">
      <c r="A1164" s="176"/>
      <c r="B1164" s="177"/>
      <c r="C1164" s="152"/>
      <c r="D1164" s="175"/>
    </row>
    <row r="1165" spans="1:4" x14ac:dyDescent="0.2">
      <c r="A1165" s="171" t="s">
        <v>299</v>
      </c>
      <c r="B1165" s="168" t="s">
        <v>300</v>
      </c>
      <c r="C1165" s="172">
        <f>SUM(C1166:C1171)</f>
        <v>0</v>
      </c>
      <c r="D1165" s="170"/>
    </row>
    <row r="1166" spans="1:4" x14ac:dyDescent="0.2">
      <c r="A1166" s="173" t="s">
        <v>301</v>
      </c>
      <c r="B1166" s="174" t="s">
        <v>302</v>
      </c>
      <c r="C1166" s="152">
        <v>0</v>
      </c>
      <c r="D1166" s="175"/>
    </row>
    <row r="1167" spans="1:4" x14ac:dyDescent="0.2">
      <c r="A1167" s="173" t="s">
        <v>303</v>
      </c>
      <c r="B1167" s="174" t="s">
        <v>304</v>
      </c>
      <c r="C1167" s="152">
        <v>0</v>
      </c>
      <c r="D1167" s="175"/>
    </row>
    <row r="1168" spans="1:4" x14ac:dyDescent="0.2">
      <c r="A1168" s="173" t="s">
        <v>305</v>
      </c>
      <c r="B1168" s="174" t="s">
        <v>306</v>
      </c>
      <c r="C1168" s="152">
        <v>0</v>
      </c>
      <c r="D1168" s="175"/>
    </row>
    <row r="1169" spans="1:4" ht="25.5" x14ac:dyDescent="0.2">
      <c r="A1169" s="173" t="s">
        <v>307</v>
      </c>
      <c r="B1169" s="174" t="s">
        <v>308</v>
      </c>
      <c r="C1169" s="152">
        <v>0</v>
      </c>
      <c r="D1169" s="175"/>
    </row>
    <row r="1170" spans="1:4" x14ac:dyDescent="0.2">
      <c r="A1170" s="173" t="s">
        <v>309</v>
      </c>
      <c r="B1170" s="174" t="s">
        <v>310</v>
      </c>
      <c r="C1170" s="152">
        <v>0</v>
      </c>
      <c r="D1170" s="175"/>
    </row>
    <row r="1171" spans="1:4" x14ac:dyDescent="0.2">
      <c r="A1171" s="173" t="s">
        <v>311</v>
      </c>
      <c r="B1171" s="174" t="s">
        <v>312</v>
      </c>
      <c r="C1171" s="180">
        <v>0</v>
      </c>
      <c r="D1171" s="181"/>
    </row>
    <row r="1172" spans="1:4" x14ac:dyDescent="0.2">
      <c r="A1172" s="182"/>
      <c r="B1172" s="183"/>
      <c r="C1172" s="184"/>
      <c r="D1172" s="162"/>
    </row>
    <row r="1173" spans="1:4" x14ac:dyDescent="0.2">
      <c r="A1173" s="167">
        <v>2</v>
      </c>
      <c r="B1173" s="168" t="s">
        <v>313</v>
      </c>
      <c r="C1173" s="172">
        <f>SUM(C1175+C1182+C1188+C1197+C1201+C1207)</f>
        <v>0</v>
      </c>
      <c r="D1173" s="170"/>
    </row>
    <row r="1174" spans="1:4" x14ac:dyDescent="0.2">
      <c r="A1174" s="167"/>
      <c r="B1174" s="185"/>
      <c r="C1174" s="152"/>
      <c r="D1174" s="175"/>
    </row>
    <row r="1175" spans="1:4" x14ac:dyDescent="0.2">
      <c r="A1175" s="182" t="s">
        <v>314</v>
      </c>
      <c r="B1175" s="168" t="s">
        <v>315</v>
      </c>
      <c r="C1175" s="172">
        <f>SUM(C1176:C1180)</f>
        <v>0</v>
      </c>
      <c r="D1175" s="170"/>
    </row>
    <row r="1176" spans="1:4" x14ac:dyDescent="0.2">
      <c r="A1176" s="173" t="s">
        <v>316</v>
      </c>
      <c r="B1176" s="174" t="s">
        <v>317</v>
      </c>
      <c r="C1176" s="152">
        <v>0</v>
      </c>
      <c r="D1176" s="175"/>
    </row>
    <row r="1177" spans="1:4" x14ac:dyDescent="0.2">
      <c r="A1177" s="173" t="s">
        <v>318</v>
      </c>
      <c r="B1177" s="174" t="s">
        <v>319</v>
      </c>
      <c r="C1177" s="152">
        <v>0</v>
      </c>
      <c r="D1177" s="175"/>
    </row>
    <row r="1178" spans="1:4" x14ac:dyDescent="0.2">
      <c r="A1178" s="173" t="s">
        <v>320</v>
      </c>
      <c r="B1178" s="174" t="s">
        <v>321</v>
      </c>
      <c r="C1178" s="152">
        <v>0</v>
      </c>
      <c r="D1178" s="175"/>
    </row>
    <row r="1179" spans="1:4" x14ac:dyDescent="0.2">
      <c r="A1179" s="173" t="s">
        <v>322</v>
      </c>
      <c r="B1179" s="174" t="s">
        <v>323</v>
      </c>
      <c r="C1179" s="152">
        <v>0</v>
      </c>
      <c r="D1179" s="175"/>
    </row>
    <row r="1180" spans="1:4" x14ac:dyDescent="0.2">
      <c r="A1180" s="173" t="s">
        <v>324</v>
      </c>
      <c r="B1180" s="174" t="s">
        <v>325</v>
      </c>
      <c r="C1180" s="152">
        <v>0</v>
      </c>
      <c r="D1180" s="175"/>
    </row>
    <row r="1181" spans="1:4" x14ac:dyDescent="0.2">
      <c r="A1181" s="186"/>
      <c r="B1181" s="177"/>
      <c r="C1181" s="152"/>
      <c r="D1181" s="175"/>
    </row>
    <row r="1182" spans="1:4" ht="25.5" x14ac:dyDescent="0.2">
      <c r="A1182" s="182" t="s">
        <v>326</v>
      </c>
      <c r="B1182" s="168" t="s">
        <v>327</v>
      </c>
      <c r="C1182" s="172">
        <f>SUM(C1183:C1186)</f>
        <v>0</v>
      </c>
      <c r="D1182" s="170"/>
    </row>
    <row r="1183" spans="1:4" x14ac:dyDescent="0.2">
      <c r="A1183" s="173" t="s">
        <v>328</v>
      </c>
      <c r="B1183" s="174" t="s">
        <v>329</v>
      </c>
      <c r="C1183" s="152">
        <v>0</v>
      </c>
      <c r="D1183" s="175"/>
    </row>
    <row r="1184" spans="1:4" x14ac:dyDescent="0.2">
      <c r="A1184" s="173" t="s">
        <v>330</v>
      </c>
      <c r="B1184" s="174" t="s">
        <v>331</v>
      </c>
      <c r="C1184" s="152">
        <v>0</v>
      </c>
      <c r="D1184" s="175"/>
    </row>
    <row r="1185" spans="1:4" x14ac:dyDescent="0.2">
      <c r="A1185" s="173" t="s">
        <v>332</v>
      </c>
      <c r="B1185" s="174" t="s">
        <v>333</v>
      </c>
      <c r="C1185" s="152">
        <v>0</v>
      </c>
      <c r="D1185" s="175"/>
    </row>
    <row r="1186" spans="1:4" x14ac:dyDescent="0.2">
      <c r="A1186" s="173" t="s">
        <v>334</v>
      </c>
      <c r="B1186" s="174" t="s">
        <v>335</v>
      </c>
      <c r="C1186" s="152">
        <v>0</v>
      </c>
      <c r="D1186" s="175"/>
    </row>
    <row r="1187" spans="1:4" x14ac:dyDescent="0.2">
      <c r="A1187" s="186"/>
      <c r="B1187" s="177"/>
      <c r="C1187" s="152"/>
      <c r="D1187" s="175"/>
    </row>
    <row r="1188" spans="1:4" ht="25.5" x14ac:dyDescent="0.2">
      <c r="A1188" s="182" t="s">
        <v>336</v>
      </c>
      <c r="B1188" s="168" t="s">
        <v>337</v>
      </c>
      <c r="C1188" s="172">
        <f>SUM(C1189:C1195)</f>
        <v>0</v>
      </c>
      <c r="D1188" s="170"/>
    </row>
    <row r="1189" spans="1:4" x14ac:dyDescent="0.2">
      <c r="A1189" s="173" t="s">
        <v>338</v>
      </c>
      <c r="B1189" s="174" t="s">
        <v>339</v>
      </c>
      <c r="C1189" s="152">
        <v>0</v>
      </c>
      <c r="D1189" s="175"/>
    </row>
    <row r="1190" spans="1:4" ht="25.5" x14ac:dyDescent="0.2">
      <c r="A1190" s="173" t="s">
        <v>340</v>
      </c>
      <c r="B1190" s="174" t="s">
        <v>341</v>
      </c>
      <c r="C1190" s="152">
        <v>0</v>
      </c>
      <c r="D1190" s="175"/>
    </row>
    <row r="1191" spans="1:4" x14ac:dyDescent="0.2">
      <c r="A1191" s="173" t="s">
        <v>342</v>
      </c>
      <c r="B1191" s="174" t="s">
        <v>343</v>
      </c>
      <c r="C1191" s="152">
        <v>0</v>
      </c>
      <c r="D1191" s="175"/>
    </row>
    <row r="1192" spans="1:4" ht="25.5" x14ac:dyDescent="0.2">
      <c r="A1192" s="173" t="s">
        <v>344</v>
      </c>
      <c r="B1192" s="174" t="s">
        <v>345</v>
      </c>
      <c r="C1192" s="152">
        <v>0</v>
      </c>
      <c r="D1192" s="175"/>
    </row>
    <row r="1193" spans="1:4" x14ac:dyDescent="0.2">
      <c r="A1193" s="173" t="s">
        <v>346</v>
      </c>
      <c r="B1193" s="174" t="s">
        <v>347</v>
      </c>
      <c r="C1193" s="152">
        <v>0</v>
      </c>
      <c r="D1193" s="175"/>
    </row>
    <row r="1194" spans="1:4" x14ac:dyDescent="0.2">
      <c r="A1194" s="173" t="s">
        <v>348</v>
      </c>
      <c r="B1194" s="174" t="s">
        <v>349</v>
      </c>
      <c r="C1194" s="152">
        <v>0</v>
      </c>
      <c r="D1194" s="175"/>
    </row>
    <row r="1195" spans="1:4" ht="25.5" x14ac:dyDescent="0.2">
      <c r="A1195" s="173" t="s">
        <v>350</v>
      </c>
      <c r="B1195" s="174" t="s">
        <v>351</v>
      </c>
      <c r="C1195" s="152">
        <v>0</v>
      </c>
      <c r="D1195" s="175"/>
    </row>
    <row r="1196" spans="1:4" x14ac:dyDescent="0.2">
      <c r="A1196" s="186"/>
      <c r="B1196" s="177"/>
      <c r="C1196" s="152"/>
      <c r="D1196" s="175"/>
    </row>
    <row r="1197" spans="1:4" ht="25.5" x14ac:dyDescent="0.2">
      <c r="A1197" s="182" t="s">
        <v>352</v>
      </c>
      <c r="B1197" s="168" t="s">
        <v>353</v>
      </c>
      <c r="C1197" s="172">
        <f>SUM(C1198:C1199)</f>
        <v>0</v>
      </c>
      <c r="D1197" s="170"/>
    </row>
    <row r="1198" spans="1:4" x14ac:dyDescent="0.2">
      <c r="A1198" s="173" t="s">
        <v>354</v>
      </c>
      <c r="B1198" s="174" t="s">
        <v>355</v>
      </c>
      <c r="C1198" s="152">
        <v>0</v>
      </c>
      <c r="D1198" s="175"/>
    </row>
    <row r="1199" spans="1:4" x14ac:dyDescent="0.2">
      <c r="A1199" s="173" t="s">
        <v>356</v>
      </c>
      <c r="B1199" s="174" t="s">
        <v>357</v>
      </c>
      <c r="C1199" s="152">
        <v>0</v>
      </c>
      <c r="D1199" s="175"/>
    </row>
    <row r="1200" spans="1:4" x14ac:dyDescent="0.2">
      <c r="A1200" s="186"/>
      <c r="B1200" s="177"/>
      <c r="C1200" s="152"/>
      <c r="D1200" s="175"/>
    </row>
    <row r="1201" spans="1:4" ht="25.5" x14ac:dyDescent="0.2">
      <c r="A1201" s="182" t="s">
        <v>358</v>
      </c>
      <c r="B1201" s="168" t="s">
        <v>359</v>
      </c>
      <c r="C1201" s="172">
        <f>SUM(C1202:C1205)</f>
        <v>0</v>
      </c>
      <c r="D1201" s="170"/>
    </row>
    <row r="1202" spans="1:4" x14ac:dyDescent="0.2">
      <c r="A1202" s="173" t="s">
        <v>360</v>
      </c>
      <c r="B1202" s="174" t="s">
        <v>361</v>
      </c>
      <c r="C1202" s="152">
        <v>0</v>
      </c>
      <c r="D1202" s="175"/>
    </row>
    <row r="1203" spans="1:4" x14ac:dyDescent="0.2">
      <c r="A1203" s="173" t="s">
        <v>362</v>
      </c>
      <c r="B1203" s="174" t="s">
        <v>363</v>
      </c>
      <c r="C1203" s="152">
        <v>0</v>
      </c>
      <c r="D1203" s="175"/>
    </row>
    <row r="1204" spans="1:4" x14ac:dyDescent="0.2">
      <c r="A1204" s="173" t="s">
        <v>364</v>
      </c>
      <c r="B1204" s="174" t="s">
        <v>365</v>
      </c>
      <c r="C1204" s="152">
        <v>0</v>
      </c>
      <c r="D1204" s="175"/>
    </row>
    <row r="1205" spans="1:4" ht="25.5" x14ac:dyDescent="0.2">
      <c r="A1205" s="173" t="s">
        <v>366</v>
      </c>
      <c r="B1205" s="174" t="s">
        <v>367</v>
      </c>
      <c r="C1205" s="152">
        <v>0</v>
      </c>
      <c r="D1205" s="175"/>
    </row>
    <row r="1206" spans="1:4" x14ac:dyDescent="0.2">
      <c r="A1206" s="186"/>
      <c r="B1206" s="177"/>
      <c r="C1206" s="152"/>
      <c r="D1206" s="175"/>
    </row>
    <row r="1207" spans="1:4" ht="25.5" x14ac:dyDescent="0.2">
      <c r="A1207" s="182" t="s">
        <v>368</v>
      </c>
      <c r="B1207" s="168" t="s">
        <v>369</v>
      </c>
      <c r="C1207" s="172">
        <f>SUM(C1208:C1215)</f>
        <v>0</v>
      </c>
      <c r="D1207" s="170"/>
    </row>
    <row r="1208" spans="1:4" x14ac:dyDescent="0.2">
      <c r="A1208" s="173" t="s">
        <v>370</v>
      </c>
      <c r="B1208" s="174" t="s">
        <v>371</v>
      </c>
      <c r="C1208" s="152"/>
      <c r="D1208" s="175"/>
    </row>
    <row r="1209" spans="1:4" ht="25.5" x14ac:dyDescent="0.2">
      <c r="A1209" s="173" t="s">
        <v>372</v>
      </c>
      <c r="B1209" s="174" t="s">
        <v>373</v>
      </c>
      <c r="C1209" s="152">
        <v>0</v>
      </c>
      <c r="D1209" s="175"/>
    </row>
    <row r="1210" spans="1:4" x14ac:dyDescent="0.2">
      <c r="A1210" s="173" t="s">
        <v>374</v>
      </c>
      <c r="B1210" s="174" t="s">
        <v>375</v>
      </c>
      <c r="C1210" s="152">
        <v>0</v>
      </c>
      <c r="D1210" s="175"/>
    </row>
    <row r="1211" spans="1:4" x14ac:dyDescent="0.2">
      <c r="A1211" s="173" t="s">
        <v>376</v>
      </c>
      <c r="B1211" s="174" t="s">
        <v>377</v>
      </c>
      <c r="C1211" s="152">
        <v>0</v>
      </c>
      <c r="D1211" s="175"/>
    </row>
    <row r="1212" spans="1:4" x14ac:dyDescent="0.2">
      <c r="A1212" s="173" t="s">
        <v>378</v>
      </c>
      <c r="B1212" s="174" t="s">
        <v>379</v>
      </c>
      <c r="C1212" s="152">
        <v>0</v>
      </c>
      <c r="D1212" s="175"/>
    </row>
    <row r="1213" spans="1:4" ht="25.5" x14ac:dyDescent="0.2">
      <c r="A1213" s="173" t="s">
        <v>380</v>
      </c>
      <c r="B1213" s="174" t="s">
        <v>381</v>
      </c>
      <c r="C1213" s="152">
        <v>0</v>
      </c>
      <c r="D1213" s="175"/>
    </row>
    <row r="1214" spans="1:4" x14ac:dyDescent="0.2">
      <c r="A1214" s="173" t="s">
        <v>382</v>
      </c>
      <c r="B1214" s="174" t="s">
        <v>383</v>
      </c>
      <c r="C1214" s="152">
        <v>0</v>
      </c>
      <c r="D1214" s="175"/>
    </row>
    <row r="1215" spans="1:4" x14ac:dyDescent="0.2">
      <c r="A1215" s="173" t="s">
        <v>384</v>
      </c>
      <c r="B1215" s="174" t="s">
        <v>385</v>
      </c>
      <c r="C1215" s="152">
        <v>0</v>
      </c>
      <c r="D1215" s="175"/>
    </row>
    <row r="1216" spans="1:4" x14ac:dyDescent="0.2">
      <c r="A1216" s="173"/>
      <c r="B1216" s="177"/>
      <c r="C1216" s="152"/>
      <c r="D1216" s="175"/>
    </row>
    <row r="1217" spans="1:4" x14ac:dyDescent="0.2">
      <c r="A1217" s="167">
        <v>5</v>
      </c>
      <c r="B1217" s="187" t="s">
        <v>386</v>
      </c>
      <c r="C1217" s="172">
        <f>SUM(C1219+C1229+C1239+C1244)</f>
        <v>0</v>
      </c>
      <c r="D1217" s="170"/>
    </row>
    <row r="1218" spans="1:4" x14ac:dyDescent="0.2">
      <c r="A1218" s="186"/>
      <c r="B1218" s="177"/>
      <c r="C1218" s="152"/>
      <c r="D1218" s="175"/>
    </row>
    <row r="1219" spans="1:4" x14ac:dyDescent="0.2">
      <c r="A1219" s="188" t="s">
        <v>387</v>
      </c>
      <c r="B1219" s="168" t="s">
        <v>388</v>
      </c>
      <c r="C1219" s="172">
        <f>SUM(C1220:C1227)</f>
        <v>0</v>
      </c>
      <c r="D1219" s="170"/>
    </row>
    <row r="1220" spans="1:4" x14ac:dyDescent="0.2">
      <c r="A1220" s="189" t="s">
        <v>389</v>
      </c>
      <c r="B1220" s="174" t="s">
        <v>390</v>
      </c>
      <c r="C1220" s="152">
        <v>0</v>
      </c>
      <c r="D1220" s="175"/>
    </row>
    <row r="1221" spans="1:4" x14ac:dyDescent="0.2">
      <c r="A1221" s="189" t="s">
        <v>391</v>
      </c>
      <c r="B1221" s="174" t="s">
        <v>392</v>
      </c>
      <c r="C1221" s="152">
        <v>0</v>
      </c>
      <c r="D1221" s="175"/>
    </row>
    <row r="1222" spans="1:4" x14ac:dyDescent="0.2">
      <c r="A1222" s="189" t="s">
        <v>393</v>
      </c>
      <c r="B1222" s="174" t="s">
        <v>394</v>
      </c>
      <c r="C1222" s="152"/>
      <c r="D1222" s="175"/>
    </row>
    <row r="1223" spans="1:4" x14ac:dyDescent="0.2">
      <c r="A1223" s="189" t="s">
        <v>395</v>
      </c>
      <c r="B1223" s="174" t="s">
        <v>396</v>
      </c>
      <c r="C1223" s="152"/>
      <c r="D1223" s="175"/>
    </row>
    <row r="1224" spans="1:4" x14ac:dyDescent="0.2">
      <c r="A1224" s="189" t="s">
        <v>397</v>
      </c>
      <c r="B1224" s="174" t="s">
        <v>398</v>
      </c>
      <c r="C1224" s="152"/>
      <c r="D1224" s="175"/>
    </row>
    <row r="1225" spans="1:4" ht="25.5" x14ac:dyDescent="0.2">
      <c r="A1225" s="189" t="s">
        <v>399</v>
      </c>
      <c r="B1225" s="174" t="s">
        <v>400</v>
      </c>
      <c r="C1225" s="152"/>
      <c r="D1225" s="175"/>
    </row>
    <row r="1226" spans="1:4" ht="25.5" x14ac:dyDescent="0.2">
      <c r="A1226" s="189" t="s">
        <v>401</v>
      </c>
      <c r="B1226" s="174" t="s">
        <v>402</v>
      </c>
      <c r="C1226" s="152"/>
      <c r="D1226" s="175"/>
    </row>
    <row r="1227" spans="1:4" x14ac:dyDescent="0.2">
      <c r="A1227" s="189" t="s">
        <v>403</v>
      </c>
      <c r="B1227" s="174" t="s">
        <v>404</v>
      </c>
      <c r="C1227" s="152">
        <v>0</v>
      </c>
      <c r="D1227" s="175"/>
    </row>
    <row r="1228" spans="1:4" x14ac:dyDescent="0.2">
      <c r="A1228" s="189"/>
      <c r="B1228" s="174"/>
      <c r="C1228" s="152"/>
      <c r="D1228" s="175"/>
    </row>
    <row r="1229" spans="1:4" ht="25.5" x14ac:dyDescent="0.2">
      <c r="A1229" s="188" t="s">
        <v>405</v>
      </c>
      <c r="B1229" s="168" t="s">
        <v>406</v>
      </c>
      <c r="C1229" s="172">
        <f>SUM(C1230:C1237)</f>
        <v>0</v>
      </c>
      <c r="D1229" s="170"/>
    </row>
    <row r="1230" spans="1:4" x14ac:dyDescent="0.2">
      <c r="A1230" s="189" t="s">
        <v>407</v>
      </c>
      <c r="B1230" s="174" t="s">
        <v>408</v>
      </c>
      <c r="C1230" s="152">
        <v>0</v>
      </c>
      <c r="D1230" s="175"/>
    </row>
    <row r="1231" spans="1:4" x14ac:dyDescent="0.2">
      <c r="A1231" s="189" t="s">
        <v>409</v>
      </c>
      <c r="B1231" s="174" t="s">
        <v>410</v>
      </c>
      <c r="C1231" s="152">
        <v>0</v>
      </c>
      <c r="D1231" s="175"/>
    </row>
    <row r="1232" spans="1:4" x14ac:dyDescent="0.2">
      <c r="A1232" s="189" t="s">
        <v>411</v>
      </c>
      <c r="B1232" s="174" t="s">
        <v>412</v>
      </c>
      <c r="C1232" s="152">
        <v>0</v>
      </c>
      <c r="D1232" s="175"/>
    </row>
    <row r="1233" spans="1:4" x14ac:dyDescent="0.2">
      <c r="A1233" s="189" t="s">
        <v>413</v>
      </c>
      <c r="B1233" s="174" t="s">
        <v>414</v>
      </c>
      <c r="C1233" s="152">
        <v>0</v>
      </c>
      <c r="D1233" s="175"/>
    </row>
    <row r="1234" spans="1:4" x14ac:dyDescent="0.2">
      <c r="A1234" s="189" t="s">
        <v>415</v>
      </c>
      <c r="B1234" s="174" t="s">
        <v>416</v>
      </c>
      <c r="C1234" s="152">
        <v>0</v>
      </c>
      <c r="D1234" s="175"/>
    </row>
    <row r="1235" spans="1:4" x14ac:dyDescent="0.2">
      <c r="A1235" s="189" t="s">
        <v>417</v>
      </c>
      <c r="B1235" s="174" t="s">
        <v>418</v>
      </c>
      <c r="C1235" s="152">
        <v>0</v>
      </c>
      <c r="D1235" s="175"/>
    </row>
    <row r="1236" spans="1:4" x14ac:dyDescent="0.2">
      <c r="A1236" s="189" t="s">
        <v>419</v>
      </c>
      <c r="B1236" s="174" t="s">
        <v>420</v>
      </c>
      <c r="C1236" s="152">
        <v>0</v>
      </c>
      <c r="D1236" s="175"/>
    </row>
    <row r="1237" spans="1:4" ht="25.5" x14ac:dyDescent="0.2">
      <c r="A1237" s="189" t="s">
        <v>421</v>
      </c>
      <c r="B1237" s="174" t="s">
        <v>422</v>
      </c>
      <c r="C1237" s="152">
        <v>0</v>
      </c>
      <c r="D1237" s="175"/>
    </row>
    <row r="1238" spans="1:4" x14ac:dyDescent="0.2">
      <c r="A1238" s="189"/>
      <c r="B1238" s="174"/>
      <c r="C1238" s="152"/>
      <c r="D1238" s="175"/>
    </row>
    <row r="1239" spans="1:4" x14ac:dyDescent="0.2">
      <c r="A1239" s="188" t="s">
        <v>423</v>
      </c>
      <c r="B1239" s="168" t="s">
        <v>424</v>
      </c>
      <c r="C1239" s="172">
        <f>SUM(C1240:C1242)</f>
        <v>0</v>
      </c>
      <c r="D1239" s="170"/>
    </row>
    <row r="1240" spans="1:4" x14ac:dyDescent="0.2">
      <c r="A1240" s="189" t="s">
        <v>425</v>
      </c>
      <c r="B1240" s="174" t="s">
        <v>426</v>
      </c>
      <c r="C1240" s="152">
        <v>0</v>
      </c>
      <c r="D1240" s="175"/>
    </row>
    <row r="1241" spans="1:4" x14ac:dyDescent="0.2">
      <c r="A1241" s="189" t="s">
        <v>427</v>
      </c>
      <c r="B1241" s="174" t="s">
        <v>428</v>
      </c>
      <c r="C1241" s="152">
        <v>0</v>
      </c>
      <c r="D1241" s="175"/>
    </row>
    <row r="1242" spans="1:4" x14ac:dyDescent="0.2">
      <c r="A1242" s="189" t="s">
        <v>429</v>
      </c>
      <c r="B1242" s="174" t="s">
        <v>430</v>
      </c>
      <c r="C1242" s="152">
        <v>0</v>
      </c>
      <c r="D1242" s="175"/>
    </row>
    <row r="1243" spans="1:4" x14ac:dyDescent="0.2">
      <c r="A1243" s="189"/>
      <c r="B1243" s="174"/>
      <c r="C1243" s="152"/>
      <c r="D1243" s="175"/>
    </row>
    <row r="1244" spans="1:4" x14ac:dyDescent="0.2">
      <c r="A1244" s="188" t="s">
        <v>431</v>
      </c>
      <c r="B1244" s="168" t="s">
        <v>432</v>
      </c>
      <c r="C1244" s="172">
        <f>SUM(C1245:C1248)</f>
        <v>0</v>
      </c>
      <c r="D1244" s="170"/>
    </row>
    <row r="1245" spans="1:4" x14ac:dyDescent="0.2">
      <c r="A1245" s="189" t="s">
        <v>433</v>
      </c>
      <c r="B1245" s="174" t="s">
        <v>434</v>
      </c>
      <c r="C1245" s="152">
        <v>0</v>
      </c>
      <c r="D1245" s="175"/>
    </row>
    <row r="1246" spans="1:4" x14ac:dyDescent="0.2">
      <c r="A1246" s="189" t="s">
        <v>435</v>
      </c>
      <c r="B1246" s="174" t="s">
        <v>436</v>
      </c>
      <c r="C1246" s="152">
        <v>0</v>
      </c>
      <c r="D1246" s="175"/>
    </row>
    <row r="1247" spans="1:4" x14ac:dyDescent="0.2">
      <c r="A1247" s="189" t="s">
        <v>437</v>
      </c>
      <c r="B1247" s="174" t="s">
        <v>438</v>
      </c>
      <c r="C1247" s="152">
        <v>0</v>
      </c>
      <c r="D1247" s="175"/>
    </row>
    <row r="1248" spans="1:4" x14ac:dyDescent="0.2">
      <c r="A1248" s="189" t="s">
        <v>439</v>
      </c>
      <c r="B1248" s="174" t="s">
        <v>440</v>
      </c>
      <c r="C1248" s="152">
        <v>0</v>
      </c>
      <c r="D1248" s="175"/>
    </row>
    <row r="1250" spans="1:4" ht="25.5" x14ac:dyDescent="0.2">
      <c r="A1250" s="192" t="str">
        <f>'7. Gestión Institucional '!B57</f>
        <v>RE4. P13 Atención a los usuarios  oportuna y eficiente.</v>
      </c>
      <c r="B1250" s="160" t="s">
        <v>177</v>
      </c>
      <c r="C1250" s="152">
        <f>SUM(C1252,C1328,C1372)</f>
        <v>0</v>
      </c>
      <c r="D1250" s="162"/>
    </row>
    <row r="1251" spans="1:4" x14ac:dyDescent="0.2">
      <c r="A1251" s="163" t="s">
        <v>178</v>
      </c>
      <c r="B1251" s="164" t="s">
        <v>179</v>
      </c>
      <c r="C1251" s="165" t="s">
        <v>180</v>
      </c>
      <c r="D1251" s="166" t="s">
        <v>181</v>
      </c>
    </row>
    <row r="1252" spans="1:4" x14ac:dyDescent="0.2">
      <c r="A1252" s="167">
        <v>1</v>
      </c>
      <c r="B1252" s="168" t="s">
        <v>182</v>
      </c>
      <c r="C1252" s="169">
        <f>SUM(C1254,C1261,C1268,C1277,C1286,C1291,C1298,C1303,C1314,C1320)</f>
        <v>0</v>
      </c>
      <c r="D1252" s="170"/>
    </row>
    <row r="1253" spans="1:4" x14ac:dyDescent="0.2">
      <c r="A1253" s="167"/>
      <c r="B1253" s="185"/>
      <c r="C1253" s="172"/>
      <c r="D1253" s="170"/>
    </row>
    <row r="1254" spans="1:4" x14ac:dyDescent="0.2">
      <c r="A1254" s="171" t="s">
        <v>184</v>
      </c>
      <c r="B1254" s="168" t="s">
        <v>185</v>
      </c>
      <c r="C1254" s="172">
        <f>SUM(C1255:C1259)</f>
        <v>0</v>
      </c>
      <c r="D1254" s="170"/>
    </row>
    <row r="1255" spans="1:4" x14ac:dyDescent="0.2">
      <c r="A1255" s="173" t="s">
        <v>186</v>
      </c>
      <c r="B1255" s="174" t="s">
        <v>187</v>
      </c>
      <c r="C1255" s="152">
        <v>0</v>
      </c>
      <c r="D1255" s="175"/>
    </row>
    <row r="1256" spans="1:4" ht="25.5" x14ac:dyDescent="0.2">
      <c r="A1256" s="173" t="s">
        <v>188</v>
      </c>
      <c r="B1256" s="174" t="s">
        <v>189</v>
      </c>
      <c r="C1256" s="152">
        <v>0</v>
      </c>
      <c r="D1256" s="175"/>
    </row>
    <row r="1257" spans="1:4" x14ac:dyDescent="0.2">
      <c r="A1257" s="173" t="s">
        <v>190</v>
      </c>
      <c r="B1257" s="174" t="s">
        <v>191</v>
      </c>
      <c r="C1257" s="152">
        <v>0</v>
      </c>
      <c r="D1257" s="175"/>
    </row>
    <row r="1258" spans="1:4" ht="25.5" x14ac:dyDescent="0.2">
      <c r="A1258" s="173" t="s">
        <v>192</v>
      </c>
      <c r="B1258" s="174" t="s">
        <v>193</v>
      </c>
      <c r="C1258" s="152">
        <v>0</v>
      </c>
      <c r="D1258" s="175"/>
    </row>
    <row r="1259" spans="1:4" x14ac:dyDescent="0.2">
      <c r="A1259" s="173" t="s">
        <v>194</v>
      </c>
      <c r="B1259" s="174" t="s">
        <v>195</v>
      </c>
      <c r="C1259" s="152">
        <v>0</v>
      </c>
      <c r="D1259" s="175"/>
    </row>
    <row r="1260" spans="1:4" x14ac:dyDescent="0.2">
      <c r="A1260" s="176"/>
      <c r="B1260" s="177"/>
      <c r="C1260" s="152"/>
      <c r="D1260" s="175"/>
    </row>
    <row r="1261" spans="1:4" x14ac:dyDescent="0.2">
      <c r="A1261" s="171" t="s">
        <v>196</v>
      </c>
      <c r="B1261" s="168" t="s">
        <v>197</v>
      </c>
      <c r="C1261" s="172">
        <f>SUM(C1262:C1266)</f>
        <v>0</v>
      </c>
      <c r="D1261" s="170"/>
    </row>
    <row r="1262" spans="1:4" x14ac:dyDescent="0.2">
      <c r="A1262" s="173" t="s">
        <v>198</v>
      </c>
      <c r="B1262" s="174" t="s">
        <v>199</v>
      </c>
      <c r="C1262" s="152">
        <v>0</v>
      </c>
      <c r="D1262" s="175"/>
    </row>
    <row r="1263" spans="1:4" x14ac:dyDescent="0.2">
      <c r="A1263" s="173" t="s">
        <v>200</v>
      </c>
      <c r="B1263" s="174" t="s">
        <v>201</v>
      </c>
      <c r="C1263" s="152">
        <v>0</v>
      </c>
      <c r="D1263" s="175"/>
    </row>
    <row r="1264" spans="1:4" x14ac:dyDescent="0.2">
      <c r="A1264" s="173" t="s">
        <v>202</v>
      </c>
      <c r="B1264" s="174" t="s">
        <v>203</v>
      </c>
      <c r="C1264" s="152">
        <v>0</v>
      </c>
      <c r="D1264" s="175"/>
    </row>
    <row r="1265" spans="1:4" x14ac:dyDescent="0.2">
      <c r="A1265" s="173" t="s">
        <v>204</v>
      </c>
      <c r="B1265" s="174" t="s">
        <v>205</v>
      </c>
      <c r="C1265" s="152">
        <v>0</v>
      </c>
      <c r="D1265" s="175"/>
    </row>
    <row r="1266" spans="1:4" x14ac:dyDescent="0.2">
      <c r="A1266" s="173" t="s">
        <v>206</v>
      </c>
      <c r="B1266" s="174" t="s">
        <v>207</v>
      </c>
      <c r="C1266" s="152">
        <v>0</v>
      </c>
      <c r="D1266" s="175"/>
    </row>
    <row r="1267" spans="1:4" x14ac:dyDescent="0.2">
      <c r="A1267" s="176"/>
      <c r="B1267" s="177"/>
      <c r="C1267" s="172"/>
      <c r="D1267" s="170"/>
    </row>
    <row r="1268" spans="1:4" ht="25.5" x14ac:dyDescent="0.2">
      <c r="A1268" s="171" t="s">
        <v>208</v>
      </c>
      <c r="B1268" s="178" t="s">
        <v>209</v>
      </c>
      <c r="C1268" s="172">
        <f>SUM(C1269:C1275)</f>
        <v>0</v>
      </c>
      <c r="D1268" s="170"/>
    </row>
    <row r="1269" spans="1:4" x14ac:dyDescent="0.2">
      <c r="A1269" s="173" t="s">
        <v>210</v>
      </c>
      <c r="B1269" s="174" t="s">
        <v>211</v>
      </c>
      <c r="C1269" s="152">
        <v>0</v>
      </c>
      <c r="D1269" s="175"/>
    </row>
    <row r="1270" spans="1:4" x14ac:dyDescent="0.2">
      <c r="A1270" s="173" t="s">
        <v>212</v>
      </c>
      <c r="B1270" s="174" t="s">
        <v>213</v>
      </c>
      <c r="C1270" s="152">
        <v>0</v>
      </c>
      <c r="D1270" s="175"/>
    </row>
    <row r="1271" spans="1:4" x14ac:dyDescent="0.2">
      <c r="A1271" s="173" t="s">
        <v>214</v>
      </c>
      <c r="B1271" s="174" t="s">
        <v>215</v>
      </c>
      <c r="C1271" s="152"/>
      <c r="D1271" s="175"/>
    </row>
    <row r="1272" spans="1:4" x14ac:dyDescent="0.2">
      <c r="A1272" s="173" t="s">
        <v>216</v>
      </c>
      <c r="B1272" s="174" t="s">
        <v>217</v>
      </c>
      <c r="C1272" s="152">
        <v>0</v>
      </c>
      <c r="D1272" s="175"/>
    </row>
    <row r="1273" spans="1:4" x14ac:dyDescent="0.2">
      <c r="A1273" s="173" t="s">
        <v>218</v>
      </c>
      <c r="B1273" s="174" t="s">
        <v>219</v>
      </c>
      <c r="C1273" s="152">
        <v>0</v>
      </c>
      <c r="D1273" s="175"/>
    </row>
    <row r="1274" spans="1:4" ht="25.5" x14ac:dyDescent="0.2">
      <c r="A1274" s="173" t="s">
        <v>220</v>
      </c>
      <c r="B1274" s="174" t="s">
        <v>221</v>
      </c>
      <c r="C1274" s="152">
        <v>0</v>
      </c>
      <c r="D1274" s="175"/>
    </row>
    <row r="1275" spans="1:4" ht="25.5" x14ac:dyDescent="0.2">
      <c r="A1275" s="173" t="s">
        <v>222</v>
      </c>
      <c r="B1275" s="174" t="s">
        <v>223</v>
      </c>
      <c r="C1275" s="152">
        <v>0</v>
      </c>
      <c r="D1275" s="175"/>
    </row>
    <row r="1276" spans="1:4" x14ac:dyDescent="0.2">
      <c r="A1276" s="176"/>
      <c r="B1276" s="177"/>
      <c r="C1276" s="152"/>
      <c r="D1276" s="175"/>
    </row>
    <row r="1277" spans="1:4" x14ac:dyDescent="0.2">
      <c r="A1277" s="171" t="s">
        <v>224</v>
      </c>
      <c r="B1277" s="168" t="s">
        <v>225</v>
      </c>
      <c r="C1277" s="172">
        <f>SUM(C1278:C1284)</f>
        <v>0</v>
      </c>
      <c r="D1277" s="170"/>
    </row>
    <row r="1278" spans="1:4" x14ac:dyDescent="0.2">
      <c r="A1278" s="173" t="s">
        <v>226</v>
      </c>
      <c r="B1278" s="174" t="s">
        <v>227</v>
      </c>
      <c r="C1278" s="152">
        <v>0</v>
      </c>
      <c r="D1278" s="175"/>
    </row>
    <row r="1279" spans="1:4" x14ac:dyDescent="0.2">
      <c r="A1279" s="173" t="s">
        <v>228</v>
      </c>
      <c r="B1279" s="174" t="s">
        <v>229</v>
      </c>
      <c r="C1279" s="152">
        <v>0</v>
      </c>
      <c r="D1279" s="175"/>
    </row>
    <row r="1280" spans="1:4" x14ac:dyDescent="0.2">
      <c r="A1280" s="173" t="s">
        <v>230</v>
      </c>
      <c r="B1280" s="174" t="s">
        <v>231</v>
      </c>
      <c r="C1280" s="152">
        <v>0</v>
      </c>
      <c r="D1280" s="175"/>
    </row>
    <row r="1281" spans="1:4" ht="25.5" x14ac:dyDescent="0.2">
      <c r="A1281" s="173" t="s">
        <v>232</v>
      </c>
      <c r="B1281" s="174" t="s">
        <v>233</v>
      </c>
      <c r="C1281" s="152">
        <v>0</v>
      </c>
      <c r="D1281" s="175"/>
    </row>
    <row r="1282" spans="1:4" ht="25.5" x14ac:dyDescent="0.2">
      <c r="A1282" s="173" t="s">
        <v>234</v>
      </c>
      <c r="B1282" s="174" t="s">
        <v>235</v>
      </c>
      <c r="C1282" s="152">
        <v>0</v>
      </c>
      <c r="D1282" s="175"/>
    </row>
    <row r="1283" spans="1:4" x14ac:dyDescent="0.2">
      <c r="A1283" s="173" t="s">
        <v>236</v>
      </c>
      <c r="B1283" s="174" t="s">
        <v>237</v>
      </c>
      <c r="C1283" s="152">
        <v>0</v>
      </c>
      <c r="D1283" s="175"/>
    </row>
    <row r="1284" spans="1:4" x14ac:dyDescent="0.2">
      <c r="A1284" s="173" t="s">
        <v>238</v>
      </c>
      <c r="B1284" s="174" t="s">
        <v>239</v>
      </c>
      <c r="C1284" s="152"/>
      <c r="D1284" s="175"/>
    </row>
    <row r="1285" spans="1:4" x14ac:dyDescent="0.2">
      <c r="A1285" s="176"/>
      <c r="B1285" s="177"/>
      <c r="C1285" s="152"/>
      <c r="D1285" s="175"/>
    </row>
    <row r="1286" spans="1:4" x14ac:dyDescent="0.2">
      <c r="A1286" s="171" t="s">
        <v>240</v>
      </c>
      <c r="B1286" s="168" t="s">
        <v>241</v>
      </c>
      <c r="C1286" s="172">
        <f>SUM(C1287++C1288+C1289)</f>
        <v>0</v>
      </c>
      <c r="D1286" s="170"/>
    </row>
    <row r="1287" spans="1:4" x14ac:dyDescent="0.2">
      <c r="A1287" s="173" t="s">
        <v>242</v>
      </c>
      <c r="B1287" s="174" t="s">
        <v>243</v>
      </c>
      <c r="C1287" s="152">
        <v>0</v>
      </c>
      <c r="D1287" s="175"/>
    </row>
    <row r="1288" spans="1:4" x14ac:dyDescent="0.2">
      <c r="A1288" s="173" t="s">
        <v>244</v>
      </c>
      <c r="B1288" s="174" t="s">
        <v>245</v>
      </c>
      <c r="C1288" s="152">
        <v>0</v>
      </c>
      <c r="D1288" s="175"/>
    </row>
    <row r="1289" spans="1:4" x14ac:dyDescent="0.2">
      <c r="A1289" s="173" t="s">
        <v>246</v>
      </c>
      <c r="B1289" s="174" t="s">
        <v>247</v>
      </c>
      <c r="C1289" s="152">
        <v>0</v>
      </c>
      <c r="D1289" s="175"/>
    </row>
    <row r="1290" spans="1:4" x14ac:dyDescent="0.2">
      <c r="A1290" s="176"/>
      <c r="B1290" s="177"/>
      <c r="C1290" s="152"/>
      <c r="D1290" s="175"/>
    </row>
    <row r="1291" spans="1:4" ht="25.5" x14ac:dyDescent="0.2">
      <c r="A1291" s="171" t="s">
        <v>248</v>
      </c>
      <c r="B1291" s="168" t="s">
        <v>249</v>
      </c>
      <c r="C1291" s="172">
        <f>SUM(C1292+C1295+C1296)</f>
        <v>0</v>
      </c>
      <c r="D1291" s="170"/>
    </row>
    <row r="1292" spans="1:4" x14ac:dyDescent="0.2">
      <c r="A1292" s="173" t="s">
        <v>250</v>
      </c>
      <c r="B1292" s="177" t="s">
        <v>251</v>
      </c>
      <c r="C1292" s="172">
        <f>SUM(C1293:C1294)</f>
        <v>0</v>
      </c>
      <c r="D1292" s="170"/>
    </row>
    <row r="1293" spans="1:4" x14ac:dyDescent="0.2">
      <c r="A1293" s="176" t="s">
        <v>252</v>
      </c>
      <c r="B1293" s="177" t="s">
        <v>253</v>
      </c>
      <c r="C1293" s="152">
        <v>0</v>
      </c>
      <c r="D1293" s="175"/>
    </row>
    <row r="1294" spans="1:4" ht="25.5" x14ac:dyDescent="0.2">
      <c r="A1294" s="176" t="s">
        <v>254</v>
      </c>
      <c r="B1294" s="177" t="s">
        <v>255</v>
      </c>
      <c r="C1294" s="152">
        <v>0</v>
      </c>
      <c r="D1294" s="175"/>
    </row>
    <row r="1295" spans="1:4" x14ac:dyDescent="0.2">
      <c r="A1295" s="173" t="s">
        <v>256</v>
      </c>
      <c r="B1295" s="174" t="s">
        <v>257</v>
      </c>
      <c r="C1295" s="152">
        <v>0</v>
      </c>
      <c r="D1295" s="175"/>
    </row>
    <row r="1296" spans="1:4" x14ac:dyDescent="0.2">
      <c r="A1296" s="173" t="s">
        <v>258</v>
      </c>
      <c r="B1296" s="174" t="s">
        <v>259</v>
      </c>
      <c r="C1296" s="152">
        <v>0</v>
      </c>
      <c r="D1296" s="175"/>
    </row>
    <row r="1297" spans="1:4" x14ac:dyDescent="0.2">
      <c r="A1297" s="176"/>
      <c r="B1297" s="177"/>
      <c r="C1297" s="152"/>
      <c r="D1297" s="175"/>
    </row>
    <row r="1298" spans="1:4" x14ac:dyDescent="0.2">
      <c r="A1298" s="171" t="s">
        <v>260</v>
      </c>
      <c r="B1298" s="168" t="s">
        <v>261</v>
      </c>
      <c r="C1298" s="169" t="s">
        <v>262</v>
      </c>
      <c r="D1298" s="170"/>
    </row>
    <row r="1299" spans="1:4" x14ac:dyDescent="0.2">
      <c r="A1299" s="173" t="s">
        <v>263</v>
      </c>
      <c r="B1299" s="174" t="s">
        <v>264</v>
      </c>
      <c r="C1299" s="179" t="s">
        <v>262</v>
      </c>
      <c r="D1299" s="175"/>
    </row>
    <row r="1300" spans="1:4" x14ac:dyDescent="0.2">
      <c r="A1300" s="173" t="s">
        <v>265</v>
      </c>
      <c r="B1300" s="174" t="s">
        <v>266</v>
      </c>
      <c r="C1300" s="152">
        <v>0</v>
      </c>
      <c r="D1300" s="175"/>
    </row>
    <row r="1301" spans="1:4" x14ac:dyDescent="0.2">
      <c r="A1301" s="173" t="s">
        <v>267</v>
      </c>
      <c r="B1301" s="174" t="s">
        <v>268</v>
      </c>
      <c r="C1301" s="152">
        <v>0</v>
      </c>
      <c r="D1301" s="175"/>
    </row>
    <row r="1302" spans="1:4" x14ac:dyDescent="0.2">
      <c r="A1302" s="176"/>
      <c r="B1302" s="177"/>
      <c r="C1302" s="152"/>
      <c r="D1302" s="175"/>
    </row>
    <row r="1303" spans="1:4" x14ac:dyDescent="0.2">
      <c r="A1303" s="171" t="s">
        <v>269</v>
      </c>
      <c r="B1303" s="168" t="s">
        <v>270</v>
      </c>
      <c r="C1303" s="172">
        <f>SUM(C1304:C1312)</f>
        <v>0</v>
      </c>
      <c r="D1303" s="170"/>
    </row>
    <row r="1304" spans="1:4" x14ac:dyDescent="0.2">
      <c r="A1304" s="173" t="s">
        <v>271</v>
      </c>
      <c r="B1304" s="174" t="s">
        <v>272</v>
      </c>
      <c r="C1304" s="152">
        <v>0</v>
      </c>
      <c r="D1304" s="175"/>
    </row>
    <row r="1305" spans="1:4" x14ac:dyDescent="0.2">
      <c r="A1305" s="173" t="s">
        <v>273</v>
      </c>
      <c r="B1305" s="174" t="s">
        <v>274</v>
      </c>
      <c r="C1305" s="152">
        <v>0</v>
      </c>
      <c r="D1305" s="175"/>
    </row>
    <row r="1306" spans="1:4" x14ac:dyDescent="0.2">
      <c r="A1306" s="173" t="s">
        <v>275</v>
      </c>
      <c r="B1306" s="174" t="s">
        <v>276</v>
      </c>
      <c r="C1306" s="152">
        <v>0</v>
      </c>
      <c r="D1306" s="175"/>
    </row>
    <row r="1307" spans="1:4" ht="25.5" x14ac:dyDescent="0.2">
      <c r="A1307" s="173" t="s">
        <v>277</v>
      </c>
      <c r="B1307" s="174" t="s">
        <v>278</v>
      </c>
      <c r="C1307" s="152">
        <v>0</v>
      </c>
      <c r="D1307" s="175"/>
    </row>
    <row r="1308" spans="1:4" ht="25.5" x14ac:dyDescent="0.2">
      <c r="A1308" s="173" t="s">
        <v>279</v>
      </c>
      <c r="B1308" s="174" t="s">
        <v>280</v>
      </c>
      <c r="C1308" s="152">
        <v>0</v>
      </c>
      <c r="D1308" s="175"/>
    </row>
    <row r="1309" spans="1:4" ht="25.5" x14ac:dyDescent="0.2">
      <c r="A1309" s="173" t="s">
        <v>281</v>
      </c>
      <c r="B1309" s="174" t="s">
        <v>282</v>
      </c>
      <c r="C1309" s="152">
        <v>0</v>
      </c>
      <c r="D1309" s="175"/>
    </row>
    <row r="1310" spans="1:4" x14ac:dyDescent="0.2">
      <c r="A1310" s="173" t="s">
        <v>283</v>
      </c>
      <c r="B1310" s="174" t="s">
        <v>284</v>
      </c>
      <c r="C1310" s="152">
        <v>0</v>
      </c>
      <c r="D1310" s="175"/>
    </row>
    <row r="1311" spans="1:4" ht="25.5" x14ac:dyDescent="0.2">
      <c r="A1311" s="173" t="s">
        <v>285</v>
      </c>
      <c r="B1311" s="174" t="s">
        <v>286</v>
      </c>
      <c r="C1311" s="152">
        <v>0</v>
      </c>
      <c r="D1311" s="175"/>
    </row>
    <row r="1312" spans="1:4" ht="25.5" x14ac:dyDescent="0.2">
      <c r="A1312" s="173" t="s">
        <v>287</v>
      </c>
      <c r="B1312" s="174" t="s">
        <v>288</v>
      </c>
      <c r="C1312" s="152">
        <v>0</v>
      </c>
      <c r="D1312" s="175"/>
    </row>
    <row r="1313" spans="1:4" x14ac:dyDescent="0.2">
      <c r="A1313" s="176"/>
      <c r="B1313" s="177"/>
      <c r="C1313" s="152"/>
      <c r="D1313" s="175"/>
    </row>
    <row r="1314" spans="1:4" x14ac:dyDescent="0.2">
      <c r="A1314" s="171" t="s">
        <v>289</v>
      </c>
      <c r="B1314" s="168" t="s">
        <v>290</v>
      </c>
      <c r="C1314" s="172">
        <f>SUM(C1315:C1318)</f>
        <v>0</v>
      </c>
      <c r="D1314" s="170"/>
    </row>
    <row r="1315" spans="1:4" x14ac:dyDescent="0.2">
      <c r="A1315" s="173" t="s">
        <v>291</v>
      </c>
      <c r="B1315" s="174" t="s">
        <v>292</v>
      </c>
      <c r="C1315" s="152">
        <v>0</v>
      </c>
      <c r="D1315" s="175"/>
    </row>
    <row r="1316" spans="1:4" x14ac:dyDescent="0.2">
      <c r="A1316" s="173" t="s">
        <v>293</v>
      </c>
      <c r="B1316" s="174" t="s">
        <v>294</v>
      </c>
      <c r="C1316" s="152">
        <v>0</v>
      </c>
      <c r="D1316" s="175"/>
    </row>
    <row r="1317" spans="1:4" x14ac:dyDescent="0.2">
      <c r="A1317" s="173" t="s">
        <v>295</v>
      </c>
      <c r="B1317" s="174" t="s">
        <v>296</v>
      </c>
      <c r="C1317" s="152">
        <v>0</v>
      </c>
      <c r="D1317" s="175"/>
    </row>
    <row r="1318" spans="1:4" x14ac:dyDescent="0.2">
      <c r="A1318" s="173" t="s">
        <v>297</v>
      </c>
      <c r="B1318" s="174" t="s">
        <v>298</v>
      </c>
      <c r="C1318" s="152">
        <v>0</v>
      </c>
      <c r="D1318" s="175"/>
    </row>
    <row r="1319" spans="1:4" x14ac:dyDescent="0.2">
      <c r="A1319" s="176"/>
      <c r="B1319" s="177"/>
      <c r="C1319" s="152"/>
      <c r="D1319" s="175"/>
    </row>
    <row r="1320" spans="1:4" x14ac:dyDescent="0.2">
      <c r="A1320" s="171" t="s">
        <v>299</v>
      </c>
      <c r="B1320" s="168" t="s">
        <v>300</v>
      </c>
      <c r="C1320" s="172">
        <f>SUM(C1321:C1326)</f>
        <v>0</v>
      </c>
      <c r="D1320" s="170"/>
    </row>
    <row r="1321" spans="1:4" x14ac:dyDescent="0.2">
      <c r="A1321" s="173" t="s">
        <v>301</v>
      </c>
      <c r="B1321" s="174" t="s">
        <v>302</v>
      </c>
      <c r="C1321" s="152">
        <v>0</v>
      </c>
      <c r="D1321" s="175"/>
    </row>
    <row r="1322" spans="1:4" x14ac:dyDescent="0.2">
      <c r="A1322" s="173" t="s">
        <v>303</v>
      </c>
      <c r="B1322" s="174" t="s">
        <v>304</v>
      </c>
      <c r="C1322" s="152">
        <v>0</v>
      </c>
      <c r="D1322" s="175"/>
    </row>
    <row r="1323" spans="1:4" x14ac:dyDescent="0.2">
      <c r="A1323" s="173" t="s">
        <v>305</v>
      </c>
      <c r="B1323" s="174" t="s">
        <v>306</v>
      </c>
      <c r="C1323" s="152">
        <v>0</v>
      </c>
      <c r="D1323" s="175"/>
    </row>
    <row r="1324" spans="1:4" ht="25.5" x14ac:dyDescent="0.2">
      <c r="A1324" s="173" t="s">
        <v>307</v>
      </c>
      <c r="B1324" s="174" t="s">
        <v>308</v>
      </c>
      <c r="C1324" s="152">
        <v>0</v>
      </c>
      <c r="D1324" s="175"/>
    </row>
    <row r="1325" spans="1:4" x14ac:dyDescent="0.2">
      <c r="A1325" s="173" t="s">
        <v>309</v>
      </c>
      <c r="B1325" s="174" t="s">
        <v>310</v>
      </c>
      <c r="C1325" s="152">
        <v>0</v>
      </c>
      <c r="D1325" s="175"/>
    </row>
    <row r="1326" spans="1:4" x14ac:dyDescent="0.2">
      <c r="A1326" s="173" t="s">
        <v>311</v>
      </c>
      <c r="B1326" s="174" t="s">
        <v>312</v>
      </c>
      <c r="C1326" s="180">
        <v>0</v>
      </c>
      <c r="D1326" s="181"/>
    </row>
    <row r="1327" spans="1:4" x14ac:dyDescent="0.2">
      <c r="A1327" s="182"/>
      <c r="B1327" s="183"/>
      <c r="C1327" s="184"/>
      <c r="D1327" s="162"/>
    </row>
    <row r="1328" spans="1:4" x14ac:dyDescent="0.2">
      <c r="A1328" s="167">
        <v>2</v>
      </c>
      <c r="B1328" s="168" t="s">
        <v>313</v>
      </c>
      <c r="C1328" s="172">
        <f>SUM(C1330+C1337+C1343+C1352+C1356+C1362)</f>
        <v>0</v>
      </c>
      <c r="D1328" s="170"/>
    </row>
    <row r="1329" spans="1:4" x14ac:dyDescent="0.2">
      <c r="A1329" s="167"/>
      <c r="B1329" s="185"/>
      <c r="C1329" s="152"/>
      <c r="D1329" s="175"/>
    </row>
    <row r="1330" spans="1:4" x14ac:dyDescent="0.2">
      <c r="A1330" s="182" t="s">
        <v>314</v>
      </c>
      <c r="B1330" s="168" t="s">
        <v>315</v>
      </c>
      <c r="C1330" s="172">
        <f>SUM(C1331:C1335)</f>
        <v>0</v>
      </c>
      <c r="D1330" s="170"/>
    </row>
    <row r="1331" spans="1:4" x14ac:dyDescent="0.2">
      <c r="A1331" s="173" t="s">
        <v>316</v>
      </c>
      <c r="B1331" s="174" t="s">
        <v>317</v>
      </c>
      <c r="C1331" s="152">
        <v>0</v>
      </c>
      <c r="D1331" s="175"/>
    </row>
    <row r="1332" spans="1:4" x14ac:dyDescent="0.2">
      <c r="A1332" s="173" t="s">
        <v>318</v>
      </c>
      <c r="B1332" s="174" t="s">
        <v>319</v>
      </c>
      <c r="C1332" s="152">
        <v>0</v>
      </c>
      <c r="D1332" s="175"/>
    </row>
    <row r="1333" spans="1:4" x14ac:dyDescent="0.2">
      <c r="A1333" s="173" t="s">
        <v>320</v>
      </c>
      <c r="B1333" s="174" t="s">
        <v>321</v>
      </c>
      <c r="C1333" s="152">
        <v>0</v>
      </c>
      <c r="D1333" s="175"/>
    </row>
    <row r="1334" spans="1:4" x14ac:dyDescent="0.2">
      <c r="A1334" s="173" t="s">
        <v>322</v>
      </c>
      <c r="B1334" s="174" t="s">
        <v>323</v>
      </c>
      <c r="C1334" s="152">
        <v>0</v>
      </c>
      <c r="D1334" s="175"/>
    </row>
    <row r="1335" spans="1:4" x14ac:dyDescent="0.2">
      <c r="A1335" s="173" t="s">
        <v>324</v>
      </c>
      <c r="B1335" s="174" t="s">
        <v>325</v>
      </c>
      <c r="C1335" s="152">
        <v>0</v>
      </c>
      <c r="D1335" s="175"/>
    </row>
    <row r="1336" spans="1:4" x14ac:dyDescent="0.2">
      <c r="A1336" s="186"/>
      <c r="B1336" s="177"/>
      <c r="C1336" s="152"/>
      <c r="D1336" s="175"/>
    </row>
    <row r="1337" spans="1:4" ht="25.5" x14ac:dyDescent="0.2">
      <c r="A1337" s="182" t="s">
        <v>326</v>
      </c>
      <c r="B1337" s="168" t="s">
        <v>327</v>
      </c>
      <c r="C1337" s="172">
        <f>SUM(C1338:C1341)</f>
        <v>0</v>
      </c>
      <c r="D1337" s="170"/>
    </row>
    <row r="1338" spans="1:4" x14ac:dyDescent="0.2">
      <c r="A1338" s="173" t="s">
        <v>328</v>
      </c>
      <c r="B1338" s="174" t="s">
        <v>329</v>
      </c>
      <c r="C1338" s="152">
        <v>0</v>
      </c>
      <c r="D1338" s="175"/>
    </row>
    <row r="1339" spans="1:4" x14ac:dyDescent="0.2">
      <c r="A1339" s="173" t="s">
        <v>330</v>
      </c>
      <c r="B1339" s="174" t="s">
        <v>331</v>
      </c>
      <c r="C1339" s="152">
        <v>0</v>
      </c>
      <c r="D1339" s="175"/>
    </row>
    <row r="1340" spans="1:4" x14ac:dyDescent="0.2">
      <c r="A1340" s="173" t="s">
        <v>332</v>
      </c>
      <c r="B1340" s="174" t="s">
        <v>333</v>
      </c>
      <c r="C1340" s="152">
        <v>0</v>
      </c>
      <c r="D1340" s="175"/>
    </row>
    <row r="1341" spans="1:4" x14ac:dyDescent="0.2">
      <c r="A1341" s="173" t="s">
        <v>334</v>
      </c>
      <c r="B1341" s="174" t="s">
        <v>335</v>
      </c>
      <c r="C1341" s="152">
        <v>0</v>
      </c>
      <c r="D1341" s="175"/>
    </row>
    <row r="1342" spans="1:4" x14ac:dyDescent="0.2">
      <c r="A1342" s="186"/>
      <c r="B1342" s="177"/>
      <c r="C1342" s="152"/>
      <c r="D1342" s="175"/>
    </row>
    <row r="1343" spans="1:4" ht="25.5" x14ac:dyDescent="0.2">
      <c r="A1343" s="182" t="s">
        <v>336</v>
      </c>
      <c r="B1343" s="168" t="s">
        <v>337</v>
      </c>
      <c r="C1343" s="172">
        <f>SUM(C1344:C1350)</f>
        <v>0</v>
      </c>
      <c r="D1343" s="170"/>
    </row>
    <row r="1344" spans="1:4" x14ac:dyDescent="0.2">
      <c r="A1344" s="173" t="s">
        <v>338</v>
      </c>
      <c r="B1344" s="174" t="s">
        <v>339</v>
      </c>
      <c r="C1344" s="152">
        <v>0</v>
      </c>
      <c r="D1344" s="175"/>
    </row>
    <row r="1345" spans="1:4" ht="25.5" x14ac:dyDescent="0.2">
      <c r="A1345" s="173" t="s">
        <v>340</v>
      </c>
      <c r="B1345" s="174" t="s">
        <v>341</v>
      </c>
      <c r="C1345" s="152">
        <v>0</v>
      </c>
      <c r="D1345" s="175"/>
    </row>
    <row r="1346" spans="1:4" x14ac:dyDescent="0.2">
      <c r="A1346" s="173" t="s">
        <v>342</v>
      </c>
      <c r="B1346" s="174" t="s">
        <v>343</v>
      </c>
      <c r="C1346" s="152">
        <v>0</v>
      </c>
      <c r="D1346" s="175"/>
    </row>
    <row r="1347" spans="1:4" ht="25.5" x14ac:dyDescent="0.2">
      <c r="A1347" s="173" t="s">
        <v>344</v>
      </c>
      <c r="B1347" s="174" t="s">
        <v>345</v>
      </c>
      <c r="C1347" s="152">
        <v>0</v>
      </c>
      <c r="D1347" s="175"/>
    </row>
    <row r="1348" spans="1:4" x14ac:dyDescent="0.2">
      <c r="A1348" s="173" t="s">
        <v>346</v>
      </c>
      <c r="B1348" s="174" t="s">
        <v>347</v>
      </c>
      <c r="C1348" s="152">
        <v>0</v>
      </c>
      <c r="D1348" s="175"/>
    </row>
    <row r="1349" spans="1:4" x14ac:dyDescent="0.2">
      <c r="A1349" s="173" t="s">
        <v>348</v>
      </c>
      <c r="B1349" s="174" t="s">
        <v>349</v>
      </c>
      <c r="C1349" s="152">
        <v>0</v>
      </c>
      <c r="D1349" s="175"/>
    </row>
    <row r="1350" spans="1:4" ht="25.5" x14ac:dyDescent="0.2">
      <c r="A1350" s="173" t="s">
        <v>350</v>
      </c>
      <c r="B1350" s="174" t="s">
        <v>351</v>
      </c>
      <c r="C1350" s="152">
        <v>0</v>
      </c>
      <c r="D1350" s="175"/>
    </row>
    <row r="1351" spans="1:4" x14ac:dyDescent="0.2">
      <c r="A1351" s="186"/>
      <c r="B1351" s="177"/>
      <c r="C1351" s="152"/>
      <c r="D1351" s="175"/>
    </row>
    <row r="1352" spans="1:4" ht="25.5" x14ac:dyDescent="0.2">
      <c r="A1352" s="182" t="s">
        <v>352</v>
      </c>
      <c r="B1352" s="168" t="s">
        <v>353</v>
      </c>
      <c r="C1352" s="172">
        <f>SUM(C1353:C1354)</f>
        <v>0</v>
      </c>
      <c r="D1352" s="170"/>
    </row>
    <row r="1353" spans="1:4" x14ac:dyDescent="0.2">
      <c r="A1353" s="173" t="s">
        <v>354</v>
      </c>
      <c r="B1353" s="174" t="s">
        <v>355</v>
      </c>
      <c r="C1353" s="152">
        <v>0</v>
      </c>
      <c r="D1353" s="175"/>
    </row>
    <row r="1354" spans="1:4" x14ac:dyDescent="0.2">
      <c r="A1354" s="173" t="s">
        <v>356</v>
      </c>
      <c r="B1354" s="174" t="s">
        <v>357</v>
      </c>
      <c r="C1354" s="152">
        <v>0</v>
      </c>
      <c r="D1354" s="175"/>
    </row>
    <row r="1355" spans="1:4" x14ac:dyDescent="0.2">
      <c r="A1355" s="186"/>
      <c r="B1355" s="177"/>
      <c r="C1355" s="152"/>
      <c r="D1355" s="175"/>
    </row>
    <row r="1356" spans="1:4" ht="25.5" x14ac:dyDescent="0.2">
      <c r="A1356" s="182" t="s">
        <v>358</v>
      </c>
      <c r="B1356" s="168" t="s">
        <v>359</v>
      </c>
      <c r="C1356" s="172">
        <f>SUM(C1357:C1360)</f>
        <v>0</v>
      </c>
      <c r="D1356" s="170"/>
    </row>
    <row r="1357" spans="1:4" x14ac:dyDescent="0.2">
      <c r="A1357" s="173" t="s">
        <v>360</v>
      </c>
      <c r="B1357" s="174" t="s">
        <v>361</v>
      </c>
      <c r="C1357" s="152">
        <v>0</v>
      </c>
      <c r="D1357" s="175"/>
    </row>
    <row r="1358" spans="1:4" x14ac:dyDescent="0.2">
      <c r="A1358" s="173" t="s">
        <v>362</v>
      </c>
      <c r="B1358" s="174" t="s">
        <v>363</v>
      </c>
      <c r="C1358" s="152">
        <v>0</v>
      </c>
      <c r="D1358" s="175"/>
    </row>
    <row r="1359" spans="1:4" x14ac:dyDescent="0.2">
      <c r="A1359" s="173" t="s">
        <v>364</v>
      </c>
      <c r="B1359" s="174" t="s">
        <v>365</v>
      </c>
      <c r="C1359" s="152">
        <v>0</v>
      </c>
      <c r="D1359" s="175"/>
    </row>
    <row r="1360" spans="1:4" ht="25.5" x14ac:dyDescent="0.2">
      <c r="A1360" s="173" t="s">
        <v>366</v>
      </c>
      <c r="B1360" s="174" t="s">
        <v>367</v>
      </c>
      <c r="C1360" s="152">
        <v>0</v>
      </c>
      <c r="D1360" s="175"/>
    </row>
    <row r="1361" spans="1:4" x14ac:dyDescent="0.2">
      <c r="A1361" s="186"/>
      <c r="B1361" s="177"/>
      <c r="C1361" s="152"/>
      <c r="D1361" s="175"/>
    </row>
    <row r="1362" spans="1:4" ht="25.5" x14ac:dyDescent="0.2">
      <c r="A1362" s="182" t="s">
        <v>368</v>
      </c>
      <c r="B1362" s="168" t="s">
        <v>369</v>
      </c>
      <c r="C1362" s="172">
        <f>SUM(C1363:C1370)</f>
        <v>0</v>
      </c>
      <c r="D1362" s="170"/>
    </row>
    <row r="1363" spans="1:4" x14ac:dyDescent="0.2">
      <c r="A1363" s="173" t="s">
        <v>370</v>
      </c>
      <c r="B1363" s="174" t="s">
        <v>371</v>
      </c>
      <c r="C1363" s="152"/>
      <c r="D1363" s="175"/>
    </row>
    <row r="1364" spans="1:4" ht="25.5" x14ac:dyDescent="0.2">
      <c r="A1364" s="173" t="s">
        <v>372</v>
      </c>
      <c r="B1364" s="174" t="s">
        <v>373</v>
      </c>
      <c r="C1364" s="152">
        <v>0</v>
      </c>
      <c r="D1364" s="175"/>
    </row>
    <row r="1365" spans="1:4" x14ac:dyDescent="0.2">
      <c r="A1365" s="173" t="s">
        <v>374</v>
      </c>
      <c r="B1365" s="174" t="s">
        <v>375</v>
      </c>
      <c r="C1365" s="152">
        <v>0</v>
      </c>
      <c r="D1365" s="175"/>
    </row>
    <row r="1366" spans="1:4" x14ac:dyDescent="0.2">
      <c r="A1366" s="173" t="s">
        <v>376</v>
      </c>
      <c r="B1366" s="174" t="s">
        <v>377</v>
      </c>
      <c r="C1366" s="152">
        <v>0</v>
      </c>
      <c r="D1366" s="175"/>
    </row>
    <row r="1367" spans="1:4" x14ac:dyDescent="0.2">
      <c r="A1367" s="173" t="s">
        <v>378</v>
      </c>
      <c r="B1367" s="174" t="s">
        <v>379</v>
      </c>
      <c r="C1367" s="152">
        <v>0</v>
      </c>
      <c r="D1367" s="175"/>
    </row>
    <row r="1368" spans="1:4" ht="25.5" x14ac:dyDescent="0.2">
      <c r="A1368" s="173" t="s">
        <v>380</v>
      </c>
      <c r="B1368" s="174" t="s">
        <v>381</v>
      </c>
      <c r="C1368" s="152">
        <v>0</v>
      </c>
      <c r="D1368" s="175"/>
    </row>
    <row r="1369" spans="1:4" x14ac:dyDescent="0.2">
      <c r="A1369" s="173" t="s">
        <v>382</v>
      </c>
      <c r="B1369" s="174" t="s">
        <v>383</v>
      </c>
      <c r="C1369" s="152">
        <v>0</v>
      </c>
      <c r="D1369" s="175"/>
    </row>
    <row r="1370" spans="1:4" x14ac:dyDescent="0.2">
      <c r="A1370" s="173" t="s">
        <v>384</v>
      </c>
      <c r="B1370" s="174" t="s">
        <v>385</v>
      </c>
      <c r="C1370" s="152">
        <v>0</v>
      </c>
      <c r="D1370" s="175"/>
    </row>
    <row r="1371" spans="1:4" x14ac:dyDescent="0.2">
      <c r="A1371" s="173"/>
      <c r="B1371" s="177"/>
      <c r="C1371" s="152"/>
      <c r="D1371" s="175"/>
    </row>
    <row r="1372" spans="1:4" x14ac:dyDescent="0.2">
      <c r="A1372" s="167">
        <v>5</v>
      </c>
      <c r="B1372" s="187" t="s">
        <v>386</v>
      </c>
      <c r="C1372" s="172">
        <f>SUM(C1374+C1384+C1394+C1399)</f>
        <v>0</v>
      </c>
      <c r="D1372" s="170"/>
    </row>
    <row r="1373" spans="1:4" x14ac:dyDescent="0.2">
      <c r="A1373" s="186"/>
      <c r="B1373" s="177"/>
      <c r="C1373" s="152"/>
      <c r="D1373" s="175"/>
    </row>
    <row r="1374" spans="1:4" x14ac:dyDescent="0.2">
      <c r="A1374" s="188" t="s">
        <v>387</v>
      </c>
      <c r="B1374" s="168" t="s">
        <v>388</v>
      </c>
      <c r="C1374" s="172">
        <f>SUM(C1375:C1382)</f>
        <v>0</v>
      </c>
      <c r="D1374" s="170"/>
    </row>
    <row r="1375" spans="1:4" x14ac:dyDescent="0.2">
      <c r="A1375" s="189" t="s">
        <v>389</v>
      </c>
      <c r="B1375" s="174" t="s">
        <v>390</v>
      </c>
      <c r="C1375" s="152">
        <v>0</v>
      </c>
      <c r="D1375" s="175"/>
    </row>
    <row r="1376" spans="1:4" x14ac:dyDescent="0.2">
      <c r="A1376" s="189" t="s">
        <v>391</v>
      </c>
      <c r="B1376" s="174" t="s">
        <v>392</v>
      </c>
      <c r="C1376" s="152">
        <v>0</v>
      </c>
      <c r="D1376" s="175"/>
    </row>
    <row r="1377" spans="1:4" x14ac:dyDescent="0.2">
      <c r="A1377" s="189" t="s">
        <v>393</v>
      </c>
      <c r="B1377" s="174" t="s">
        <v>394</v>
      </c>
      <c r="C1377" s="152"/>
      <c r="D1377" s="175"/>
    </row>
    <row r="1378" spans="1:4" x14ac:dyDescent="0.2">
      <c r="A1378" s="189" t="s">
        <v>395</v>
      </c>
      <c r="B1378" s="174" t="s">
        <v>396</v>
      </c>
      <c r="C1378" s="152"/>
      <c r="D1378" s="175"/>
    </row>
    <row r="1379" spans="1:4" x14ac:dyDescent="0.2">
      <c r="A1379" s="189" t="s">
        <v>397</v>
      </c>
      <c r="B1379" s="174" t="s">
        <v>398</v>
      </c>
      <c r="C1379" s="152"/>
      <c r="D1379" s="175"/>
    </row>
    <row r="1380" spans="1:4" ht="25.5" x14ac:dyDescent="0.2">
      <c r="A1380" s="189" t="s">
        <v>399</v>
      </c>
      <c r="B1380" s="174" t="s">
        <v>400</v>
      </c>
      <c r="C1380" s="152"/>
      <c r="D1380" s="175"/>
    </row>
    <row r="1381" spans="1:4" ht="25.5" x14ac:dyDescent="0.2">
      <c r="A1381" s="189" t="s">
        <v>401</v>
      </c>
      <c r="B1381" s="174" t="s">
        <v>402</v>
      </c>
      <c r="C1381" s="152"/>
      <c r="D1381" s="175"/>
    </row>
    <row r="1382" spans="1:4" x14ac:dyDescent="0.2">
      <c r="A1382" s="189" t="s">
        <v>403</v>
      </c>
      <c r="B1382" s="174" t="s">
        <v>404</v>
      </c>
      <c r="C1382" s="152">
        <v>0</v>
      </c>
      <c r="D1382" s="175"/>
    </row>
    <row r="1383" spans="1:4" x14ac:dyDescent="0.2">
      <c r="A1383" s="189"/>
      <c r="B1383" s="174"/>
      <c r="C1383" s="152"/>
      <c r="D1383" s="175"/>
    </row>
    <row r="1384" spans="1:4" ht="25.5" x14ac:dyDescent="0.2">
      <c r="A1384" s="188" t="s">
        <v>405</v>
      </c>
      <c r="B1384" s="168" t="s">
        <v>406</v>
      </c>
      <c r="C1384" s="172">
        <f>SUM(C1385:C1392)</f>
        <v>0</v>
      </c>
      <c r="D1384" s="170"/>
    </row>
    <row r="1385" spans="1:4" x14ac:dyDescent="0.2">
      <c r="A1385" s="189" t="s">
        <v>407</v>
      </c>
      <c r="B1385" s="174" t="s">
        <v>408</v>
      </c>
      <c r="C1385" s="152">
        <v>0</v>
      </c>
      <c r="D1385" s="175"/>
    </row>
    <row r="1386" spans="1:4" x14ac:dyDescent="0.2">
      <c r="A1386" s="189" t="s">
        <v>409</v>
      </c>
      <c r="B1386" s="174" t="s">
        <v>410</v>
      </c>
      <c r="C1386" s="152">
        <v>0</v>
      </c>
      <c r="D1386" s="175"/>
    </row>
    <row r="1387" spans="1:4" x14ac:dyDescent="0.2">
      <c r="A1387" s="189" t="s">
        <v>411</v>
      </c>
      <c r="B1387" s="174" t="s">
        <v>412</v>
      </c>
      <c r="C1387" s="152">
        <v>0</v>
      </c>
      <c r="D1387" s="175"/>
    </row>
    <row r="1388" spans="1:4" x14ac:dyDescent="0.2">
      <c r="A1388" s="189" t="s">
        <v>413</v>
      </c>
      <c r="B1388" s="174" t="s">
        <v>414</v>
      </c>
      <c r="C1388" s="152">
        <v>0</v>
      </c>
      <c r="D1388" s="175"/>
    </row>
    <row r="1389" spans="1:4" x14ac:dyDescent="0.2">
      <c r="A1389" s="189" t="s">
        <v>415</v>
      </c>
      <c r="B1389" s="174" t="s">
        <v>416</v>
      </c>
      <c r="C1389" s="152">
        <v>0</v>
      </c>
      <c r="D1389" s="175"/>
    </row>
    <row r="1390" spans="1:4" x14ac:dyDescent="0.2">
      <c r="A1390" s="189" t="s">
        <v>417</v>
      </c>
      <c r="B1390" s="174" t="s">
        <v>418</v>
      </c>
      <c r="C1390" s="152">
        <v>0</v>
      </c>
      <c r="D1390" s="175"/>
    </row>
    <row r="1391" spans="1:4" x14ac:dyDescent="0.2">
      <c r="A1391" s="189" t="s">
        <v>419</v>
      </c>
      <c r="B1391" s="174" t="s">
        <v>420</v>
      </c>
      <c r="C1391" s="152">
        <v>0</v>
      </c>
      <c r="D1391" s="175"/>
    </row>
    <row r="1392" spans="1:4" ht="25.5" x14ac:dyDescent="0.2">
      <c r="A1392" s="189" t="s">
        <v>421</v>
      </c>
      <c r="B1392" s="174" t="s">
        <v>422</v>
      </c>
      <c r="C1392" s="152">
        <v>0</v>
      </c>
      <c r="D1392" s="175"/>
    </row>
    <row r="1393" spans="1:4" x14ac:dyDescent="0.2">
      <c r="A1393" s="189"/>
      <c r="B1393" s="174"/>
      <c r="C1393" s="152"/>
      <c r="D1393" s="175"/>
    </row>
    <row r="1394" spans="1:4" x14ac:dyDescent="0.2">
      <c r="A1394" s="188" t="s">
        <v>423</v>
      </c>
      <c r="B1394" s="168" t="s">
        <v>424</v>
      </c>
      <c r="C1394" s="172">
        <f>SUM(C1395:C1397)</f>
        <v>0</v>
      </c>
      <c r="D1394" s="170"/>
    </row>
    <row r="1395" spans="1:4" x14ac:dyDescent="0.2">
      <c r="A1395" s="189" t="s">
        <v>425</v>
      </c>
      <c r="B1395" s="174" t="s">
        <v>426</v>
      </c>
      <c r="C1395" s="152">
        <v>0</v>
      </c>
      <c r="D1395" s="175"/>
    </row>
    <row r="1396" spans="1:4" x14ac:dyDescent="0.2">
      <c r="A1396" s="189" t="s">
        <v>427</v>
      </c>
      <c r="B1396" s="174" t="s">
        <v>428</v>
      </c>
      <c r="C1396" s="152">
        <v>0</v>
      </c>
      <c r="D1396" s="175"/>
    </row>
    <row r="1397" spans="1:4" x14ac:dyDescent="0.2">
      <c r="A1397" s="189" t="s">
        <v>429</v>
      </c>
      <c r="B1397" s="174" t="s">
        <v>430</v>
      </c>
      <c r="C1397" s="152">
        <v>0</v>
      </c>
      <c r="D1397" s="175"/>
    </row>
    <row r="1398" spans="1:4" x14ac:dyDescent="0.2">
      <c r="A1398" s="189"/>
      <c r="B1398" s="174"/>
      <c r="C1398" s="152"/>
      <c r="D1398" s="175"/>
    </row>
    <row r="1399" spans="1:4" x14ac:dyDescent="0.2">
      <c r="A1399" s="188" t="s">
        <v>431</v>
      </c>
      <c r="B1399" s="168" t="s">
        <v>432</v>
      </c>
      <c r="C1399" s="172">
        <f>SUM(C1400:C1403)</f>
        <v>0</v>
      </c>
      <c r="D1399" s="170"/>
    </row>
    <row r="1400" spans="1:4" x14ac:dyDescent="0.2">
      <c r="A1400" s="189" t="s">
        <v>433</v>
      </c>
      <c r="B1400" s="174" t="s">
        <v>434</v>
      </c>
      <c r="C1400" s="152">
        <v>0</v>
      </c>
      <c r="D1400" s="175"/>
    </row>
    <row r="1401" spans="1:4" x14ac:dyDescent="0.2">
      <c r="A1401" s="189" t="s">
        <v>435</v>
      </c>
      <c r="B1401" s="174" t="s">
        <v>436</v>
      </c>
      <c r="C1401" s="152">
        <v>0</v>
      </c>
      <c r="D1401" s="175"/>
    </row>
    <row r="1402" spans="1:4" x14ac:dyDescent="0.2">
      <c r="A1402" s="189" t="s">
        <v>437</v>
      </c>
      <c r="B1402" s="174" t="s">
        <v>438</v>
      </c>
      <c r="C1402" s="152">
        <v>0</v>
      </c>
      <c r="D1402" s="175"/>
    </row>
    <row r="1403" spans="1:4" x14ac:dyDescent="0.2">
      <c r="A1403" s="189" t="s">
        <v>439</v>
      </c>
      <c r="B1403" s="174" t="s">
        <v>440</v>
      </c>
      <c r="C1403" s="152">
        <v>0</v>
      </c>
      <c r="D1403" s="175"/>
    </row>
    <row r="1405" spans="1:4" ht="25.5" x14ac:dyDescent="0.2">
      <c r="A1405" s="192" t="str">
        <f>'7. Gestión Institucional '!B61</f>
        <v>RE4. P14 Servicios simplificados, oportunos y de calidad</v>
      </c>
      <c r="B1405" s="160" t="s">
        <v>177</v>
      </c>
      <c r="C1405" s="152">
        <f>SUM(C1407,C1483,C1527)</f>
        <v>0</v>
      </c>
      <c r="D1405" s="162"/>
    </row>
    <row r="1406" spans="1:4" x14ac:dyDescent="0.2">
      <c r="A1406" s="163" t="s">
        <v>178</v>
      </c>
      <c r="B1406" s="164" t="s">
        <v>179</v>
      </c>
      <c r="C1406" s="165" t="s">
        <v>180</v>
      </c>
      <c r="D1406" s="166" t="s">
        <v>181</v>
      </c>
    </row>
    <row r="1407" spans="1:4" x14ac:dyDescent="0.2">
      <c r="A1407" s="167">
        <v>1</v>
      </c>
      <c r="B1407" s="168" t="s">
        <v>182</v>
      </c>
      <c r="C1407" s="169">
        <f>SUM(C1409,C1416,C1423,C1432,C1441,C1446,C1453,C1458,C1469,C1475)</f>
        <v>0</v>
      </c>
      <c r="D1407" s="170"/>
    </row>
    <row r="1408" spans="1:4" x14ac:dyDescent="0.2">
      <c r="A1408" s="167"/>
      <c r="B1408" s="185"/>
      <c r="C1408" s="172"/>
      <c r="D1408" s="170"/>
    </row>
    <row r="1409" spans="1:4" x14ac:dyDescent="0.2">
      <c r="A1409" s="171" t="s">
        <v>184</v>
      </c>
      <c r="B1409" s="168" t="s">
        <v>185</v>
      </c>
      <c r="C1409" s="172">
        <f>SUM(C1410:C1414)</f>
        <v>0</v>
      </c>
      <c r="D1409" s="170"/>
    </row>
    <row r="1410" spans="1:4" x14ac:dyDescent="0.2">
      <c r="A1410" s="173" t="s">
        <v>186</v>
      </c>
      <c r="B1410" s="174" t="s">
        <v>187</v>
      </c>
      <c r="C1410" s="152">
        <v>0</v>
      </c>
      <c r="D1410" s="175"/>
    </row>
    <row r="1411" spans="1:4" ht="25.5" x14ac:dyDescent="0.2">
      <c r="A1411" s="173" t="s">
        <v>188</v>
      </c>
      <c r="B1411" s="174" t="s">
        <v>189</v>
      </c>
      <c r="C1411" s="152">
        <v>0</v>
      </c>
      <c r="D1411" s="175"/>
    </row>
    <row r="1412" spans="1:4" x14ac:dyDescent="0.2">
      <c r="A1412" s="173" t="s">
        <v>190</v>
      </c>
      <c r="B1412" s="174" t="s">
        <v>191</v>
      </c>
      <c r="C1412" s="152">
        <v>0</v>
      </c>
      <c r="D1412" s="175"/>
    </row>
    <row r="1413" spans="1:4" ht="25.5" x14ac:dyDescent="0.2">
      <c r="A1413" s="173" t="s">
        <v>192</v>
      </c>
      <c r="B1413" s="174" t="s">
        <v>193</v>
      </c>
      <c r="C1413" s="152">
        <v>0</v>
      </c>
      <c r="D1413" s="175"/>
    </row>
    <row r="1414" spans="1:4" x14ac:dyDescent="0.2">
      <c r="A1414" s="173" t="s">
        <v>194</v>
      </c>
      <c r="B1414" s="174" t="s">
        <v>195</v>
      </c>
      <c r="C1414" s="152">
        <v>0</v>
      </c>
      <c r="D1414" s="175"/>
    </row>
    <row r="1415" spans="1:4" x14ac:dyDescent="0.2">
      <c r="A1415" s="176"/>
      <c r="B1415" s="177"/>
      <c r="C1415" s="152"/>
      <c r="D1415" s="175"/>
    </row>
    <row r="1416" spans="1:4" x14ac:dyDescent="0.2">
      <c r="A1416" s="171" t="s">
        <v>196</v>
      </c>
      <c r="B1416" s="168" t="s">
        <v>197</v>
      </c>
      <c r="C1416" s="172">
        <f>SUM(C1417:C1421)</f>
        <v>0</v>
      </c>
      <c r="D1416" s="170"/>
    </row>
    <row r="1417" spans="1:4" x14ac:dyDescent="0.2">
      <c r="A1417" s="173" t="s">
        <v>198</v>
      </c>
      <c r="B1417" s="174" t="s">
        <v>199</v>
      </c>
      <c r="C1417" s="152">
        <v>0</v>
      </c>
      <c r="D1417" s="175"/>
    </row>
    <row r="1418" spans="1:4" x14ac:dyDescent="0.2">
      <c r="A1418" s="173" t="s">
        <v>200</v>
      </c>
      <c r="B1418" s="174" t="s">
        <v>201</v>
      </c>
      <c r="C1418" s="152">
        <v>0</v>
      </c>
      <c r="D1418" s="175"/>
    </row>
    <row r="1419" spans="1:4" x14ac:dyDescent="0.2">
      <c r="A1419" s="173" t="s">
        <v>202</v>
      </c>
      <c r="B1419" s="174" t="s">
        <v>203</v>
      </c>
      <c r="C1419" s="152">
        <v>0</v>
      </c>
      <c r="D1419" s="175"/>
    </row>
    <row r="1420" spans="1:4" x14ac:dyDescent="0.2">
      <c r="A1420" s="173" t="s">
        <v>204</v>
      </c>
      <c r="B1420" s="174" t="s">
        <v>205</v>
      </c>
      <c r="C1420" s="152">
        <v>0</v>
      </c>
      <c r="D1420" s="175"/>
    </row>
    <row r="1421" spans="1:4" x14ac:dyDescent="0.2">
      <c r="A1421" s="173" t="s">
        <v>206</v>
      </c>
      <c r="B1421" s="174" t="s">
        <v>207</v>
      </c>
      <c r="C1421" s="152">
        <v>0</v>
      </c>
      <c r="D1421" s="175"/>
    </row>
    <row r="1422" spans="1:4" x14ac:dyDescent="0.2">
      <c r="A1422" s="176"/>
      <c r="B1422" s="177"/>
      <c r="C1422" s="172"/>
      <c r="D1422" s="170"/>
    </row>
    <row r="1423" spans="1:4" ht="25.5" x14ac:dyDescent="0.2">
      <c r="A1423" s="171" t="s">
        <v>208</v>
      </c>
      <c r="B1423" s="178" t="s">
        <v>209</v>
      </c>
      <c r="C1423" s="172">
        <f>SUM(C1424:C1430)</f>
        <v>0</v>
      </c>
      <c r="D1423" s="170"/>
    </row>
    <row r="1424" spans="1:4" x14ac:dyDescent="0.2">
      <c r="A1424" s="173" t="s">
        <v>210</v>
      </c>
      <c r="B1424" s="174" t="s">
        <v>211</v>
      </c>
      <c r="C1424" s="152">
        <v>0</v>
      </c>
      <c r="D1424" s="175"/>
    </row>
    <row r="1425" spans="1:4" x14ac:dyDescent="0.2">
      <c r="A1425" s="173" t="s">
        <v>212</v>
      </c>
      <c r="B1425" s="174" t="s">
        <v>213</v>
      </c>
      <c r="C1425" s="152">
        <v>0</v>
      </c>
      <c r="D1425" s="175"/>
    </row>
    <row r="1426" spans="1:4" x14ac:dyDescent="0.2">
      <c r="A1426" s="173" t="s">
        <v>214</v>
      </c>
      <c r="B1426" s="174" t="s">
        <v>215</v>
      </c>
      <c r="C1426" s="152"/>
      <c r="D1426" s="175"/>
    </row>
    <row r="1427" spans="1:4" x14ac:dyDescent="0.2">
      <c r="A1427" s="173" t="s">
        <v>216</v>
      </c>
      <c r="B1427" s="174" t="s">
        <v>217</v>
      </c>
      <c r="C1427" s="152">
        <v>0</v>
      </c>
      <c r="D1427" s="175"/>
    </row>
    <row r="1428" spans="1:4" x14ac:dyDescent="0.2">
      <c r="A1428" s="173" t="s">
        <v>218</v>
      </c>
      <c r="B1428" s="174" t="s">
        <v>219</v>
      </c>
      <c r="C1428" s="152">
        <v>0</v>
      </c>
      <c r="D1428" s="175"/>
    </row>
    <row r="1429" spans="1:4" ht="25.5" x14ac:dyDescent="0.2">
      <c r="A1429" s="173" t="s">
        <v>220</v>
      </c>
      <c r="B1429" s="174" t="s">
        <v>221</v>
      </c>
      <c r="C1429" s="152">
        <v>0</v>
      </c>
      <c r="D1429" s="175"/>
    </row>
    <row r="1430" spans="1:4" ht="25.5" x14ac:dyDescent="0.2">
      <c r="A1430" s="173" t="s">
        <v>222</v>
      </c>
      <c r="B1430" s="174" t="s">
        <v>223</v>
      </c>
      <c r="C1430" s="152">
        <v>0</v>
      </c>
      <c r="D1430" s="175"/>
    </row>
    <row r="1431" spans="1:4" x14ac:dyDescent="0.2">
      <c r="A1431" s="176"/>
      <c r="B1431" s="177"/>
      <c r="C1431" s="152"/>
      <c r="D1431" s="175"/>
    </row>
    <row r="1432" spans="1:4" x14ac:dyDescent="0.2">
      <c r="A1432" s="171" t="s">
        <v>224</v>
      </c>
      <c r="B1432" s="168" t="s">
        <v>225</v>
      </c>
      <c r="C1432" s="172">
        <f>SUM(C1433:C1439)</f>
        <v>0</v>
      </c>
      <c r="D1432" s="170"/>
    </row>
    <row r="1433" spans="1:4" x14ac:dyDescent="0.2">
      <c r="A1433" s="173" t="s">
        <v>226</v>
      </c>
      <c r="B1433" s="174" t="s">
        <v>227</v>
      </c>
      <c r="C1433" s="152">
        <v>0</v>
      </c>
      <c r="D1433" s="175"/>
    </row>
    <row r="1434" spans="1:4" x14ac:dyDescent="0.2">
      <c r="A1434" s="173" t="s">
        <v>228</v>
      </c>
      <c r="B1434" s="174" t="s">
        <v>229</v>
      </c>
      <c r="C1434" s="152">
        <v>0</v>
      </c>
      <c r="D1434" s="175"/>
    </row>
    <row r="1435" spans="1:4" x14ac:dyDescent="0.2">
      <c r="A1435" s="173" t="s">
        <v>230</v>
      </c>
      <c r="B1435" s="174" t="s">
        <v>231</v>
      </c>
      <c r="C1435" s="152">
        <v>0</v>
      </c>
      <c r="D1435" s="175"/>
    </row>
    <row r="1436" spans="1:4" ht="25.5" x14ac:dyDescent="0.2">
      <c r="A1436" s="173" t="s">
        <v>232</v>
      </c>
      <c r="B1436" s="174" t="s">
        <v>233</v>
      </c>
      <c r="C1436" s="152">
        <v>0</v>
      </c>
      <c r="D1436" s="175"/>
    </row>
    <row r="1437" spans="1:4" ht="25.5" x14ac:dyDescent="0.2">
      <c r="A1437" s="173" t="s">
        <v>234</v>
      </c>
      <c r="B1437" s="174" t="s">
        <v>235</v>
      </c>
      <c r="C1437" s="152">
        <v>0</v>
      </c>
      <c r="D1437" s="175"/>
    </row>
    <row r="1438" spans="1:4" x14ac:dyDescent="0.2">
      <c r="A1438" s="173" t="s">
        <v>236</v>
      </c>
      <c r="B1438" s="174" t="s">
        <v>237</v>
      </c>
      <c r="C1438" s="152">
        <v>0</v>
      </c>
      <c r="D1438" s="175"/>
    </row>
    <row r="1439" spans="1:4" x14ac:dyDescent="0.2">
      <c r="A1439" s="173" t="s">
        <v>238</v>
      </c>
      <c r="B1439" s="174" t="s">
        <v>239</v>
      </c>
      <c r="C1439" s="152"/>
      <c r="D1439" s="175"/>
    </row>
    <row r="1440" spans="1:4" x14ac:dyDescent="0.2">
      <c r="A1440" s="176"/>
      <c r="B1440" s="177"/>
      <c r="C1440" s="152"/>
      <c r="D1440" s="175"/>
    </row>
    <row r="1441" spans="1:4" x14ac:dyDescent="0.2">
      <c r="A1441" s="171" t="s">
        <v>240</v>
      </c>
      <c r="B1441" s="168" t="s">
        <v>241</v>
      </c>
      <c r="C1441" s="172">
        <f>SUM(C1442++C1443+C1444)</f>
        <v>0</v>
      </c>
      <c r="D1441" s="170"/>
    </row>
    <row r="1442" spans="1:4" x14ac:dyDescent="0.2">
      <c r="A1442" s="173" t="s">
        <v>242</v>
      </c>
      <c r="B1442" s="174" t="s">
        <v>243</v>
      </c>
      <c r="C1442" s="152">
        <v>0</v>
      </c>
      <c r="D1442" s="175"/>
    </row>
    <row r="1443" spans="1:4" x14ac:dyDescent="0.2">
      <c r="A1443" s="173" t="s">
        <v>244</v>
      </c>
      <c r="B1443" s="174" t="s">
        <v>245</v>
      </c>
      <c r="C1443" s="152">
        <v>0</v>
      </c>
      <c r="D1443" s="175"/>
    </row>
    <row r="1444" spans="1:4" x14ac:dyDescent="0.2">
      <c r="A1444" s="173" t="s">
        <v>246</v>
      </c>
      <c r="B1444" s="174" t="s">
        <v>247</v>
      </c>
      <c r="C1444" s="152">
        <v>0</v>
      </c>
      <c r="D1444" s="175"/>
    </row>
    <row r="1445" spans="1:4" x14ac:dyDescent="0.2">
      <c r="A1445" s="176"/>
      <c r="B1445" s="177"/>
      <c r="C1445" s="152"/>
      <c r="D1445" s="175"/>
    </row>
    <row r="1446" spans="1:4" ht="25.5" x14ac:dyDescent="0.2">
      <c r="A1446" s="171" t="s">
        <v>248</v>
      </c>
      <c r="B1446" s="168" t="s">
        <v>249</v>
      </c>
      <c r="C1446" s="172">
        <f>SUM(C1447+C1450+C1451)</f>
        <v>0</v>
      </c>
      <c r="D1446" s="170"/>
    </row>
    <row r="1447" spans="1:4" x14ac:dyDescent="0.2">
      <c r="A1447" s="173" t="s">
        <v>250</v>
      </c>
      <c r="B1447" s="177" t="s">
        <v>251</v>
      </c>
      <c r="C1447" s="172">
        <f>SUM(C1448:C1449)</f>
        <v>0</v>
      </c>
      <c r="D1447" s="170"/>
    </row>
    <row r="1448" spans="1:4" x14ac:dyDescent="0.2">
      <c r="A1448" s="176" t="s">
        <v>252</v>
      </c>
      <c r="B1448" s="177" t="s">
        <v>253</v>
      </c>
      <c r="C1448" s="152">
        <v>0</v>
      </c>
      <c r="D1448" s="175"/>
    </row>
    <row r="1449" spans="1:4" ht="25.5" x14ac:dyDescent="0.2">
      <c r="A1449" s="176" t="s">
        <v>254</v>
      </c>
      <c r="B1449" s="177" t="s">
        <v>255</v>
      </c>
      <c r="C1449" s="152">
        <v>0</v>
      </c>
      <c r="D1449" s="175"/>
    </row>
    <row r="1450" spans="1:4" x14ac:dyDescent="0.2">
      <c r="A1450" s="173" t="s">
        <v>256</v>
      </c>
      <c r="B1450" s="174" t="s">
        <v>257</v>
      </c>
      <c r="C1450" s="152">
        <v>0</v>
      </c>
      <c r="D1450" s="175"/>
    </row>
    <row r="1451" spans="1:4" x14ac:dyDescent="0.2">
      <c r="A1451" s="173" t="s">
        <v>258</v>
      </c>
      <c r="B1451" s="174" t="s">
        <v>259</v>
      </c>
      <c r="C1451" s="152">
        <v>0</v>
      </c>
      <c r="D1451" s="175"/>
    </row>
    <row r="1452" spans="1:4" x14ac:dyDescent="0.2">
      <c r="A1452" s="176"/>
      <c r="B1452" s="177"/>
      <c r="C1452" s="152"/>
      <c r="D1452" s="175"/>
    </row>
    <row r="1453" spans="1:4" x14ac:dyDescent="0.2">
      <c r="A1453" s="171" t="s">
        <v>260</v>
      </c>
      <c r="B1453" s="168" t="s">
        <v>261</v>
      </c>
      <c r="C1453" s="169" t="s">
        <v>262</v>
      </c>
      <c r="D1453" s="170"/>
    </row>
    <row r="1454" spans="1:4" x14ac:dyDescent="0.2">
      <c r="A1454" s="173" t="s">
        <v>263</v>
      </c>
      <c r="B1454" s="174" t="s">
        <v>264</v>
      </c>
      <c r="C1454" s="179" t="s">
        <v>262</v>
      </c>
      <c r="D1454" s="175"/>
    </row>
    <row r="1455" spans="1:4" x14ac:dyDescent="0.2">
      <c r="A1455" s="173" t="s">
        <v>265</v>
      </c>
      <c r="B1455" s="174" t="s">
        <v>266</v>
      </c>
      <c r="C1455" s="152">
        <v>0</v>
      </c>
      <c r="D1455" s="175"/>
    </row>
    <row r="1456" spans="1:4" x14ac:dyDescent="0.2">
      <c r="A1456" s="173" t="s">
        <v>267</v>
      </c>
      <c r="B1456" s="174" t="s">
        <v>268</v>
      </c>
      <c r="C1456" s="152">
        <v>0</v>
      </c>
      <c r="D1456" s="175"/>
    </row>
    <row r="1457" spans="1:4" x14ac:dyDescent="0.2">
      <c r="A1457" s="176"/>
      <c r="B1457" s="177"/>
      <c r="C1457" s="152"/>
      <c r="D1457" s="175"/>
    </row>
    <row r="1458" spans="1:4" x14ac:dyDescent="0.2">
      <c r="A1458" s="171" t="s">
        <v>269</v>
      </c>
      <c r="B1458" s="168" t="s">
        <v>270</v>
      </c>
      <c r="C1458" s="172">
        <f>SUM(C1459:C1467)</f>
        <v>0</v>
      </c>
      <c r="D1458" s="170"/>
    </row>
    <row r="1459" spans="1:4" x14ac:dyDescent="0.2">
      <c r="A1459" s="173" t="s">
        <v>271</v>
      </c>
      <c r="B1459" s="174" t="s">
        <v>272</v>
      </c>
      <c r="C1459" s="152">
        <v>0</v>
      </c>
      <c r="D1459" s="175"/>
    </row>
    <row r="1460" spans="1:4" x14ac:dyDescent="0.2">
      <c r="A1460" s="173" t="s">
        <v>273</v>
      </c>
      <c r="B1460" s="174" t="s">
        <v>274</v>
      </c>
      <c r="C1460" s="152">
        <v>0</v>
      </c>
      <c r="D1460" s="175"/>
    </row>
    <row r="1461" spans="1:4" x14ac:dyDescent="0.2">
      <c r="A1461" s="173" t="s">
        <v>275</v>
      </c>
      <c r="B1461" s="174" t="s">
        <v>276</v>
      </c>
      <c r="C1461" s="152">
        <v>0</v>
      </c>
      <c r="D1461" s="175"/>
    </row>
    <row r="1462" spans="1:4" ht="25.5" x14ac:dyDescent="0.2">
      <c r="A1462" s="173" t="s">
        <v>277</v>
      </c>
      <c r="B1462" s="174" t="s">
        <v>278</v>
      </c>
      <c r="C1462" s="152">
        <v>0</v>
      </c>
      <c r="D1462" s="175"/>
    </row>
    <row r="1463" spans="1:4" ht="25.5" x14ac:dyDescent="0.2">
      <c r="A1463" s="173" t="s">
        <v>279</v>
      </c>
      <c r="B1463" s="174" t="s">
        <v>280</v>
      </c>
      <c r="C1463" s="152">
        <v>0</v>
      </c>
      <c r="D1463" s="175"/>
    </row>
    <row r="1464" spans="1:4" ht="25.5" x14ac:dyDescent="0.2">
      <c r="A1464" s="173" t="s">
        <v>281</v>
      </c>
      <c r="B1464" s="174" t="s">
        <v>282</v>
      </c>
      <c r="C1464" s="152">
        <v>0</v>
      </c>
      <c r="D1464" s="175"/>
    </row>
    <row r="1465" spans="1:4" x14ac:dyDescent="0.2">
      <c r="A1465" s="173" t="s">
        <v>283</v>
      </c>
      <c r="B1465" s="174" t="s">
        <v>284</v>
      </c>
      <c r="C1465" s="152">
        <v>0</v>
      </c>
      <c r="D1465" s="175"/>
    </row>
    <row r="1466" spans="1:4" ht="25.5" x14ac:dyDescent="0.2">
      <c r="A1466" s="173" t="s">
        <v>285</v>
      </c>
      <c r="B1466" s="174" t="s">
        <v>286</v>
      </c>
      <c r="C1466" s="152">
        <v>0</v>
      </c>
      <c r="D1466" s="175"/>
    </row>
    <row r="1467" spans="1:4" ht="25.5" x14ac:dyDescent="0.2">
      <c r="A1467" s="173" t="s">
        <v>287</v>
      </c>
      <c r="B1467" s="174" t="s">
        <v>288</v>
      </c>
      <c r="C1467" s="152">
        <v>0</v>
      </c>
      <c r="D1467" s="175"/>
    </row>
    <row r="1468" spans="1:4" x14ac:dyDescent="0.2">
      <c r="A1468" s="176"/>
      <c r="B1468" s="177"/>
      <c r="C1468" s="152"/>
      <c r="D1468" s="175"/>
    </row>
    <row r="1469" spans="1:4" x14ac:dyDescent="0.2">
      <c r="A1469" s="171" t="s">
        <v>289</v>
      </c>
      <c r="B1469" s="168" t="s">
        <v>290</v>
      </c>
      <c r="C1469" s="172">
        <f>SUM(C1470:C1473)</f>
        <v>0</v>
      </c>
      <c r="D1469" s="170"/>
    </row>
    <row r="1470" spans="1:4" x14ac:dyDescent="0.2">
      <c r="A1470" s="173" t="s">
        <v>291</v>
      </c>
      <c r="B1470" s="174" t="s">
        <v>292</v>
      </c>
      <c r="C1470" s="152">
        <v>0</v>
      </c>
      <c r="D1470" s="175"/>
    </row>
    <row r="1471" spans="1:4" x14ac:dyDescent="0.2">
      <c r="A1471" s="173" t="s">
        <v>293</v>
      </c>
      <c r="B1471" s="174" t="s">
        <v>294</v>
      </c>
      <c r="C1471" s="152">
        <v>0</v>
      </c>
      <c r="D1471" s="175"/>
    </row>
    <row r="1472" spans="1:4" x14ac:dyDescent="0.2">
      <c r="A1472" s="173" t="s">
        <v>295</v>
      </c>
      <c r="B1472" s="174" t="s">
        <v>296</v>
      </c>
      <c r="C1472" s="152">
        <v>0</v>
      </c>
      <c r="D1472" s="175"/>
    </row>
    <row r="1473" spans="1:4" x14ac:dyDescent="0.2">
      <c r="A1473" s="173" t="s">
        <v>297</v>
      </c>
      <c r="B1473" s="174" t="s">
        <v>298</v>
      </c>
      <c r="C1473" s="152">
        <v>0</v>
      </c>
      <c r="D1473" s="175"/>
    </row>
    <row r="1474" spans="1:4" x14ac:dyDescent="0.2">
      <c r="A1474" s="176"/>
      <c r="B1474" s="177"/>
      <c r="C1474" s="152"/>
      <c r="D1474" s="175"/>
    </row>
    <row r="1475" spans="1:4" x14ac:dyDescent="0.2">
      <c r="A1475" s="171" t="s">
        <v>299</v>
      </c>
      <c r="B1475" s="168" t="s">
        <v>300</v>
      </c>
      <c r="C1475" s="172">
        <f>SUM(C1476:C1481)</f>
        <v>0</v>
      </c>
      <c r="D1475" s="170"/>
    </row>
    <row r="1476" spans="1:4" x14ac:dyDescent="0.2">
      <c r="A1476" s="173" t="s">
        <v>301</v>
      </c>
      <c r="B1476" s="174" t="s">
        <v>302</v>
      </c>
      <c r="C1476" s="152">
        <v>0</v>
      </c>
      <c r="D1476" s="175"/>
    </row>
    <row r="1477" spans="1:4" x14ac:dyDescent="0.2">
      <c r="A1477" s="173" t="s">
        <v>303</v>
      </c>
      <c r="B1477" s="174" t="s">
        <v>304</v>
      </c>
      <c r="C1477" s="152">
        <v>0</v>
      </c>
      <c r="D1477" s="175"/>
    </row>
    <row r="1478" spans="1:4" x14ac:dyDescent="0.2">
      <c r="A1478" s="173" t="s">
        <v>305</v>
      </c>
      <c r="B1478" s="174" t="s">
        <v>306</v>
      </c>
      <c r="C1478" s="152">
        <v>0</v>
      </c>
      <c r="D1478" s="175"/>
    </row>
    <row r="1479" spans="1:4" ht="25.5" x14ac:dyDescent="0.2">
      <c r="A1479" s="173" t="s">
        <v>307</v>
      </c>
      <c r="B1479" s="174" t="s">
        <v>308</v>
      </c>
      <c r="C1479" s="152">
        <v>0</v>
      </c>
      <c r="D1479" s="175"/>
    </row>
    <row r="1480" spans="1:4" x14ac:dyDescent="0.2">
      <c r="A1480" s="173" t="s">
        <v>309</v>
      </c>
      <c r="B1480" s="174" t="s">
        <v>310</v>
      </c>
      <c r="C1480" s="152">
        <v>0</v>
      </c>
      <c r="D1480" s="175"/>
    </row>
    <row r="1481" spans="1:4" x14ac:dyDescent="0.2">
      <c r="A1481" s="173" t="s">
        <v>311</v>
      </c>
      <c r="B1481" s="174" t="s">
        <v>312</v>
      </c>
      <c r="C1481" s="180">
        <v>0</v>
      </c>
      <c r="D1481" s="181"/>
    </row>
    <row r="1482" spans="1:4" x14ac:dyDescent="0.2">
      <c r="A1482" s="182"/>
      <c r="B1482" s="183"/>
      <c r="C1482" s="184"/>
      <c r="D1482" s="162"/>
    </row>
    <row r="1483" spans="1:4" x14ac:dyDescent="0.2">
      <c r="A1483" s="167">
        <v>2</v>
      </c>
      <c r="B1483" s="168" t="s">
        <v>313</v>
      </c>
      <c r="C1483" s="172">
        <f>SUM(C1485+C1492+C1498+C1507+C1511+C1517)</f>
        <v>0</v>
      </c>
      <c r="D1483" s="170"/>
    </row>
    <row r="1484" spans="1:4" x14ac:dyDescent="0.2">
      <c r="A1484" s="167"/>
      <c r="B1484" s="185"/>
      <c r="C1484" s="152"/>
      <c r="D1484" s="175"/>
    </row>
    <row r="1485" spans="1:4" x14ac:dyDescent="0.2">
      <c r="A1485" s="182" t="s">
        <v>314</v>
      </c>
      <c r="B1485" s="168" t="s">
        <v>315</v>
      </c>
      <c r="C1485" s="172">
        <f>SUM(C1486:C1490)</f>
        <v>0</v>
      </c>
      <c r="D1485" s="170"/>
    </row>
    <row r="1486" spans="1:4" x14ac:dyDescent="0.2">
      <c r="A1486" s="173" t="s">
        <v>316</v>
      </c>
      <c r="B1486" s="174" t="s">
        <v>317</v>
      </c>
      <c r="C1486" s="152">
        <v>0</v>
      </c>
      <c r="D1486" s="175"/>
    </row>
    <row r="1487" spans="1:4" x14ac:dyDescent="0.2">
      <c r="A1487" s="173" t="s">
        <v>318</v>
      </c>
      <c r="B1487" s="174" t="s">
        <v>319</v>
      </c>
      <c r="C1487" s="152">
        <v>0</v>
      </c>
      <c r="D1487" s="175"/>
    </row>
    <row r="1488" spans="1:4" x14ac:dyDescent="0.2">
      <c r="A1488" s="173" t="s">
        <v>320</v>
      </c>
      <c r="B1488" s="174" t="s">
        <v>321</v>
      </c>
      <c r="C1488" s="152">
        <v>0</v>
      </c>
      <c r="D1488" s="175"/>
    </row>
    <row r="1489" spans="1:4" x14ac:dyDescent="0.2">
      <c r="A1489" s="173" t="s">
        <v>322</v>
      </c>
      <c r="B1489" s="174" t="s">
        <v>323</v>
      </c>
      <c r="C1489" s="152">
        <v>0</v>
      </c>
      <c r="D1489" s="175"/>
    </row>
    <row r="1490" spans="1:4" x14ac:dyDescent="0.2">
      <c r="A1490" s="173" t="s">
        <v>324</v>
      </c>
      <c r="B1490" s="174" t="s">
        <v>325</v>
      </c>
      <c r="C1490" s="152">
        <v>0</v>
      </c>
      <c r="D1490" s="175"/>
    </row>
    <row r="1491" spans="1:4" x14ac:dyDescent="0.2">
      <c r="A1491" s="186"/>
      <c r="B1491" s="177"/>
      <c r="C1491" s="152"/>
      <c r="D1491" s="175"/>
    </row>
    <row r="1492" spans="1:4" ht="25.5" x14ac:dyDescent="0.2">
      <c r="A1492" s="182" t="s">
        <v>326</v>
      </c>
      <c r="B1492" s="168" t="s">
        <v>327</v>
      </c>
      <c r="C1492" s="172">
        <f>SUM(C1493:C1496)</f>
        <v>0</v>
      </c>
      <c r="D1492" s="170"/>
    </row>
    <row r="1493" spans="1:4" x14ac:dyDescent="0.2">
      <c r="A1493" s="173" t="s">
        <v>328</v>
      </c>
      <c r="B1493" s="174" t="s">
        <v>329</v>
      </c>
      <c r="C1493" s="152">
        <v>0</v>
      </c>
      <c r="D1493" s="175"/>
    </row>
    <row r="1494" spans="1:4" x14ac:dyDescent="0.2">
      <c r="A1494" s="173" t="s">
        <v>330</v>
      </c>
      <c r="B1494" s="174" t="s">
        <v>331</v>
      </c>
      <c r="C1494" s="152">
        <v>0</v>
      </c>
      <c r="D1494" s="175"/>
    </row>
    <row r="1495" spans="1:4" x14ac:dyDescent="0.2">
      <c r="A1495" s="173" t="s">
        <v>332</v>
      </c>
      <c r="B1495" s="174" t="s">
        <v>333</v>
      </c>
      <c r="C1495" s="152">
        <v>0</v>
      </c>
      <c r="D1495" s="175"/>
    </row>
    <row r="1496" spans="1:4" x14ac:dyDescent="0.2">
      <c r="A1496" s="173" t="s">
        <v>334</v>
      </c>
      <c r="B1496" s="174" t="s">
        <v>335</v>
      </c>
      <c r="C1496" s="152">
        <v>0</v>
      </c>
      <c r="D1496" s="175"/>
    </row>
    <row r="1497" spans="1:4" x14ac:dyDescent="0.2">
      <c r="A1497" s="186"/>
      <c r="B1497" s="177"/>
      <c r="C1497" s="152"/>
      <c r="D1497" s="175"/>
    </row>
    <row r="1498" spans="1:4" ht="25.5" x14ac:dyDescent="0.2">
      <c r="A1498" s="182" t="s">
        <v>336</v>
      </c>
      <c r="B1498" s="168" t="s">
        <v>337</v>
      </c>
      <c r="C1498" s="172">
        <f>SUM(C1499:C1505)</f>
        <v>0</v>
      </c>
      <c r="D1498" s="170"/>
    </row>
    <row r="1499" spans="1:4" x14ac:dyDescent="0.2">
      <c r="A1499" s="173" t="s">
        <v>338</v>
      </c>
      <c r="B1499" s="174" t="s">
        <v>339</v>
      </c>
      <c r="C1499" s="152">
        <v>0</v>
      </c>
      <c r="D1499" s="175"/>
    </row>
    <row r="1500" spans="1:4" ht="25.5" x14ac:dyDescent="0.2">
      <c r="A1500" s="173" t="s">
        <v>340</v>
      </c>
      <c r="B1500" s="174" t="s">
        <v>341</v>
      </c>
      <c r="C1500" s="152">
        <v>0</v>
      </c>
      <c r="D1500" s="175"/>
    </row>
    <row r="1501" spans="1:4" x14ac:dyDescent="0.2">
      <c r="A1501" s="173" t="s">
        <v>342</v>
      </c>
      <c r="B1501" s="174" t="s">
        <v>343</v>
      </c>
      <c r="C1501" s="152">
        <v>0</v>
      </c>
      <c r="D1501" s="175"/>
    </row>
    <row r="1502" spans="1:4" ht="25.5" x14ac:dyDescent="0.2">
      <c r="A1502" s="173" t="s">
        <v>344</v>
      </c>
      <c r="B1502" s="174" t="s">
        <v>345</v>
      </c>
      <c r="C1502" s="152">
        <v>0</v>
      </c>
      <c r="D1502" s="175"/>
    </row>
    <row r="1503" spans="1:4" x14ac:dyDescent="0.2">
      <c r="A1503" s="173" t="s">
        <v>346</v>
      </c>
      <c r="B1503" s="174" t="s">
        <v>347</v>
      </c>
      <c r="C1503" s="152">
        <v>0</v>
      </c>
      <c r="D1503" s="175"/>
    </row>
    <row r="1504" spans="1:4" x14ac:dyDescent="0.2">
      <c r="A1504" s="173" t="s">
        <v>348</v>
      </c>
      <c r="B1504" s="174" t="s">
        <v>349</v>
      </c>
      <c r="C1504" s="152">
        <v>0</v>
      </c>
      <c r="D1504" s="175"/>
    </row>
    <row r="1505" spans="1:4" ht="25.5" x14ac:dyDescent="0.2">
      <c r="A1505" s="173" t="s">
        <v>350</v>
      </c>
      <c r="B1505" s="174" t="s">
        <v>351</v>
      </c>
      <c r="C1505" s="152">
        <v>0</v>
      </c>
      <c r="D1505" s="175"/>
    </row>
    <row r="1506" spans="1:4" x14ac:dyDescent="0.2">
      <c r="A1506" s="186"/>
      <c r="B1506" s="177"/>
      <c r="C1506" s="152"/>
      <c r="D1506" s="175"/>
    </row>
    <row r="1507" spans="1:4" ht="25.5" x14ac:dyDescent="0.2">
      <c r="A1507" s="182" t="s">
        <v>352</v>
      </c>
      <c r="B1507" s="168" t="s">
        <v>353</v>
      </c>
      <c r="C1507" s="172">
        <f>SUM(C1508:C1509)</f>
        <v>0</v>
      </c>
      <c r="D1507" s="170"/>
    </row>
    <row r="1508" spans="1:4" x14ac:dyDescent="0.2">
      <c r="A1508" s="173" t="s">
        <v>354</v>
      </c>
      <c r="B1508" s="174" t="s">
        <v>355</v>
      </c>
      <c r="C1508" s="152">
        <v>0</v>
      </c>
      <c r="D1508" s="175"/>
    </row>
    <row r="1509" spans="1:4" x14ac:dyDescent="0.2">
      <c r="A1509" s="173" t="s">
        <v>356</v>
      </c>
      <c r="B1509" s="174" t="s">
        <v>357</v>
      </c>
      <c r="C1509" s="152">
        <v>0</v>
      </c>
      <c r="D1509" s="175"/>
    </row>
    <row r="1510" spans="1:4" x14ac:dyDescent="0.2">
      <c r="A1510" s="186"/>
      <c r="B1510" s="177"/>
      <c r="C1510" s="152"/>
      <c r="D1510" s="175"/>
    </row>
    <row r="1511" spans="1:4" ht="25.5" x14ac:dyDescent="0.2">
      <c r="A1511" s="182" t="s">
        <v>358</v>
      </c>
      <c r="B1511" s="168" t="s">
        <v>359</v>
      </c>
      <c r="C1511" s="172">
        <f>SUM(C1512:C1515)</f>
        <v>0</v>
      </c>
      <c r="D1511" s="170"/>
    </row>
    <row r="1512" spans="1:4" x14ac:dyDescent="0.2">
      <c r="A1512" s="173" t="s">
        <v>360</v>
      </c>
      <c r="B1512" s="174" t="s">
        <v>361</v>
      </c>
      <c r="C1512" s="152">
        <v>0</v>
      </c>
      <c r="D1512" s="175"/>
    </row>
    <row r="1513" spans="1:4" x14ac:dyDescent="0.2">
      <c r="A1513" s="173" t="s">
        <v>362</v>
      </c>
      <c r="B1513" s="174" t="s">
        <v>363</v>
      </c>
      <c r="C1513" s="152">
        <v>0</v>
      </c>
      <c r="D1513" s="175"/>
    </row>
    <row r="1514" spans="1:4" x14ac:dyDescent="0.2">
      <c r="A1514" s="173" t="s">
        <v>364</v>
      </c>
      <c r="B1514" s="174" t="s">
        <v>365</v>
      </c>
      <c r="C1514" s="152">
        <v>0</v>
      </c>
      <c r="D1514" s="175"/>
    </row>
    <row r="1515" spans="1:4" ht="25.5" x14ac:dyDescent="0.2">
      <c r="A1515" s="173" t="s">
        <v>366</v>
      </c>
      <c r="B1515" s="174" t="s">
        <v>367</v>
      </c>
      <c r="C1515" s="152">
        <v>0</v>
      </c>
      <c r="D1515" s="175"/>
    </row>
    <row r="1516" spans="1:4" x14ac:dyDescent="0.2">
      <c r="A1516" s="186"/>
      <c r="B1516" s="177"/>
      <c r="C1516" s="152"/>
      <c r="D1516" s="175"/>
    </row>
    <row r="1517" spans="1:4" ht="25.5" x14ac:dyDescent="0.2">
      <c r="A1517" s="182" t="s">
        <v>368</v>
      </c>
      <c r="B1517" s="168" t="s">
        <v>369</v>
      </c>
      <c r="C1517" s="172">
        <f>SUM(C1518:C1525)</f>
        <v>0</v>
      </c>
      <c r="D1517" s="170"/>
    </row>
    <row r="1518" spans="1:4" x14ac:dyDescent="0.2">
      <c r="A1518" s="173" t="s">
        <v>370</v>
      </c>
      <c r="B1518" s="174" t="s">
        <v>371</v>
      </c>
      <c r="C1518" s="152"/>
      <c r="D1518" s="175"/>
    </row>
    <row r="1519" spans="1:4" ht="25.5" x14ac:dyDescent="0.2">
      <c r="A1519" s="173" t="s">
        <v>372</v>
      </c>
      <c r="B1519" s="174" t="s">
        <v>373</v>
      </c>
      <c r="C1519" s="152">
        <v>0</v>
      </c>
      <c r="D1519" s="175"/>
    </row>
    <row r="1520" spans="1:4" x14ac:dyDescent="0.2">
      <c r="A1520" s="173" t="s">
        <v>374</v>
      </c>
      <c r="B1520" s="174" t="s">
        <v>375</v>
      </c>
      <c r="C1520" s="152">
        <v>0</v>
      </c>
      <c r="D1520" s="175"/>
    </row>
    <row r="1521" spans="1:4" x14ac:dyDescent="0.2">
      <c r="A1521" s="173" t="s">
        <v>376</v>
      </c>
      <c r="B1521" s="174" t="s">
        <v>377</v>
      </c>
      <c r="C1521" s="152">
        <v>0</v>
      </c>
      <c r="D1521" s="175"/>
    </row>
    <row r="1522" spans="1:4" x14ac:dyDescent="0.2">
      <c r="A1522" s="173" t="s">
        <v>378</v>
      </c>
      <c r="B1522" s="174" t="s">
        <v>379</v>
      </c>
      <c r="C1522" s="152">
        <v>0</v>
      </c>
      <c r="D1522" s="175"/>
    </row>
    <row r="1523" spans="1:4" ht="25.5" x14ac:dyDescent="0.2">
      <c r="A1523" s="173" t="s">
        <v>380</v>
      </c>
      <c r="B1523" s="174" t="s">
        <v>381</v>
      </c>
      <c r="C1523" s="152">
        <v>0</v>
      </c>
      <c r="D1523" s="175"/>
    </row>
    <row r="1524" spans="1:4" x14ac:dyDescent="0.2">
      <c r="A1524" s="173" t="s">
        <v>382</v>
      </c>
      <c r="B1524" s="174" t="s">
        <v>383</v>
      </c>
      <c r="C1524" s="152">
        <v>0</v>
      </c>
      <c r="D1524" s="175"/>
    </row>
    <row r="1525" spans="1:4" x14ac:dyDescent="0.2">
      <c r="A1525" s="173" t="s">
        <v>384</v>
      </c>
      <c r="B1525" s="174" t="s">
        <v>385</v>
      </c>
      <c r="C1525" s="152">
        <v>0</v>
      </c>
      <c r="D1525" s="175"/>
    </row>
    <row r="1526" spans="1:4" x14ac:dyDescent="0.2">
      <c r="A1526" s="173"/>
      <c r="B1526" s="177"/>
      <c r="C1526" s="152"/>
      <c r="D1526" s="175"/>
    </row>
    <row r="1527" spans="1:4" x14ac:dyDescent="0.2">
      <c r="A1527" s="167">
        <v>5</v>
      </c>
      <c r="B1527" s="187" t="s">
        <v>386</v>
      </c>
      <c r="C1527" s="172">
        <f>SUM(C1529+C1539+C1549+C1554)</f>
        <v>0</v>
      </c>
      <c r="D1527" s="170"/>
    </row>
    <row r="1528" spans="1:4" x14ac:dyDescent="0.2">
      <c r="A1528" s="186"/>
      <c r="B1528" s="177"/>
      <c r="C1528" s="152"/>
      <c r="D1528" s="175"/>
    </row>
    <row r="1529" spans="1:4" x14ac:dyDescent="0.2">
      <c r="A1529" s="188" t="s">
        <v>387</v>
      </c>
      <c r="B1529" s="168" t="s">
        <v>388</v>
      </c>
      <c r="C1529" s="172">
        <f>SUM(C1530:C1537)</f>
        <v>0</v>
      </c>
      <c r="D1529" s="170"/>
    </row>
    <row r="1530" spans="1:4" x14ac:dyDescent="0.2">
      <c r="A1530" s="189" t="s">
        <v>389</v>
      </c>
      <c r="B1530" s="174" t="s">
        <v>390</v>
      </c>
      <c r="C1530" s="152">
        <v>0</v>
      </c>
      <c r="D1530" s="175"/>
    </row>
    <row r="1531" spans="1:4" x14ac:dyDescent="0.2">
      <c r="A1531" s="189" t="s">
        <v>391</v>
      </c>
      <c r="B1531" s="174" t="s">
        <v>392</v>
      </c>
      <c r="C1531" s="152">
        <v>0</v>
      </c>
      <c r="D1531" s="175"/>
    </row>
    <row r="1532" spans="1:4" x14ac:dyDescent="0.2">
      <c r="A1532" s="189" t="s">
        <v>393</v>
      </c>
      <c r="B1532" s="174" t="s">
        <v>394</v>
      </c>
      <c r="C1532" s="152"/>
      <c r="D1532" s="175"/>
    </row>
    <row r="1533" spans="1:4" x14ac:dyDescent="0.2">
      <c r="A1533" s="189" t="s">
        <v>395</v>
      </c>
      <c r="B1533" s="174" t="s">
        <v>396</v>
      </c>
      <c r="C1533" s="152"/>
      <c r="D1533" s="175"/>
    </row>
    <row r="1534" spans="1:4" x14ac:dyDescent="0.2">
      <c r="A1534" s="189" t="s">
        <v>397</v>
      </c>
      <c r="B1534" s="174" t="s">
        <v>398</v>
      </c>
      <c r="C1534" s="152"/>
      <c r="D1534" s="175"/>
    </row>
    <row r="1535" spans="1:4" ht="25.5" x14ac:dyDescent="0.2">
      <c r="A1535" s="189" t="s">
        <v>399</v>
      </c>
      <c r="B1535" s="174" t="s">
        <v>400</v>
      </c>
      <c r="C1535" s="152"/>
      <c r="D1535" s="175"/>
    </row>
    <row r="1536" spans="1:4" ht="25.5" x14ac:dyDescent="0.2">
      <c r="A1536" s="189" t="s">
        <v>401</v>
      </c>
      <c r="B1536" s="174" t="s">
        <v>402</v>
      </c>
      <c r="C1536" s="152"/>
      <c r="D1536" s="175"/>
    </row>
    <row r="1537" spans="1:4" x14ac:dyDescent="0.2">
      <c r="A1537" s="189" t="s">
        <v>403</v>
      </c>
      <c r="B1537" s="174" t="s">
        <v>404</v>
      </c>
      <c r="C1537" s="152">
        <v>0</v>
      </c>
      <c r="D1537" s="175"/>
    </row>
    <row r="1538" spans="1:4" x14ac:dyDescent="0.2">
      <c r="A1538" s="189"/>
      <c r="B1538" s="174"/>
      <c r="C1538" s="152"/>
      <c r="D1538" s="175"/>
    </row>
    <row r="1539" spans="1:4" ht="25.5" x14ac:dyDescent="0.2">
      <c r="A1539" s="188" t="s">
        <v>405</v>
      </c>
      <c r="B1539" s="168" t="s">
        <v>406</v>
      </c>
      <c r="C1539" s="172">
        <f>SUM(C1540:C1547)</f>
        <v>0</v>
      </c>
      <c r="D1539" s="170"/>
    </row>
    <row r="1540" spans="1:4" x14ac:dyDescent="0.2">
      <c r="A1540" s="189" t="s">
        <v>407</v>
      </c>
      <c r="B1540" s="174" t="s">
        <v>408</v>
      </c>
      <c r="C1540" s="152">
        <v>0</v>
      </c>
      <c r="D1540" s="175"/>
    </row>
    <row r="1541" spans="1:4" x14ac:dyDescent="0.2">
      <c r="A1541" s="189" t="s">
        <v>409</v>
      </c>
      <c r="B1541" s="174" t="s">
        <v>410</v>
      </c>
      <c r="C1541" s="152">
        <v>0</v>
      </c>
      <c r="D1541" s="175"/>
    </row>
    <row r="1542" spans="1:4" x14ac:dyDescent="0.2">
      <c r="A1542" s="189" t="s">
        <v>411</v>
      </c>
      <c r="B1542" s="174" t="s">
        <v>412</v>
      </c>
      <c r="C1542" s="152">
        <v>0</v>
      </c>
      <c r="D1542" s="175"/>
    </row>
    <row r="1543" spans="1:4" x14ac:dyDescent="0.2">
      <c r="A1543" s="189" t="s">
        <v>413</v>
      </c>
      <c r="B1543" s="174" t="s">
        <v>414</v>
      </c>
      <c r="C1543" s="152">
        <v>0</v>
      </c>
      <c r="D1543" s="175"/>
    </row>
    <row r="1544" spans="1:4" x14ac:dyDescent="0.2">
      <c r="A1544" s="189" t="s">
        <v>415</v>
      </c>
      <c r="B1544" s="174" t="s">
        <v>416</v>
      </c>
      <c r="C1544" s="152">
        <v>0</v>
      </c>
      <c r="D1544" s="175"/>
    </row>
    <row r="1545" spans="1:4" x14ac:dyDescent="0.2">
      <c r="A1545" s="189" t="s">
        <v>417</v>
      </c>
      <c r="B1545" s="174" t="s">
        <v>418</v>
      </c>
      <c r="C1545" s="152">
        <v>0</v>
      </c>
      <c r="D1545" s="175"/>
    </row>
    <row r="1546" spans="1:4" x14ac:dyDescent="0.2">
      <c r="A1546" s="189" t="s">
        <v>419</v>
      </c>
      <c r="B1546" s="174" t="s">
        <v>420</v>
      </c>
      <c r="C1546" s="152">
        <v>0</v>
      </c>
      <c r="D1546" s="175"/>
    </row>
    <row r="1547" spans="1:4" ht="25.5" x14ac:dyDescent="0.2">
      <c r="A1547" s="189" t="s">
        <v>421</v>
      </c>
      <c r="B1547" s="174" t="s">
        <v>422</v>
      </c>
      <c r="C1547" s="152">
        <v>0</v>
      </c>
      <c r="D1547" s="175"/>
    </row>
    <row r="1548" spans="1:4" x14ac:dyDescent="0.2">
      <c r="A1548" s="189"/>
      <c r="B1548" s="174"/>
      <c r="C1548" s="152"/>
      <c r="D1548" s="175"/>
    </row>
    <row r="1549" spans="1:4" x14ac:dyDescent="0.2">
      <c r="A1549" s="188" t="s">
        <v>423</v>
      </c>
      <c r="B1549" s="168" t="s">
        <v>424</v>
      </c>
      <c r="C1549" s="172">
        <f>SUM(C1550:C1552)</f>
        <v>0</v>
      </c>
      <c r="D1549" s="170"/>
    </row>
    <row r="1550" spans="1:4" x14ac:dyDescent="0.2">
      <c r="A1550" s="189" t="s">
        <v>425</v>
      </c>
      <c r="B1550" s="174" t="s">
        <v>426</v>
      </c>
      <c r="C1550" s="152">
        <v>0</v>
      </c>
      <c r="D1550" s="175"/>
    </row>
    <row r="1551" spans="1:4" x14ac:dyDescent="0.2">
      <c r="A1551" s="189" t="s">
        <v>427</v>
      </c>
      <c r="B1551" s="174" t="s">
        <v>428</v>
      </c>
      <c r="C1551" s="152">
        <v>0</v>
      </c>
      <c r="D1551" s="175"/>
    </row>
    <row r="1552" spans="1:4" x14ac:dyDescent="0.2">
      <c r="A1552" s="189" t="s">
        <v>429</v>
      </c>
      <c r="B1552" s="174" t="s">
        <v>430</v>
      </c>
      <c r="C1552" s="152">
        <v>0</v>
      </c>
      <c r="D1552" s="175"/>
    </row>
    <row r="1553" spans="1:4" x14ac:dyDescent="0.2">
      <c r="A1553" s="189"/>
      <c r="B1553" s="174"/>
      <c r="C1553" s="152"/>
      <c r="D1553" s="175"/>
    </row>
    <row r="1554" spans="1:4" x14ac:dyDescent="0.2">
      <c r="A1554" s="188" t="s">
        <v>431</v>
      </c>
      <c r="B1554" s="168" t="s">
        <v>432</v>
      </c>
      <c r="C1554" s="172">
        <f>SUM(C1555:C1558)</f>
        <v>0</v>
      </c>
      <c r="D1554" s="170"/>
    </row>
    <row r="1555" spans="1:4" x14ac:dyDescent="0.2">
      <c r="A1555" s="189" t="s">
        <v>433</v>
      </c>
      <c r="B1555" s="174" t="s">
        <v>434</v>
      </c>
      <c r="C1555" s="152">
        <v>0</v>
      </c>
      <c r="D1555" s="175"/>
    </row>
    <row r="1556" spans="1:4" x14ac:dyDescent="0.2">
      <c r="A1556" s="189" t="s">
        <v>435</v>
      </c>
      <c r="B1556" s="174" t="s">
        <v>436</v>
      </c>
      <c r="C1556" s="152">
        <v>0</v>
      </c>
      <c r="D1556" s="175"/>
    </row>
    <row r="1557" spans="1:4" x14ac:dyDescent="0.2">
      <c r="A1557" s="189" t="s">
        <v>437</v>
      </c>
      <c r="B1557" s="174" t="s">
        <v>438</v>
      </c>
      <c r="C1557" s="152">
        <v>0</v>
      </c>
      <c r="D1557" s="175"/>
    </row>
    <row r="1558" spans="1:4" x14ac:dyDescent="0.2">
      <c r="A1558" s="189" t="s">
        <v>439</v>
      </c>
      <c r="B1558" s="174" t="s">
        <v>440</v>
      </c>
      <c r="C1558" s="152">
        <v>0</v>
      </c>
      <c r="D1558" s="175"/>
    </row>
    <row r="1560" spans="1:4" ht="25.5" x14ac:dyDescent="0.2">
      <c r="A1560" s="192" t="str">
        <f>'7. Gestión Institucional '!B74</f>
        <v>RE4. P15 Asesoría legal eficiente y eficaz.</v>
      </c>
      <c r="B1560" s="160" t="s">
        <v>177</v>
      </c>
      <c r="C1560" s="152">
        <f>SUM(C1562,C1638,C1682)</f>
        <v>0</v>
      </c>
      <c r="D1560" s="162"/>
    </row>
    <row r="1561" spans="1:4" x14ac:dyDescent="0.2">
      <c r="A1561" s="163" t="s">
        <v>178</v>
      </c>
      <c r="B1561" s="164" t="s">
        <v>179</v>
      </c>
      <c r="C1561" s="165" t="s">
        <v>180</v>
      </c>
      <c r="D1561" s="166" t="s">
        <v>181</v>
      </c>
    </row>
    <row r="1562" spans="1:4" x14ac:dyDescent="0.2">
      <c r="A1562" s="167">
        <v>1</v>
      </c>
      <c r="B1562" s="168" t="s">
        <v>182</v>
      </c>
      <c r="C1562" s="169">
        <f>SUM(C1564,C1571,C1578,C1587,C1596,C1601,C1608,C1613,C1624,C1630)</f>
        <v>0</v>
      </c>
      <c r="D1562" s="170"/>
    </row>
    <row r="1563" spans="1:4" x14ac:dyDescent="0.2">
      <c r="A1563" s="167"/>
      <c r="B1563" s="185"/>
      <c r="C1563" s="172"/>
      <c r="D1563" s="170"/>
    </row>
    <row r="1564" spans="1:4" x14ac:dyDescent="0.2">
      <c r="A1564" s="171" t="s">
        <v>184</v>
      </c>
      <c r="B1564" s="168" t="s">
        <v>185</v>
      </c>
      <c r="C1564" s="172">
        <f>SUM(C1565:C1569)</f>
        <v>0</v>
      </c>
      <c r="D1564" s="170"/>
    </row>
    <row r="1565" spans="1:4" x14ac:dyDescent="0.2">
      <c r="A1565" s="173" t="s">
        <v>186</v>
      </c>
      <c r="B1565" s="174" t="s">
        <v>187</v>
      </c>
      <c r="C1565" s="152">
        <v>0</v>
      </c>
      <c r="D1565" s="175"/>
    </row>
    <row r="1566" spans="1:4" ht="25.5" x14ac:dyDescent="0.2">
      <c r="A1566" s="173" t="s">
        <v>188</v>
      </c>
      <c r="B1566" s="174" t="s">
        <v>189</v>
      </c>
      <c r="C1566" s="152">
        <v>0</v>
      </c>
      <c r="D1566" s="175"/>
    </row>
    <row r="1567" spans="1:4" x14ac:dyDescent="0.2">
      <c r="A1567" s="173" t="s">
        <v>190</v>
      </c>
      <c r="B1567" s="174" t="s">
        <v>191</v>
      </c>
      <c r="C1567" s="152">
        <v>0</v>
      </c>
      <c r="D1567" s="175"/>
    </row>
    <row r="1568" spans="1:4" ht="25.5" x14ac:dyDescent="0.2">
      <c r="A1568" s="173" t="s">
        <v>192</v>
      </c>
      <c r="B1568" s="174" t="s">
        <v>193</v>
      </c>
      <c r="C1568" s="152">
        <v>0</v>
      </c>
      <c r="D1568" s="175"/>
    </row>
    <row r="1569" spans="1:4" x14ac:dyDescent="0.2">
      <c r="A1569" s="173" t="s">
        <v>194</v>
      </c>
      <c r="B1569" s="174" t="s">
        <v>195</v>
      </c>
      <c r="C1569" s="152">
        <v>0</v>
      </c>
      <c r="D1569" s="175"/>
    </row>
    <row r="1570" spans="1:4" x14ac:dyDescent="0.2">
      <c r="A1570" s="176"/>
      <c r="B1570" s="177"/>
      <c r="C1570" s="152"/>
      <c r="D1570" s="175"/>
    </row>
    <row r="1571" spans="1:4" x14ac:dyDescent="0.2">
      <c r="A1571" s="171" t="s">
        <v>196</v>
      </c>
      <c r="B1571" s="168" t="s">
        <v>197</v>
      </c>
      <c r="C1571" s="172">
        <f>SUM(C1572:C1576)</f>
        <v>0</v>
      </c>
      <c r="D1571" s="170"/>
    </row>
    <row r="1572" spans="1:4" x14ac:dyDescent="0.2">
      <c r="A1572" s="173" t="s">
        <v>198</v>
      </c>
      <c r="B1572" s="174" t="s">
        <v>199</v>
      </c>
      <c r="C1572" s="152">
        <v>0</v>
      </c>
      <c r="D1572" s="175"/>
    </row>
    <row r="1573" spans="1:4" x14ac:dyDescent="0.2">
      <c r="A1573" s="173" t="s">
        <v>200</v>
      </c>
      <c r="B1573" s="174" t="s">
        <v>201</v>
      </c>
      <c r="C1573" s="152">
        <v>0</v>
      </c>
      <c r="D1573" s="175"/>
    </row>
    <row r="1574" spans="1:4" x14ac:dyDescent="0.2">
      <c r="A1574" s="173" t="s">
        <v>202</v>
      </c>
      <c r="B1574" s="174" t="s">
        <v>203</v>
      </c>
      <c r="C1574" s="152">
        <v>0</v>
      </c>
      <c r="D1574" s="175"/>
    </row>
    <row r="1575" spans="1:4" x14ac:dyDescent="0.2">
      <c r="A1575" s="173" t="s">
        <v>204</v>
      </c>
      <c r="B1575" s="174" t="s">
        <v>205</v>
      </c>
      <c r="C1575" s="152">
        <v>0</v>
      </c>
      <c r="D1575" s="175"/>
    </row>
    <row r="1576" spans="1:4" x14ac:dyDescent="0.2">
      <c r="A1576" s="173" t="s">
        <v>206</v>
      </c>
      <c r="B1576" s="174" t="s">
        <v>207</v>
      </c>
      <c r="C1576" s="152">
        <v>0</v>
      </c>
      <c r="D1576" s="175"/>
    </row>
    <row r="1577" spans="1:4" x14ac:dyDescent="0.2">
      <c r="A1577" s="176"/>
      <c r="B1577" s="177"/>
      <c r="C1577" s="172"/>
      <c r="D1577" s="170"/>
    </row>
    <row r="1578" spans="1:4" ht="25.5" x14ac:dyDescent="0.2">
      <c r="A1578" s="171" t="s">
        <v>208</v>
      </c>
      <c r="B1578" s="178" t="s">
        <v>209</v>
      </c>
      <c r="C1578" s="172">
        <f>SUM(C1579:C1585)</f>
        <v>0</v>
      </c>
      <c r="D1578" s="170"/>
    </row>
    <row r="1579" spans="1:4" x14ac:dyDescent="0.2">
      <c r="A1579" s="173" t="s">
        <v>210</v>
      </c>
      <c r="B1579" s="174" t="s">
        <v>211</v>
      </c>
      <c r="C1579" s="152">
        <v>0</v>
      </c>
      <c r="D1579" s="175"/>
    </row>
    <row r="1580" spans="1:4" x14ac:dyDescent="0.2">
      <c r="A1580" s="173" t="s">
        <v>212</v>
      </c>
      <c r="B1580" s="174" t="s">
        <v>213</v>
      </c>
      <c r="C1580" s="152">
        <v>0</v>
      </c>
      <c r="D1580" s="175"/>
    </row>
    <row r="1581" spans="1:4" x14ac:dyDescent="0.2">
      <c r="A1581" s="173" t="s">
        <v>214</v>
      </c>
      <c r="B1581" s="174" t="s">
        <v>215</v>
      </c>
      <c r="C1581" s="152"/>
      <c r="D1581" s="175"/>
    </row>
    <row r="1582" spans="1:4" x14ac:dyDescent="0.2">
      <c r="A1582" s="173" t="s">
        <v>216</v>
      </c>
      <c r="B1582" s="174" t="s">
        <v>217</v>
      </c>
      <c r="C1582" s="152">
        <v>0</v>
      </c>
      <c r="D1582" s="175"/>
    </row>
    <row r="1583" spans="1:4" x14ac:dyDescent="0.2">
      <c r="A1583" s="173" t="s">
        <v>218</v>
      </c>
      <c r="B1583" s="174" t="s">
        <v>219</v>
      </c>
      <c r="C1583" s="152">
        <v>0</v>
      </c>
      <c r="D1583" s="175"/>
    </row>
    <row r="1584" spans="1:4" ht="25.5" x14ac:dyDescent="0.2">
      <c r="A1584" s="173" t="s">
        <v>220</v>
      </c>
      <c r="B1584" s="174" t="s">
        <v>221</v>
      </c>
      <c r="C1584" s="152">
        <v>0</v>
      </c>
      <c r="D1584" s="175"/>
    </row>
    <row r="1585" spans="1:4" ht="25.5" x14ac:dyDescent="0.2">
      <c r="A1585" s="173" t="s">
        <v>222</v>
      </c>
      <c r="B1585" s="174" t="s">
        <v>223</v>
      </c>
      <c r="C1585" s="152">
        <v>0</v>
      </c>
      <c r="D1585" s="175"/>
    </row>
    <row r="1586" spans="1:4" x14ac:dyDescent="0.2">
      <c r="A1586" s="176"/>
      <c r="B1586" s="177"/>
      <c r="C1586" s="152"/>
      <c r="D1586" s="175"/>
    </row>
    <row r="1587" spans="1:4" x14ac:dyDescent="0.2">
      <c r="A1587" s="171" t="s">
        <v>224</v>
      </c>
      <c r="B1587" s="168" t="s">
        <v>225</v>
      </c>
      <c r="C1587" s="172">
        <f>SUM(C1588:C1594)</f>
        <v>0</v>
      </c>
      <c r="D1587" s="170"/>
    </row>
    <row r="1588" spans="1:4" x14ac:dyDescent="0.2">
      <c r="A1588" s="173" t="s">
        <v>226</v>
      </c>
      <c r="B1588" s="174" t="s">
        <v>227</v>
      </c>
      <c r="C1588" s="152">
        <v>0</v>
      </c>
      <c r="D1588" s="175"/>
    </row>
    <row r="1589" spans="1:4" x14ac:dyDescent="0.2">
      <c r="A1589" s="173" t="s">
        <v>228</v>
      </c>
      <c r="B1589" s="174" t="s">
        <v>229</v>
      </c>
      <c r="C1589" s="152">
        <v>0</v>
      </c>
      <c r="D1589" s="175"/>
    </row>
    <row r="1590" spans="1:4" x14ac:dyDescent="0.2">
      <c r="A1590" s="173" t="s">
        <v>230</v>
      </c>
      <c r="B1590" s="174" t="s">
        <v>231</v>
      </c>
      <c r="C1590" s="152">
        <v>0</v>
      </c>
      <c r="D1590" s="175"/>
    </row>
    <row r="1591" spans="1:4" ht="25.5" x14ac:dyDescent="0.2">
      <c r="A1591" s="173" t="s">
        <v>232</v>
      </c>
      <c r="B1591" s="174" t="s">
        <v>233</v>
      </c>
      <c r="C1591" s="152">
        <v>0</v>
      </c>
      <c r="D1591" s="175"/>
    </row>
    <row r="1592" spans="1:4" ht="25.5" x14ac:dyDescent="0.2">
      <c r="A1592" s="173" t="s">
        <v>234</v>
      </c>
      <c r="B1592" s="174" t="s">
        <v>235</v>
      </c>
      <c r="C1592" s="152">
        <v>0</v>
      </c>
      <c r="D1592" s="175"/>
    </row>
    <row r="1593" spans="1:4" x14ac:dyDescent="0.2">
      <c r="A1593" s="173" t="s">
        <v>236</v>
      </c>
      <c r="B1593" s="174" t="s">
        <v>237</v>
      </c>
      <c r="C1593" s="152">
        <v>0</v>
      </c>
      <c r="D1593" s="175"/>
    </row>
    <row r="1594" spans="1:4" x14ac:dyDescent="0.2">
      <c r="A1594" s="173" t="s">
        <v>238</v>
      </c>
      <c r="B1594" s="174" t="s">
        <v>239</v>
      </c>
      <c r="C1594" s="152"/>
      <c r="D1594" s="175"/>
    </row>
    <row r="1595" spans="1:4" x14ac:dyDescent="0.2">
      <c r="A1595" s="176"/>
      <c r="B1595" s="177"/>
      <c r="C1595" s="152"/>
      <c r="D1595" s="175"/>
    </row>
    <row r="1596" spans="1:4" x14ac:dyDescent="0.2">
      <c r="A1596" s="171" t="s">
        <v>240</v>
      </c>
      <c r="B1596" s="168" t="s">
        <v>241</v>
      </c>
      <c r="C1596" s="172">
        <f>SUM(C1597++C1598+C1599)</f>
        <v>0</v>
      </c>
      <c r="D1596" s="170"/>
    </row>
    <row r="1597" spans="1:4" x14ac:dyDescent="0.2">
      <c r="A1597" s="173" t="s">
        <v>242</v>
      </c>
      <c r="B1597" s="174" t="s">
        <v>243</v>
      </c>
      <c r="C1597" s="152">
        <v>0</v>
      </c>
      <c r="D1597" s="175"/>
    </row>
    <row r="1598" spans="1:4" x14ac:dyDescent="0.2">
      <c r="A1598" s="173" t="s">
        <v>244</v>
      </c>
      <c r="B1598" s="174" t="s">
        <v>245</v>
      </c>
      <c r="C1598" s="152">
        <v>0</v>
      </c>
      <c r="D1598" s="175"/>
    </row>
    <row r="1599" spans="1:4" x14ac:dyDescent="0.2">
      <c r="A1599" s="173" t="s">
        <v>246</v>
      </c>
      <c r="B1599" s="174" t="s">
        <v>247</v>
      </c>
      <c r="C1599" s="152">
        <v>0</v>
      </c>
      <c r="D1599" s="175"/>
    </row>
    <row r="1600" spans="1:4" x14ac:dyDescent="0.2">
      <c r="A1600" s="176"/>
      <c r="B1600" s="177"/>
      <c r="C1600" s="152"/>
      <c r="D1600" s="175"/>
    </row>
    <row r="1601" spans="1:4" ht="25.5" x14ac:dyDescent="0.2">
      <c r="A1601" s="171" t="s">
        <v>248</v>
      </c>
      <c r="B1601" s="168" t="s">
        <v>249</v>
      </c>
      <c r="C1601" s="172">
        <f>SUM(C1602+C1605+C1606)</f>
        <v>0</v>
      </c>
      <c r="D1601" s="170"/>
    </row>
    <row r="1602" spans="1:4" x14ac:dyDescent="0.2">
      <c r="A1602" s="173" t="s">
        <v>250</v>
      </c>
      <c r="B1602" s="177" t="s">
        <v>251</v>
      </c>
      <c r="C1602" s="172">
        <f>SUM(C1603:C1604)</f>
        <v>0</v>
      </c>
      <c r="D1602" s="170"/>
    </row>
    <row r="1603" spans="1:4" x14ac:dyDescent="0.2">
      <c r="A1603" s="176" t="s">
        <v>252</v>
      </c>
      <c r="B1603" s="177" t="s">
        <v>253</v>
      </c>
      <c r="C1603" s="152">
        <v>0</v>
      </c>
      <c r="D1603" s="175"/>
    </row>
    <row r="1604" spans="1:4" ht="25.5" x14ac:dyDescent="0.2">
      <c r="A1604" s="176" t="s">
        <v>254</v>
      </c>
      <c r="B1604" s="177" t="s">
        <v>255</v>
      </c>
      <c r="C1604" s="152">
        <v>0</v>
      </c>
      <c r="D1604" s="175"/>
    </row>
    <row r="1605" spans="1:4" x14ac:dyDescent="0.2">
      <c r="A1605" s="173" t="s">
        <v>256</v>
      </c>
      <c r="B1605" s="174" t="s">
        <v>257</v>
      </c>
      <c r="C1605" s="152">
        <v>0</v>
      </c>
      <c r="D1605" s="175"/>
    </row>
    <row r="1606" spans="1:4" x14ac:dyDescent="0.2">
      <c r="A1606" s="173" t="s">
        <v>258</v>
      </c>
      <c r="B1606" s="174" t="s">
        <v>259</v>
      </c>
      <c r="C1606" s="152">
        <v>0</v>
      </c>
      <c r="D1606" s="175"/>
    </row>
    <row r="1607" spans="1:4" x14ac:dyDescent="0.2">
      <c r="A1607" s="176"/>
      <c r="B1607" s="177"/>
      <c r="C1607" s="152"/>
      <c r="D1607" s="175"/>
    </row>
    <row r="1608" spans="1:4" x14ac:dyDescent="0.2">
      <c r="A1608" s="171" t="s">
        <v>260</v>
      </c>
      <c r="B1608" s="168" t="s">
        <v>261</v>
      </c>
      <c r="C1608" s="169" t="s">
        <v>262</v>
      </c>
      <c r="D1608" s="170"/>
    </row>
    <row r="1609" spans="1:4" x14ac:dyDescent="0.2">
      <c r="A1609" s="173" t="s">
        <v>263</v>
      </c>
      <c r="B1609" s="174" t="s">
        <v>264</v>
      </c>
      <c r="C1609" s="179" t="s">
        <v>262</v>
      </c>
      <c r="D1609" s="175"/>
    </row>
    <row r="1610" spans="1:4" x14ac:dyDescent="0.2">
      <c r="A1610" s="173" t="s">
        <v>265</v>
      </c>
      <c r="B1610" s="174" t="s">
        <v>266</v>
      </c>
      <c r="C1610" s="152">
        <v>0</v>
      </c>
      <c r="D1610" s="175"/>
    </row>
    <row r="1611" spans="1:4" x14ac:dyDescent="0.2">
      <c r="A1611" s="173" t="s">
        <v>267</v>
      </c>
      <c r="B1611" s="174" t="s">
        <v>268</v>
      </c>
      <c r="C1611" s="152">
        <v>0</v>
      </c>
      <c r="D1611" s="175"/>
    </row>
    <row r="1612" spans="1:4" x14ac:dyDescent="0.2">
      <c r="A1612" s="176"/>
      <c r="B1612" s="177"/>
      <c r="C1612" s="152"/>
      <c r="D1612" s="175"/>
    </row>
    <row r="1613" spans="1:4" x14ac:dyDescent="0.2">
      <c r="A1613" s="171" t="s">
        <v>269</v>
      </c>
      <c r="B1613" s="168" t="s">
        <v>270</v>
      </c>
      <c r="C1613" s="172">
        <f>SUM(C1614:C1622)</f>
        <v>0</v>
      </c>
      <c r="D1613" s="170"/>
    </row>
    <row r="1614" spans="1:4" x14ac:dyDescent="0.2">
      <c r="A1614" s="173" t="s">
        <v>271</v>
      </c>
      <c r="B1614" s="174" t="s">
        <v>272</v>
      </c>
      <c r="C1614" s="152">
        <v>0</v>
      </c>
      <c r="D1614" s="175"/>
    </row>
    <row r="1615" spans="1:4" x14ac:dyDescent="0.2">
      <c r="A1615" s="173" t="s">
        <v>273</v>
      </c>
      <c r="B1615" s="174" t="s">
        <v>274</v>
      </c>
      <c r="C1615" s="152">
        <v>0</v>
      </c>
      <c r="D1615" s="175"/>
    </row>
    <row r="1616" spans="1:4" x14ac:dyDescent="0.2">
      <c r="A1616" s="173" t="s">
        <v>275</v>
      </c>
      <c r="B1616" s="174" t="s">
        <v>276</v>
      </c>
      <c r="C1616" s="152">
        <v>0</v>
      </c>
      <c r="D1616" s="175"/>
    </row>
    <row r="1617" spans="1:4" ht="25.5" x14ac:dyDescent="0.2">
      <c r="A1617" s="173" t="s">
        <v>277</v>
      </c>
      <c r="B1617" s="174" t="s">
        <v>278</v>
      </c>
      <c r="C1617" s="152">
        <v>0</v>
      </c>
      <c r="D1617" s="175"/>
    </row>
    <row r="1618" spans="1:4" ht="25.5" x14ac:dyDescent="0.2">
      <c r="A1618" s="173" t="s">
        <v>279</v>
      </c>
      <c r="B1618" s="174" t="s">
        <v>280</v>
      </c>
      <c r="C1618" s="152">
        <v>0</v>
      </c>
      <c r="D1618" s="175"/>
    </row>
    <row r="1619" spans="1:4" ht="25.5" x14ac:dyDescent="0.2">
      <c r="A1619" s="173" t="s">
        <v>281</v>
      </c>
      <c r="B1619" s="174" t="s">
        <v>282</v>
      </c>
      <c r="C1619" s="152">
        <v>0</v>
      </c>
      <c r="D1619" s="175"/>
    </row>
    <row r="1620" spans="1:4" x14ac:dyDescent="0.2">
      <c r="A1620" s="173" t="s">
        <v>283</v>
      </c>
      <c r="B1620" s="174" t="s">
        <v>284</v>
      </c>
      <c r="C1620" s="152">
        <v>0</v>
      </c>
      <c r="D1620" s="175"/>
    </row>
    <row r="1621" spans="1:4" ht="25.5" x14ac:dyDescent="0.2">
      <c r="A1621" s="173" t="s">
        <v>285</v>
      </c>
      <c r="B1621" s="174" t="s">
        <v>286</v>
      </c>
      <c r="C1621" s="152">
        <v>0</v>
      </c>
      <c r="D1621" s="175"/>
    </row>
    <row r="1622" spans="1:4" ht="25.5" x14ac:dyDescent="0.2">
      <c r="A1622" s="173" t="s">
        <v>287</v>
      </c>
      <c r="B1622" s="174" t="s">
        <v>288</v>
      </c>
      <c r="C1622" s="152">
        <v>0</v>
      </c>
      <c r="D1622" s="175"/>
    </row>
    <row r="1623" spans="1:4" x14ac:dyDescent="0.2">
      <c r="A1623" s="176"/>
      <c r="B1623" s="177"/>
      <c r="C1623" s="152"/>
      <c r="D1623" s="175"/>
    </row>
    <row r="1624" spans="1:4" x14ac:dyDescent="0.2">
      <c r="A1624" s="171" t="s">
        <v>289</v>
      </c>
      <c r="B1624" s="168" t="s">
        <v>290</v>
      </c>
      <c r="C1624" s="172">
        <f>SUM(C1625:C1628)</f>
        <v>0</v>
      </c>
      <c r="D1624" s="170"/>
    </row>
    <row r="1625" spans="1:4" x14ac:dyDescent="0.2">
      <c r="A1625" s="173" t="s">
        <v>291</v>
      </c>
      <c r="B1625" s="174" t="s">
        <v>292</v>
      </c>
      <c r="C1625" s="152">
        <v>0</v>
      </c>
      <c r="D1625" s="175"/>
    </row>
    <row r="1626" spans="1:4" x14ac:dyDescent="0.2">
      <c r="A1626" s="173" t="s">
        <v>293</v>
      </c>
      <c r="B1626" s="174" t="s">
        <v>294</v>
      </c>
      <c r="C1626" s="152">
        <v>0</v>
      </c>
      <c r="D1626" s="175"/>
    </row>
    <row r="1627" spans="1:4" x14ac:dyDescent="0.2">
      <c r="A1627" s="173" t="s">
        <v>295</v>
      </c>
      <c r="B1627" s="174" t="s">
        <v>296</v>
      </c>
      <c r="C1627" s="152">
        <v>0</v>
      </c>
      <c r="D1627" s="175"/>
    </row>
    <row r="1628" spans="1:4" x14ac:dyDescent="0.2">
      <c r="A1628" s="173" t="s">
        <v>297</v>
      </c>
      <c r="B1628" s="174" t="s">
        <v>298</v>
      </c>
      <c r="C1628" s="152">
        <v>0</v>
      </c>
      <c r="D1628" s="175"/>
    </row>
    <row r="1629" spans="1:4" x14ac:dyDescent="0.2">
      <c r="A1629" s="176"/>
      <c r="B1629" s="177"/>
      <c r="C1629" s="152"/>
      <c r="D1629" s="175"/>
    </row>
    <row r="1630" spans="1:4" x14ac:dyDescent="0.2">
      <c r="A1630" s="171" t="s">
        <v>299</v>
      </c>
      <c r="B1630" s="168" t="s">
        <v>300</v>
      </c>
      <c r="C1630" s="172">
        <f>SUM(C1631:C1636)</f>
        <v>0</v>
      </c>
      <c r="D1630" s="170"/>
    </row>
    <row r="1631" spans="1:4" x14ac:dyDescent="0.2">
      <c r="A1631" s="173" t="s">
        <v>301</v>
      </c>
      <c r="B1631" s="174" t="s">
        <v>302</v>
      </c>
      <c r="C1631" s="152">
        <v>0</v>
      </c>
      <c r="D1631" s="175"/>
    </row>
    <row r="1632" spans="1:4" x14ac:dyDescent="0.2">
      <c r="A1632" s="173" t="s">
        <v>303</v>
      </c>
      <c r="B1632" s="174" t="s">
        <v>304</v>
      </c>
      <c r="C1632" s="152">
        <v>0</v>
      </c>
      <c r="D1632" s="175"/>
    </row>
    <row r="1633" spans="1:4" x14ac:dyDescent="0.2">
      <c r="A1633" s="173" t="s">
        <v>305</v>
      </c>
      <c r="B1633" s="174" t="s">
        <v>306</v>
      </c>
      <c r="C1633" s="152">
        <v>0</v>
      </c>
      <c r="D1633" s="175"/>
    </row>
    <row r="1634" spans="1:4" ht="25.5" x14ac:dyDescent="0.2">
      <c r="A1634" s="173" t="s">
        <v>307</v>
      </c>
      <c r="B1634" s="174" t="s">
        <v>308</v>
      </c>
      <c r="C1634" s="152">
        <v>0</v>
      </c>
      <c r="D1634" s="175"/>
    </row>
    <row r="1635" spans="1:4" x14ac:dyDescent="0.2">
      <c r="A1635" s="173" t="s">
        <v>309</v>
      </c>
      <c r="B1635" s="174" t="s">
        <v>310</v>
      </c>
      <c r="C1635" s="152">
        <v>0</v>
      </c>
      <c r="D1635" s="175"/>
    </row>
    <row r="1636" spans="1:4" x14ac:dyDescent="0.2">
      <c r="A1636" s="173" t="s">
        <v>311</v>
      </c>
      <c r="B1636" s="174" t="s">
        <v>312</v>
      </c>
      <c r="C1636" s="180">
        <v>0</v>
      </c>
      <c r="D1636" s="181"/>
    </row>
    <row r="1637" spans="1:4" x14ac:dyDescent="0.2">
      <c r="A1637" s="182"/>
      <c r="B1637" s="183"/>
      <c r="C1637" s="184"/>
      <c r="D1637" s="162"/>
    </row>
    <row r="1638" spans="1:4" x14ac:dyDescent="0.2">
      <c r="A1638" s="167">
        <v>2</v>
      </c>
      <c r="B1638" s="168" t="s">
        <v>313</v>
      </c>
      <c r="C1638" s="172">
        <f>SUM(C1640+C1647+C1653+C1662+C1666+C1672)</f>
        <v>0</v>
      </c>
      <c r="D1638" s="170"/>
    </row>
    <row r="1639" spans="1:4" x14ac:dyDescent="0.2">
      <c r="A1639" s="167"/>
      <c r="B1639" s="185"/>
      <c r="C1639" s="152"/>
      <c r="D1639" s="175"/>
    </row>
    <row r="1640" spans="1:4" x14ac:dyDescent="0.2">
      <c r="A1640" s="182" t="s">
        <v>314</v>
      </c>
      <c r="B1640" s="168" t="s">
        <v>315</v>
      </c>
      <c r="C1640" s="172">
        <f>SUM(C1641:C1645)</f>
        <v>0</v>
      </c>
      <c r="D1640" s="170"/>
    </row>
    <row r="1641" spans="1:4" x14ac:dyDescent="0.2">
      <c r="A1641" s="173" t="s">
        <v>316</v>
      </c>
      <c r="B1641" s="174" t="s">
        <v>317</v>
      </c>
      <c r="C1641" s="152">
        <v>0</v>
      </c>
      <c r="D1641" s="175"/>
    </row>
    <row r="1642" spans="1:4" x14ac:dyDescent="0.2">
      <c r="A1642" s="173" t="s">
        <v>318</v>
      </c>
      <c r="B1642" s="174" t="s">
        <v>319</v>
      </c>
      <c r="C1642" s="152">
        <v>0</v>
      </c>
      <c r="D1642" s="175"/>
    </row>
    <row r="1643" spans="1:4" x14ac:dyDescent="0.2">
      <c r="A1643" s="173" t="s">
        <v>320</v>
      </c>
      <c r="B1643" s="174" t="s">
        <v>321</v>
      </c>
      <c r="C1643" s="152">
        <v>0</v>
      </c>
      <c r="D1643" s="175"/>
    </row>
    <row r="1644" spans="1:4" x14ac:dyDescent="0.2">
      <c r="A1644" s="173" t="s">
        <v>322</v>
      </c>
      <c r="B1644" s="174" t="s">
        <v>323</v>
      </c>
      <c r="C1644" s="152">
        <v>0</v>
      </c>
      <c r="D1644" s="175"/>
    </row>
    <row r="1645" spans="1:4" x14ac:dyDescent="0.2">
      <c r="A1645" s="173" t="s">
        <v>324</v>
      </c>
      <c r="B1645" s="174" t="s">
        <v>325</v>
      </c>
      <c r="C1645" s="152">
        <v>0</v>
      </c>
      <c r="D1645" s="175"/>
    </row>
    <row r="1646" spans="1:4" x14ac:dyDescent="0.2">
      <c r="A1646" s="186"/>
      <c r="B1646" s="177"/>
      <c r="C1646" s="152"/>
      <c r="D1646" s="175"/>
    </row>
    <row r="1647" spans="1:4" ht="25.5" x14ac:dyDescent="0.2">
      <c r="A1647" s="182" t="s">
        <v>326</v>
      </c>
      <c r="B1647" s="168" t="s">
        <v>327</v>
      </c>
      <c r="C1647" s="172">
        <f>SUM(C1648:C1651)</f>
        <v>0</v>
      </c>
      <c r="D1647" s="170"/>
    </row>
    <row r="1648" spans="1:4" x14ac:dyDescent="0.2">
      <c r="A1648" s="173" t="s">
        <v>328</v>
      </c>
      <c r="B1648" s="174" t="s">
        <v>329</v>
      </c>
      <c r="C1648" s="152">
        <v>0</v>
      </c>
      <c r="D1648" s="175"/>
    </row>
    <row r="1649" spans="1:4" x14ac:dyDescent="0.2">
      <c r="A1649" s="173" t="s">
        <v>330</v>
      </c>
      <c r="B1649" s="174" t="s">
        <v>331</v>
      </c>
      <c r="C1649" s="152">
        <v>0</v>
      </c>
      <c r="D1649" s="175"/>
    </row>
    <row r="1650" spans="1:4" x14ac:dyDescent="0.2">
      <c r="A1650" s="173" t="s">
        <v>332</v>
      </c>
      <c r="B1650" s="174" t="s">
        <v>333</v>
      </c>
      <c r="C1650" s="152">
        <v>0</v>
      </c>
      <c r="D1650" s="175"/>
    </row>
    <row r="1651" spans="1:4" x14ac:dyDescent="0.2">
      <c r="A1651" s="173" t="s">
        <v>334</v>
      </c>
      <c r="B1651" s="174" t="s">
        <v>335</v>
      </c>
      <c r="C1651" s="152">
        <v>0</v>
      </c>
      <c r="D1651" s="175"/>
    </row>
    <row r="1652" spans="1:4" x14ac:dyDescent="0.2">
      <c r="A1652" s="186"/>
      <c r="B1652" s="177"/>
      <c r="C1652" s="152"/>
      <c r="D1652" s="175"/>
    </row>
    <row r="1653" spans="1:4" ht="25.5" x14ac:dyDescent="0.2">
      <c r="A1653" s="182" t="s">
        <v>336</v>
      </c>
      <c r="B1653" s="168" t="s">
        <v>337</v>
      </c>
      <c r="C1653" s="172">
        <f>SUM(C1654:C1660)</f>
        <v>0</v>
      </c>
      <c r="D1653" s="170"/>
    </row>
    <row r="1654" spans="1:4" x14ac:dyDescent="0.2">
      <c r="A1654" s="173" t="s">
        <v>338</v>
      </c>
      <c r="B1654" s="174" t="s">
        <v>339</v>
      </c>
      <c r="C1654" s="152">
        <v>0</v>
      </c>
      <c r="D1654" s="175"/>
    </row>
    <row r="1655" spans="1:4" ht="25.5" x14ac:dyDescent="0.2">
      <c r="A1655" s="173" t="s">
        <v>340</v>
      </c>
      <c r="B1655" s="174" t="s">
        <v>341</v>
      </c>
      <c r="C1655" s="152">
        <v>0</v>
      </c>
      <c r="D1655" s="175"/>
    </row>
    <row r="1656" spans="1:4" x14ac:dyDescent="0.2">
      <c r="A1656" s="173" t="s">
        <v>342</v>
      </c>
      <c r="B1656" s="174" t="s">
        <v>343</v>
      </c>
      <c r="C1656" s="152">
        <v>0</v>
      </c>
      <c r="D1656" s="175"/>
    </row>
    <row r="1657" spans="1:4" ht="25.5" x14ac:dyDescent="0.2">
      <c r="A1657" s="173" t="s">
        <v>344</v>
      </c>
      <c r="B1657" s="174" t="s">
        <v>345</v>
      </c>
      <c r="C1657" s="152">
        <v>0</v>
      </c>
      <c r="D1657" s="175"/>
    </row>
    <row r="1658" spans="1:4" x14ac:dyDescent="0.2">
      <c r="A1658" s="173" t="s">
        <v>346</v>
      </c>
      <c r="B1658" s="174" t="s">
        <v>347</v>
      </c>
      <c r="C1658" s="152">
        <v>0</v>
      </c>
      <c r="D1658" s="175"/>
    </row>
    <row r="1659" spans="1:4" x14ac:dyDescent="0.2">
      <c r="A1659" s="173" t="s">
        <v>348</v>
      </c>
      <c r="B1659" s="174" t="s">
        <v>349</v>
      </c>
      <c r="C1659" s="152">
        <v>0</v>
      </c>
      <c r="D1659" s="175"/>
    </row>
    <row r="1660" spans="1:4" ht="25.5" x14ac:dyDescent="0.2">
      <c r="A1660" s="173" t="s">
        <v>350</v>
      </c>
      <c r="B1660" s="174" t="s">
        <v>351</v>
      </c>
      <c r="C1660" s="152">
        <v>0</v>
      </c>
      <c r="D1660" s="175"/>
    </row>
    <row r="1661" spans="1:4" x14ac:dyDescent="0.2">
      <c r="A1661" s="186"/>
      <c r="B1661" s="177"/>
      <c r="C1661" s="152"/>
      <c r="D1661" s="175"/>
    </row>
    <row r="1662" spans="1:4" ht="25.5" x14ac:dyDescent="0.2">
      <c r="A1662" s="182" t="s">
        <v>352</v>
      </c>
      <c r="B1662" s="168" t="s">
        <v>353</v>
      </c>
      <c r="C1662" s="172">
        <f>SUM(C1663:C1664)</f>
        <v>0</v>
      </c>
      <c r="D1662" s="170"/>
    </row>
    <row r="1663" spans="1:4" x14ac:dyDescent="0.2">
      <c r="A1663" s="173" t="s">
        <v>354</v>
      </c>
      <c r="B1663" s="174" t="s">
        <v>355</v>
      </c>
      <c r="C1663" s="152">
        <v>0</v>
      </c>
      <c r="D1663" s="175"/>
    </row>
    <row r="1664" spans="1:4" x14ac:dyDescent="0.2">
      <c r="A1664" s="173" t="s">
        <v>356</v>
      </c>
      <c r="B1664" s="174" t="s">
        <v>357</v>
      </c>
      <c r="C1664" s="152">
        <v>0</v>
      </c>
      <c r="D1664" s="175"/>
    </row>
    <row r="1665" spans="1:4" x14ac:dyDescent="0.2">
      <c r="A1665" s="186"/>
      <c r="B1665" s="177"/>
      <c r="C1665" s="152"/>
      <c r="D1665" s="175"/>
    </row>
    <row r="1666" spans="1:4" ht="25.5" x14ac:dyDescent="0.2">
      <c r="A1666" s="182" t="s">
        <v>358</v>
      </c>
      <c r="B1666" s="168" t="s">
        <v>359</v>
      </c>
      <c r="C1666" s="172">
        <f>SUM(C1667:C1670)</f>
        <v>0</v>
      </c>
      <c r="D1666" s="170"/>
    </row>
    <row r="1667" spans="1:4" x14ac:dyDescent="0.2">
      <c r="A1667" s="173" t="s">
        <v>360</v>
      </c>
      <c r="B1667" s="174" t="s">
        <v>361</v>
      </c>
      <c r="C1667" s="152">
        <v>0</v>
      </c>
      <c r="D1667" s="175"/>
    </row>
    <row r="1668" spans="1:4" x14ac:dyDescent="0.2">
      <c r="A1668" s="173" t="s">
        <v>362</v>
      </c>
      <c r="B1668" s="174" t="s">
        <v>363</v>
      </c>
      <c r="C1668" s="152">
        <v>0</v>
      </c>
      <c r="D1668" s="175"/>
    </row>
    <row r="1669" spans="1:4" x14ac:dyDescent="0.2">
      <c r="A1669" s="173" t="s">
        <v>364</v>
      </c>
      <c r="B1669" s="174" t="s">
        <v>365</v>
      </c>
      <c r="C1669" s="152">
        <v>0</v>
      </c>
      <c r="D1669" s="175"/>
    </row>
    <row r="1670" spans="1:4" ht="25.5" x14ac:dyDescent="0.2">
      <c r="A1670" s="173" t="s">
        <v>366</v>
      </c>
      <c r="B1670" s="174" t="s">
        <v>367</v>
      </c>
      <c r="C1670" s="152">
        <v>0</v>
      </c>
      <c r="D1670" s="175"/>
    </row>
    <row r="1671" spans="1:4" x14ac:dyDescent="0.2">
      <c r="A1671" s="186"/>
      <c r="B1671" s="177"/>
      <c r="C1671" s="152"/>
      <c r="D1671" s="175"/>
    </row>
    <row r="1672" spans="1:4" ht="25.5" x14ac:dyDescent="0.2">
      <c r="A1672" s="182" t="s">
        <v>368</v>
      </c>
      <c r="B1672" s="168" t="s">
        <v>369</v>
      </c>
      <c r="C1672" s="172">
        <f>SUM(C1673:C1680)</f>
        <v>0</v>
      </c>
      <c r="D1672" s="170"/>
    </row>
    <row r="1673" spans="1:4" x14ac:dyDescent="0.2">
      <c r="A1673" s="173" t="s">
        <v>370</v>
      </c>
      <c r="B1673" s="174" t="s">
        <v>371</v>
      </c>
      <c r="C1673" s="152"/>
      <c r="D1673" s="175"/>
    </row>
    <row r="1674" spans="1:4" ht="25.5" x14ac:dyDescent="0.2">
      <c r="A1674" s="173" t="s">
        <v>372</v>
      </c>
      <c r="B1674" s="174" t="s">
        <v>373</v>
      </c>
      <c r="C1674" s="152">
        <v>0</v>
      </c>
      <c r="D1674" s="175"/>
    </row>
    <row r="1675" spans="1:4" x14ac:dyDescent="0.2">
      <c r="A1675" s="173" t="s">
        <v>374</v>
      </c>
      <c r="B1675" s="174" t="s">
        <v>375</v>
      </c>
      <c r="C1675" s="152">
        <v>0</v>
      </c>
      <c r="D1675" s="175"/>
    </row>
    <row r="1676" spans="1:4" x14ac:dyDescent="0.2">
      <c r="A1676" s="173" t="s">
        <v>376</v>
      </c>
      <c r="B1676" s="174" t="s">
        <v>377</v>
      </c>
      <c r="C1676" s="152">
        <v>0</v>
      </c>
      <c r="D1676" s="175"/>
    </row>
    <row r="1677" spans="1:4" x14ac:dyDescent="0.2">
      <c r="A1677" s="173" t="s">
        <v>378</v>
      </c>
      <c r="B1677" s="174" t="s">
        <v>379</v>
      </c>
      <c r="C1677" s="152">
        <v>0</v>
      </c>
      <c r="D1677" s="175"/>
    </row>
    <row r="1678" spans="1:4" ht="25.5" x14ac:dyDescent="0.2">
      <c r="A1678" s="173" t="s">
        <v>380</v>
      </c>
      <c r="B1678" s="174" t="s">
        <v>381</v>
      </c>
      <c r="C1678" s="152">
        <v>0</v>
      </c>
      <c r="D1678" s="175"/>
    </row>
    <row r="1679" spans="1:4" x14ac:dyDescent="0.2">
      <c r="A1679" s="173" t="s">
        <v>382</v>
      </c>
      <c r="B1679" s="174" t="s">
        <v>383</v>
      </c>
      <c r="C1679" s="152">
        <v>0</v>
      </c>
      <c r="D1679" s="175"/>
    </row>
    <row r="1680" spans="1:4" x14ac:dyDescent="0.2">
      <c r="A1680" s="173" t="s">
        <v>384</v>
      </c>
      <c r="B1680" s="174" t="s">
        <v>385</v>
      </c>
      <c r="C1680" s="152">
        <v>0</v>
      </c>
      <c r="D1680" s="175"/>
    </row>
    <row r="1681" spans="1:4" x14ac:dyDescent="0.2">
      <c r="A1681" s="173"/>
      <c r="B1681" s="177"/>
      <c r="C1681" s="152"/>
      <c r="D1681" s="175"/>
    </row>
    <row r="1682" spans="1:4" x14ac:dyDescent="0.2">
      <c r="A1682" s="167">
        <v>5</v>
      </c>
      <c r="B1682" s="187" t="s">
        <v>386</v>
      </c>
      <c r="C1682" s="172">
        <f>SUM(C1684+C1694+C1704+C1709)</f>
        <v>0</v>
      </c>
      <c r="D1682" s="170"/>
    </row>
    <row r="1683" spans="1:4" x14ac:dyDescent="0.2">
      <c r="A1683" s="186"/>
      <c r="B1683" s="177"/>
      <c r="C1683" s="152"/>
      <c r="D1683" s="175"/>
    </row>
    <row r="1684" spans="1:4" x14ac:dyDescent="0.2">
      <c r="A1684" s="188" t="s">
        <v>387</v>
      </c>
      <c r="B1684" s="168" t="s">
        <v>388</v>
      </c>
      <c r="C1684" s="172">
        <f>SUM(C1685:C1692)</f>
        <v>0</v>
      </c>
      <c r="D1684" s="170"/>
    </row>
    <row r="1685" spans="1:4" x14ac:dyDescent="0.2">
      <c r="A1685" s="189" t="s">
        <v>389</v>
      </c>
      <c r="B1685" s="174" t="s">
        <v>390</v>
      </c>
      <c r="C1685" s="152">
        <v>0</v>
      </c>
      <c r="D1685" s="175"/>
    </row>
    <row r="1686" spans="1:4" x14ac:dyDescent="0.2">
      <c r="A1686" s="189" t="s">
        <v>391</v>
      </c>
      <c r="B1686" s="174" t="s">
        <v>392</v>
      </c>
      <c r="C1686" s="152">
        <v>0</v>
      </c>
      <c r="D1686" s="175"/>
    </row>
    <row r="1687" spans="1:4" x14ac:dyDescent="0.2">
      <c r="A1687" s="189" t="s">
        <v>393</v>
      </c>
      <c r="B1687" s="174" t="s">
        <v>394</v>
      </c>
      <c r="C1687" s="152"/>
      <c r="D1687" s="175"/>
    </row>
    <row r="1688" spans="1:4" x14ac:dyDescent="0.2">
      <c r="A1688" s="189" t="s">
        <v>395</v>
      </c>
      <c r="B1688" s="174" t="s">
        <v>396</v>
      </c>
      <c r="C1688" s="152"/>
      <c r="D1688" s="175"/>
    </row>
    <row r="1689" spans="1:4" x14ac:dyDescent="0.2">
      <c r="A1689" s="189" t="s">
        <v>397</v>
      </c>
      <c r="B1689" s="174" t="s">
        <v>398</v>
      </c>
      <c r="C1689" s="152"/>
      <c r="D1689" s="175"/>
    </row>
    <row r="1690" spans="1:4" ht="25.5" x14ac:dyDescent="0.2">
      <c r="A1690" s="189" t="s">
        <v>399</v>
      </c>
      <c r="B1690" s="174" t="s">
        <v>400</v>
      </c>
      <c r="C1690" s="152"/>
      <c r="D1690" s="175"/>
    </row>
    <row r="1691" spans="1:4" ht="25.5" x14ac:dyDescent="0.2">
      <c r="A1691" s="189" t="s">
        <v>401</v>
      </c>
      <c r="B1691" s="174" t="s">
        <v>402</v>
      </c>
      <c r="C1691" s="152"/>
      <c r="D1691" s="175"/>
    </row>
    <row r="1692" spans="1:4" x14ac:dyDescent="0.2">
      <c r="A1692" s="189" t="s">
        <v>403</v>
      </c>
      <c r="B1692" s="174" t="s">
        <v>404</v>
      </c>
      <c r="C1692" s="152">
        <v>0</v>
      </c>
      <c r="D1692" s="175"/>
    </row>
    <row r="1693" spans="1:4" x14ac:dyDescent="0.2">
      <c r="A1693" s="189"/>
      <c r="B1693" s="174"/>
      <c r="C1693" s="152"/>
      <c r="D1693" s="175"/>
    </row>
    <row r="1694" spans="1:4" ht="25.5" x14ac:dyDescent="0.2">
      <c r="A1694" s="188" t="s">
        <v>405</v>
      </c>
      <c r="B1694" s="168" t="s">
        <v>406</v>
      </c>
      <c r="C1694" s="172">
        <f>SUM(C1695:C1702)</f>
        <v>0</v>
      </c>
      <c r="D1694" s="170"/>
    </row>
    <row r="1695" spans="1:4" x14ac:dyDescent="0.2">
      <c r="A1695" s="189" t="s">
        <v>407</v>
      </c>
      <c r="B1695" s="174" t="s">
        <v>408</v>
      </c>
      <c r="C1695" s="152">
        <v>0</v>
      </c>
      <c r="D1695" s="175"/>
    </row>
    <row r="1696" spans="1:4" x14ac:dyDescent="0.2">
      <c r="A1696" s="189" t="s">
        <v>409</v>
      </c>
      <c r="B1696" s="174" t="s">
        <v>410</v>
      </c>
      <c r="C1696" s="152">
        <v>0</v>
      </c>
      <c r="D1696" s="175"/>
    </row>
    <row r="1697" spans="1:4" x14ac:dyDescent="0.2">
      <c r="A1697" s="189" t="s">
        <v>411</v>
      </c>
      <c r="B1697" s="174" t="s">
        <v>412</v>
      </c>
      <c r="C1697" s="152">
        <v>0</v>
      </c>
      <c r="D1697" s="175"/>
    </row>
    <row r="1698" spans="1:4" x14ac:dyDescent="0.2">
      <c r="A1698" s="189" t="s">
        <v>413</v>
      </c>
      <c r="B1698" s="174" t="s">
        <v>414</v>
      </c>
      <c r="C1698" s="152">
        <v>0</v>
      </c>
      <c r="D1698" s="175"/>
    </row>
    <row r="1699" spans="1:4" x14ac:dyDescent="0.2">
      <c r="A1699" s="189" t="s">
        <v>415</v>
      </c>
      <c r="B1699" s="174" t="s">
        <v>416</v>
      </c>
      <c r="C1699" s="152">
        <v>0</v>
      </c>
      <c r="D1699" s="175"/>
    </row>
    <row r="1700" spans="1:4" x14ac:dyDescent="0.2">
      <c r="A1700" s="189" t="s">
        <v>417</v>
      </c>
      <c r="B1700" s="174" t="s">
        <v>418</v>
      </c>
      <c r="C1700" s="152">
        <v>0</v>
      </c>
      <c r="D1700" s="175"/>
    </row>
    <row r="1701" spans="1:4" x14ac:dyDescent="0.2">
      <c r="A1701" s="189" t="s">
        <v>419</v>
      </c>
      <c r="B1701" s="174" t="s">
        <v>420</v>
      </c>
      <c r="C1701" s="152">
        <v>0</v>
      </c>
      <c r="D1701" s="175"/>
    </row>
    <row r="1702" spans="1:4" ht="25.5" x14ac:dyDescent="0.2">
      <c r="A1702" s="189" t="s">
        <v>421</v>
      </c>
      <c r="B1702" s="174" t="s">
        <v>422</v>
      </c>
      <c r="C1702" s="152">
        <v>0</v>
      </c>
      <c r="D1702" s="175"/>
    </row>
    <row r="1703" spans="1:4" x14ac:dyDescent="0.2">
      <c r="A1703" s="189"/>
      <c r="B1703" s="174"/>
      <c r="C1703" s="152"/>
      <c r="D1703" s="175"/>
    </row>
    <row r="1704" spans="1:4" x14ac:dyDescent="0.2">
      <c r="A1704" s="188" t="s">
        <v>423</v>
      </c>
      <c r="B1704" s="168" t="s">
        <v>424</v>
      </c>
      <c r="C1704" s="172">
        <f>SUM(C1705:C1707)</f>
        <v>0</v>
      </c>
      <c r="D1704" s="170"/>
    </row>
    <row r="1705" spans="1:4" x14ac:dyDescent="0.2">
      <c r="A1705" s="189" t="s">
        <v>425</v>
      </c>
      <c r="B1705" s="174" t="s">
        <v>426</v>
      </c>
      <c r="C1705" s="152">
        <v>0</v>
      </c>
      <c r="D1705" s="175"/>
    </row>
    <row r="1706" spans="1:4" x14ac:dyDescent="0.2">
      <c r="A1706" s="189" t="s">
        <v>427</v>
      </c>
      <c r="B1706" s="174" t="s">
        <v>428</v>
      </c>
      <c r="C1706" s="152">
        <v>0</v>
      </c>
      <c r="D1706" s="175"/>
    </row>
    <row r="1707" spans="1:4" x14ac:dyDescent="0.2">
      <c r="A1707" s="189" t="s">
        <v>429</v>
      </c>
      <c r="B1707" s="174" t="s">
        <v>430</v>
      </c>
      <c r="C1707" s="152">
        <v>0</v>
      </c>
      <c r="D1707" s="175"/>
    </row>
    <row r="1708" spans="1:4" x14ac:dyDescent="0.2">
      <c r="A1708" s="189"/>
      <c r="B1708" s="174"/>
      <c r="C1708" s="152"/>
      <c r="D1708" s="175"/>
    </row>
    <row r="1709" spans="1:4" x14ac:dyDescent="0.2">
      <c r="A1709" s="188" t="s">
        <v>431</v>
      </c>
      <c r="B1709" s="168" t="s">
        <v>432</v>
      </c>
      <c r="C1709" s="172">
        <f>SUM(C1710:C1713)</f>
        <v>0</v>
      </c>
      <c r="D1709" s="170"/>
    </row>
    <row r="1710" spans="1:4" x14ac:dyDescent="0.2">
      <c r="A1710" s="189" t="s">
        <v>433</v>
      </c>
      <c r="B1710" s="174" t="s">
        <v>434</v>
      </c>
      <c r="C1710" s="152">
        <v>0</v>
      </c>
      <c r="D1710" s="175"/>
    </row>
    <row r="1711" spans="1:4" x14ac:dyDescent="0.2">
      <c r="A1711" s="189" t="s">
        <v>435</v>
      </c>
      <c r="B1711" s="174" t="s">
        <v>436</v>
      </c>
      <c r="C1711" s="152">
        <v>0</v>
      </c>
      <c r="D1711" s="175"/>
    </row>
    <row r="1712" spans="1:4" x14ac:dyDescent="0.2">
      <c r="A1712" s="189" t="s">
        <v>437</v>
      </c>
      <c r="B1712" s="174" t="s">
        <v>438</v>
      </c>
      <c r="C1712" s="152">
        <v>0</v>
      </c>
      <c r="D1712" s="175"/>
    </row>
    <row r="1713" spans="1:4" x14ac:dyDescent="0.2">
      <c r="A1713" s="189" t="s">
        <v>439</v>
      </c>
      <c r="B1713" s="174" t="s">
        <v>440</v>
      </c>
      <c r="C1713" s="152">
        <v>0</v>
      </c>
      <c r="D1713" s="175"/>
    </row>
    <row r="1715" spans="1:4" ht="45" customHeight="1" x14ac:dyDescent="0.2">
      <c r="A1715" s="192" t="str">
        <f>'7. Gestión Institucional '!B75</f>
        <v>RE4. P16 Gestión Jurídica oportuna y de calidad.</v>
      </c>
      <c r="B1715" s="160" t="s">
        <v>177</v>
      </c>
      <c r="C1715" s="152">
        <f>SUM(C1717,C1793,C1837)</f>
        <v>0</v>
      </c>
      <c r="D1715" s="162"/>
    </row>
    <row r="1716" spans="1:4" x14ac:dyDescent="0.2">
      <c r="A1716" s="163" t="s">
        <v>178</v>
      </c>
      <c r="B1716" s="164" t="s">
        <v>179</v>
      </c>
      <c r="C1716" s="165" t="s">
        <v>180</v>
      </c>
      <c r="D1716" s="166" t="s">
        <v>181</v>
      </c>
    </row>
    <row r="1717" spans="1:4" x14ac:dyDescent="0.2">
      <c r="A1717" s="167">
        <v>1</v>
      </c>
      <c r="B1717" s="168" t="s">
        <v>182</v>
      </c>
      <c r="C1717" s="169">
        <f>SUM(C1719,C1726,C1733,C1742,C1751,C1756,C1763,C1768,C1779,C1785)</f>
        <v>0</v>
      </c>
      <c r="D1717" s="170"/>
    </row>
    <row r="1718" spans="1:4" x14ac:dyDescent="0.2">
      <c r="A1718" s="167"/>
      <c r="B1718" s="185"/>
      <c r="C1718" s="172"/>
      <c r="D1718" s="170"/>
    </row>
    <row r="1719" spans="1:4" x14ac:dyDescent="0.2">
      <c r="A1719" s="171" t="s">
        <v>184</v>
      </c>
      <c r="B1719" s="168" t="s">
        <v>185</v>
      </c>
      <c r="C1719" s="172">
        <f>SUM(C1720:C1724)</f>
        <v>0</v>
      </c>
      <c r="D1719" s="170"/>
    </row>
    <row r="1720" spans="1:4" x14ac:dyDescent="0.2">
      <c r="A1720" s="173" t="s">
        <v>186</v>
      </c>
      <c r="B1720" s="174" t="s">
        <v>187</v>
      </c>
      <c r="C1720" s="152">
        <v>0</v>
      </c>
      <c r="D1720" s="175"/>
    </row>
    <row r="1721" spans="1:4" ht="25.5" x14ac:dyDescent="0.2">
      <c r="A1721" s="173" t="s">
        <v>188</v>
      </c>
      <c r="B1721" s="174" t="s">
        <v>189</v>
      </c>
      <c r="C1721" s="152">
        <v>0</v>
      </c>
      <c r="D1721" s="175"/>
    </row>
    <row r="1722" spans="1:4" x14ac:dyDescent="0.2">
      <c r="A1722" s="173" t="s">
        <v>190</v>
      </c>
      <c r="B1722" s="174" t="s">
        <v>191</v>
      </c>
      <c r="C1722" s="152">
        <v>0</v>
      </c>
      <c r="D1722" s="175"/>
    </row>
    <row r="1723" spans="1:4" ht="25.5" x14ac:dyDescent="0.2">
      <c r="A1723" s="173" t="s">
        <v>192</v>
      </c>
      <c r="B1723" s="174" t="s">
        <v>193</v>
      </c>
      <c r="C1723" s="152">
        <v>0</v>
      </c>
      <c r="D1723" s="175"/>
    </row>
    <row r="1724" spans="1:4" x14ac:dyDescent="0.2">
      <c r="A1724" s="173" t="s">
        <v>194</v>
      </c>
      <c r="B1724" s="174" t="s">
        <v>195</v>
      </c>
      <c r="C1724" s="152">
        <v>0</v>
      </c>
      <c r="D1724" s="175"/>
    </row>
    <row r="1725" spans="1:4" x14ac:dyDescent="0.2">
      <c r="A1725" s="176"/>
      <c r="B1725" s="177"/>
      <c r="C1725" s="152"/>
      <c r="D1725" s="175"/>
    </row>
    <row r="1726" spans="1:4" x14ac:dyDescent="0.2">
      <c r="A1726" s="171" t="s">
        <v>196</v>
      </c>
      <c r="B1726" s="168" t="s">
        <v>197</v>
      </c>
      <c r="C1726" s="172">
        <f>SUM(C1727:C1731)</f>
        <v>0</v>
      </c>
      <c r="D1726" s="170"/>
    </row>
    <row r="1727" spans="1:4" x14ac:dyDescent="0.2">
      <c r="A1727" s="173" t="s">
        <v>198</v>
      </c>
      <c r="B1727" s="174" t="s">
        <v>199</v>
      </c>
      <c r="C1727" s="152">
        <v>0</v>
      </c>
      <c r="D1727" s="175"/>
    </row>
    <row r="1728" spans="1:4" x14ac:dyDescent="0.2">
      <c r="A1728" s="173" t="s">
        <v>200</v>
      </c>
      <c r="B1728" s="174" t="s">
        <v>201</v>
      </c>
      <c r="C1728" s="152">
        <v>0</v>
      </c>
      <c r="D1728" s="175"/>
    </row>
    <row r="1729" spans="1:4" x14ac:dyDescent="0.2">
      <c r="A1729" s="173" t="s">
        <v>202</v>
      </c>
      <c r="B1729" s="174" t="s">
        <v>203</v>
      </c>
      <c r="C1729" s="152">
        <v>0</v>
      </c>
      <c r="D1729" s="175"/>
    </row>
    <row r="1730" spans="1:4" x14ac:dyDescent="0.2">
      <c r="A1730" s="173" t="s">
        <v>204</v>
      </c>
      <c r="B1730" s="174" t="s">
        <v>205</v>
      </c>
      <c r="C1730" s="152">
        <v>0</v>
      </c>
      <c r="D1730" s="175"/>
    </row>
    <row r="1731" spans="1:4" x14ac:dyDescent="0.2">
      <c r="A1731" s="173" t="s">
        <v>206</v>
      </c>
      <c r="B1731" s="174" t="s">
        <v>207</v>
      </c>
      <c r="C1731" s="152">
        <v>0</v>
      </c>
      <c r="D1731" s="175"/>
    </row>
    <row r="1732" spans="1:4" x14ac:dyDescent="0.2">
      <c r="A1732" s="176"/>
      <c r="B1732" s="177"/>
      <c r="C1732" s="172"/>
      <c r="D1732" s="170"/>
    </row>
    <row r="1733" spans="1:4" ht="25.5" x14ac:dyDescent="0.2">
      <c r="A1733" s="171" t="s">
        <v>208</v>
      </c>
      <c r="B1733" s="178" t="s">
        <v>209</v>
      </c>
      <c r="C1733" s="172">
        <f>SUM(C1734:C1740)</f>
        <v>0</v>
      </c>
      <c r="D1733" s="170"/>
    </row>
    <row r="1734" spans="1:4" x14ac:dyDescent="0.2">
      <c r="A1734" s="173" t="s">
        <v>210</v>
      </c>
      <c r="B1734" s="174" t="s">
        <v>211</v>
      </c>
      <c r="C1734" s="152">
        <v>0</v>
      </c>
      <c r="D1734" s="175"/>
    </row>
    <row r="1735" spans="1:4" x14ac:dyDescent="0.2">
      <c r="A1735" s="173" t="s">
        <v>212</v>
      </c>
      <c r="B1735" s="174" t="s">
        <v>213</v>
      </c>
      <c r="C1735" s="152">
        <v>0</v>
      </c>
      <c r="D1735" s="175"/>
    </row>
    <row r="1736" spans="1:4" x14ac:dyDescent="0.2">
      <c r="A1736" s="173" t="s">
        <v>214</v>
      </c>
      <c r="B1736" s="174" t="s">
        <v>215</v>
      </c>
      <c r="C1736" s="152"/>
      <c r="D1736" s="175"/>
    </row>
    <row r="1737" spans="1:4" x14ac:dyDescent="0.2">
      <c r="A1737" s="173" t="s">
        <v>216</v>
      </c>
      <c r="B1737" s="174" t="s">
        <v>217</v>
      </c>
      <c r="C1737" s="152">
        <v>0</v>
      </c>
      <c r="D1737" s="175"/>
    </row>
    <row r="1738" spans="1:4" x14ac:dyDescent="0.2">
      <c r="A1738" s="173" t="s">
        <v>218</v>
      </c>
      <c r="B1738" s="174" t="s">
        <v>219</v>
      </c>
      <c r="C1738" s="152">
        <v>0</v>
      </c>
      <c r="D1738" s="175"/>
    </row>
    <row r="1739" spans="1:4" ht="25.5" x14ac:dyDescent="0.2">
      <c r="A1739" s="173" t="s">
        <v>220</v>
      </c>
      <c r="B1739" s="174" t="s">
        <v>221</v>
      </c>
      <c r="C1739" s="152">
        <v>0</v>
      </c>
      <c r="D1739" s="175"/>
    </row>
    <row r="1740" spans="1:4" ht="25.5" x14ac:dyDescent="0.2">
      <c r="A1740" s="173" t="s">
        <v>222</v>
      </c>
      <c r="B1740" s="174" t="s">
        <v>223</v>
      </c>
      <c r="C1740" s="152">
        <v>0</v>
      </c>
      <c r="D1740" s="175"/>
    </row>
    <row r="1741" spans="1:4" x14ac:dyDescent="0.2">
      <c r="A1741" s="176"/>
      <c r="B1741" s="177"/>
      <c r="C1741" s="152"/>
      <c r="D1741" s="175"/>
    </row>
    <row r="1742" spans="1:4" x14ac:dyDescent="0.2">
      <c r="A1742" s="171" t="s">
        <v>224</v>
      </c>
      <c r="B1742" s="168" t="s">
        <v>225</v>
      </c>
      <c r="C1742" s="172">
        <f>SUM(C1743:C1749)</f>
        <v>0</v>
      </c>
      <c r="D1742" s="170"/>
    </row>
    <row r="1743" spans="1:4" x14ac:dyDescent="0.2">
      <c r="A1743" s="173" t="s">
        <v>226</v>
      </c>
      <c r="B1743" s="174" t="s">
        <v>227</v>
      </c>
      <c r="C1743" s="152">
        <v>0</v>
      </c>
      <c r="D1743" s="175"/>
    </row>
    <row r="1744" spans="1:4" x14ac:dyDescent="0.2">
      <c r="A1744" s="173" t="s">
        <v>228</v>
      </c>
      <c r="B1744" s="174" t="s">
        <v>229</v>
      </c>
      <c r="C1744" s="152">
        <v>0</v>
      </c>
      <c r="D1744" s="175"/>
    </row>
    <row r="1745" spans="1:4" x14ac:dyDescent="0.2">
      <c r="A1745" s="173" t="s">
        <v>230</v>
      </c>
      <c r="B1745" s="174" t="s">
        <v>231</v>
      </c>
      <c r="C1745" s="152">
        <v>0</v>
      </c>
      <c r="D1745" s="175"/>
    </row>
    <row r="1746" spans="1:4" ht="25.5" x14ac:dyDescent="0.2">
      <c r="A1746" s="173" t="s">
        <v>232</v>
      </c>
      <c r="B1746" s="174" t="s">
        <v>233</v>
      </c>
      <c r="C1746" s="152">
        <v>0</v>
      </c>
      <c r="D1746" s="175"/>
    </row>
    <row r="1747" spans="1:4" ht="25.5" x14ac:dyDescent="0.2">
      <c r="A1747" s="173" t="s">
        <v>234</v>
      </c>
      <c r="B1747" s="174" t="s">
        <v>235</v>
      </c>
      <c r="C1747" s="152">
        <v>0</v>
      </c>
      <c r="D1747" s="175"/>
    </row>
    <row r="1748" spans="1:4" x14ac:dyDescent="0.2">
      <c r="A1748" s="173" t="s">
        <v>236</v>
      </c>
      <c r="B1748" s="174" t="s">
        <v>237</v>
      </c>
      <c r="C1748" s="152">
        <v>0</v>
      </c>
      <c r="D1748" s="175"/>
    </row>
    <row r="1749" spans="1:4" x14ac:dyDescent="0.2">
      <c r="A1749" s="173" t="s">
        <v>238</v>
      </c>
      <c r="B1749" s="174" t="s">
        <v>239</v>
      </c>
      <c r="C1749" s="152"/>
      <c r="D1749" s="175"/>
    </row>
    <row r="1750" spans="1:4" x14ac:dyDescent="0.2">
      <c r="A1750" s="176"/>
      <c r="B1750" s="177"/>
      <c r="C1750" s="152"/>
      <c r="D1750" s="175"/>
    </row>
    <row r="1751" spans="1:4" x14ac:dyDescent="0.2">
      <c r="A1751" s="171" t="s">
        <v>240</v>
      </c>
      <c r="B1751" s="168" t="s">
        <v>241</v>
      </c>
      <c r="C1751" s="172">
        <f>SUM(C1752++C1753+C1754)</f>
        <v>0</v>
      </c>
      <c r="D1751" s="170"/>
    </row>
    <row r="1752" spans="1:4" x14ac:dyDescent="0.2">
      <c r="A1752" s="173" t="s">
        <v>242</v>
      </c>
      <c r="B1752" s="174" t="s">
        <v>243</v>
      </c>
      <c r="C1752" s="152">
        <v>0</v>
      </c>
      <c r="D1752" s="175"/>
    </row>
    <row r="1753" spans="1:4" x14ac:dyDescent="0.2">
      <c r="A1753" s="173" t="s">
        <v>244</v>
      </c>
      <c r="B1753" s="174" t="s">
        <v>245</v>
      </c>
      <c r="C1753" s="152">
        <v>0</v>
      </c>
      <c r="D1753" s="175"/>
    </row>
    <row r="1754" spans="1:4" x14ac:dyDescent="0.2">
      <c r="A1754" s="173" t="s">
        <v>246</v>
      </c>
      <c r="B1754" s="174" t="s">
        <v>247</v>
      </c>
      <c r="C1754" s="152">
        <v>0</v>
      </c>
      <c r="D1754" s="175"/>
    </row>
    <row r="1755" spans="1:4" x14ac:dyDescent="0.2">
      <c r="A1755" s="176"/>
      <c r="B1755" s="177"/>
      <c r="C1755" s="152"/>
      <c r="D1755" s="175"/>
    </row>
    <row r="1756" spans="1:4" ht="25.5" x14ac:dyDescent="0.2">
      <c r="A1756" s="171" t="s">
        <v>248</v>
      </c>
      <c r="B1756" s="168" t="s">
        <v>249</v>
      </c>
      <c r="C1756" s="172">
        <f>SUM(C1757+C1760+C1761)</f>
        <v>0</v>
      </c>
      <c r="D1756" s="170"/>
    </row>
    <row r="1757" spans="1:4" x14ac:dyDescent="0.2">
      <c r="A1757" s="173" t="s">
        <v>250</v>
      </c>
      <c r="B1757" s="177" t="s">
        <v>251</v>
      </c>
      <c r="C1757" s="172">
        <f>SUM(C1758:C1759)</f>
        <v>0</v>
      </c>
      <c r="D1757" s="170"/>
    </row>
    <row r="1758" spans="1:4" x14ac:dyDescent="0.2">
      <c r="A1758" s="176" t="s">
        <v>252</v>
      </c>
      <c r="B1758" s="177" t="s">
        <v>253</v>
      </c>
      <c r="C1758" s="152">
        <v>0</v>
      </c>
      <c r="D1758" s="175"/>
    </row>
    <row r="1759" spans="1:4" ht="25.5" x14ac:dyDescent="0.2">
      <c r="A1759" s="176" t="s">
        <v>254</v>
      </c>
      <c r="B1759" s="177" t="s">
        <v>255</v>
      </c>
      <c r="C1759" s="152">
        <v>0</v>
      </c>
      <c r="D1759" s="175"/>
    </row>
    <row r="1760" spans="1:4" x14ac:dyDescent="0.2">
      <c r="A1760" s="173" t="s">
        <v>256</v>
      </c>
      <c r="B1760" s="174" t="s">
        <v>257</v>
      </c>
      <c r="C1760" s="152">
        <v>0</v>
      </c>
      <c r="D1760" s="175"/>
    </row>
    <row r="1761" spans="1:4" x14ac:dyDescent="0.2">
      <c r="A1761" s="173" t="s">
        <v>258</v>
      </c>
      <c r="B1761" s="174" t="s">
        <v>259</v>
      </c>
      <c r="C1761" s="152">
        <v>0</v>
      </c>
      <c r="D1761" s="175"/>
    </row>
    <row r="1762" spans="1:4" x14ac:dyDescent="0.2">
      <c r="A1762" s="176"/>
      <c r="B1762" s="177"/>
      <c r="C1762" s="152"/>
      <c r="D1762" s="175"/>
    </row>
    <row r="1763" spans="1:4" x14ac:dyDescent="0.2">
      <c r="A1763" s="171" t="s">
        <v>260</v>
      </c>
      <c r="B1763" s="168" t="s">
        <v>261</v>
      </c>
      <c r="C1763" s="169" t="s">
        <v>262</v>
      </c>
      <c r="D1763" s="170"/>
    </row>
    <row r="1764" spans="1:4" x14ac:dyDescent="0.2">
      <c r="A1764" s="173" t="s">
        <v>263</v>
      </c>
      <c r="B1764" s="174" t="s">
        <v>264</v>
      </c>
      <c r="C1764" s="179" t="s">
        <v>262</v>
      </c>
      <c r="D1764" s="175"/>
    </row>
    <row r="1765" spans="1:4" x14ac:dyDescent="0.2">
      <c r="A1765" s="173" t="s">
        <v>265</v>
      </c>
      <c r="B1765" s="174" t="s">
        <v>266</v>
      </c>
      <c r="C1765" s="152">
        <v>0</v>
      </c>
      <c r="D1765" s="175"/>
    </row>
    <row r="1766" spans="1:4" x14ac:dyDescent="0.2">
      <c r="A1766" s="173" t="s">
        <v>267</v>
      </c>
      <c r="B1766" s="174" t="s">
        <v>268</v>
      </c>
      <c r="C1766" s="152">
        <v>0</v>
      </c>
      <c r="D1766" s="175"/>
    </row>
    <row r="1767" spans="1:4" x14ac:dyDescent="0.2">
      <c r="A1767" s="176"/>
      <c r="B1767" s="177"/>
      <c r="C1767" s="152"/>
      <c r="D1767" s="175"/>
    </row>
    <row r="1768" spans="1:4" x14ac:dyDescent="0.2">
      <c r="A1768" s="171" t="s">
        <v>269</v>
      </c>
      <c r="B1768" s="168" t="s">
        <v>270</v>
      </c>
      <c r="C1768" s="172">
        <f>SUM(C1769:C1777)</f>
        <v>0</v>
      </c>
      <c r="D1768" s="170"/>
    </row>
    <row r="1769" spans="1:4" x14ac:dyDescent="0.2">
      <c r="A1769" s="173" t="s">
        <v>271</v>
      </c>
      <c r="B1769" s="174" t="s">
        <v>272</v>
      </c>
      <c r="C1769" s="152">
        <v>0</v>
      </c>
      <c r="D1769" s="175"/>
    </row>
    <row r="1770" spans="1:4" x14ac:dyDescent="0.2">
      <c r="A1770" s="173" t="s">
        <v>273</v>
      </c>
      <c r="B1770" s="174" t="s">
        <v>274</v>
      </c>
      <c r="C1770" s="152">
        <v>0</v>
      </c>
      <c r="D1770" s="175"/>
    </row>
    <row r="1771" spans="1:4" x14ac:dyDescent="0.2">
      <c r="A1771" s="173" t="s">
        <v>275</v>
      </c>
      <c r="B1771" s="174" t="s">
        <v>276</v>
      </c>
      <c r="C1771" s="152">
        <v>0</v>
      </c>
      <c r="D1771" s="175"/>
    </row>
    <row r="1772" spans="1:4" ht="25.5" x14ac:dyDescent="0.2">
      <c r="A1772" s="173" t="s">
        <v>277</v>
      </c>
      <c r="B1772" s="174" t="s">
        <v>278</v>
      </c>
      <c r="C1772" s="152">
        <v>0</v>
      </c>
      <c r="D1772" s="175"/>
    </row>
    <row r="1773" spans="1:4" ht="25.5" x14ac:dyDescent="0.2">
      <c r="A1773" s="173" t="s">
        <v>279</v>
      </c>
      <c r="B1773" s="174" t="s">
        <v>280</v>
      </c>
      <c r="C1773" s="152">
        <v>0</v>
      </c>
      <c r="D1773" s="175"/>
    </row>
    <row r="1774" spans="1:4" ht="25.5" x14ac:dyDescent="0.2">
      <c r="A1774" s="173" t="s">
        <v>281</v>
      </c>
      <c r="B1774" s="174" t="s">
        <v>282</v>
      </c>
      <c r="C1774" s="152">
        <v>0</v>
      </c>
      <c r="D1774" s="175"/>
    </row>
    <row r="1775" spans="1:4" x14ac:dyDescent="0.2">
      <c r="A1775" s="173" t="s">
        <v>283</v>
      </c>
      <c r="B1775" s="174" t="s">
        <v>284</v>
      </c>
      <c r="C1775" s="152">
        <v>0</v>
      </c>
      <c r="D1775" s="175"/>
    </row>
    <row r="1776" spans="1:4" ht="25.5" x14ac:dyDescent="0.2">
      <c r="A1776" s="173" t="s">
        <v>285</v>
      </c>
      <c r="B1776" s="174" t="s">
        <v>286</v>
      </c>
      <c r="C1776" s="152">
        <v>0</v>
      </c>
      <c r="D1776" s="175"/>
    </row>
    <row r="1777" spans="1:4" ht="25.5" x14ac:dyDescent="0.2">
      <c r="A1777" s="173" t="s">
        <v>287</v>
      </c>
      <c r="B1777" s="174" t="s">
        <v>288</v>
      </c>
      <c r="C1777" s="152">
        <v>0</v>
      </c>
      <c r="D1777" s="175"/>
    </row>
    <row r="1778" spans="1:4" x14ac:dyDescent="0.2">
      <c r="A1778" s="176"/>
      <c r="B1778" s="177"/>
      <c r="C1778" s="152"/>
      <c r="D1778" s="175"/>
    </row>
    <row r="1779" spans="1:4" x14ac:dyDescent="0.2">
      <c r="A1779" s="171" t="s">
        <v>289</v>
      </c>
      <c r="B1779" s="168" t="s">
        <v>290</v>
      </c>
      <c r="C1779" s="172">
        <f>SUM(C1780:C1783)</f>
        <v>0</v>
      </c>
      <c r="D1779" s="170"/>
    </row>
    <row r="1780" spans="1:4" x14ac:dyDescent="0.2">
      <c r="A1780" s="173" t="s">
        <v>291</v>
      </c>
      <c r="B1780" s="174" t="s">
        <v>292</v>
      </c>
      <c r="C1780" s="152">
        <v>0</v>
      </c>
      <c r="D1780" s="175"/>
    </row>
    <row r="1781" spans="1:4" x14ac:dyDescent="0.2">
      <c r="A1781" s="173" t="s">
        <v>293</v>
      </c>
      <c r="B1781" s="174" t="s">
        <v>294</v>
      </c>
      <c r="C1781" s="152">
        <v>0</v>
      </c>
      <c r="D1781" s="175"/>
    </row>
    <row r="1782" spans="1:4" x14ac:dyDescent="0.2">
      <c r="A1782" s="173" t="s">
        <v>295</v>
      </c>
      <c r="B1782" s="174" t="s">
        <v>296</v>
      </c>
      <c r="C1782" s="152">
        <v>0</v>
      </c>
      <c r="D1782" s="175"/>
    </row>
    <row r="1783" spans="1:4" x14ac:dyDescent="0.2">
      <c r="A1783" s="173" t="s">
        <v>297</v>
      </c>
      <c r="B1783" s="174" t="s">
        <v>298</v>
      </c>
      <c r="C1783" s="152">
        <v>0</v>
      </c>
      <c r="D1783" s="175"/>
    </row>
    <row r="1784" spans="1:4" x14ac:dyDescent="0.2">
      <c r="A1784" s="176"/>
      <c r="B1784" s="177"/>
      <c r="C1784" s="152"/>
      <c r="D1784" s="175"/>
    </row>
    <row r="1785" spans="1:4" x14ac:dyDescent="0.2">
      <c r="A1785" s="171" t="s">
        <v>299</v>
      </c>
      <c r="B1785" s="168" t="s">
        <v>300</v>
      </c>
      <c r="C1785" s="172">
        <f>SUM(C1786:C1791)</f>
        <v>0</v>
      </c>
      <c r="D1785" s="170"/>
    </row>
    <row r="1786" spans="1:4" x14ac:dyDescent="0.2">
      <c r="A1786" s="173" t="s">
        <v>301</v>
      </c>
      <c r="B1786" s="174" t="s">
        <v>302</v>
      </c>
      <c r="C1786" s="152">
        <v>0</v>
      </c>
      <c r="D1786" s="175"/>
    </row>
    <row r="1787" spans="1:4" x14ac:dyDescent="0.2">
      <c r="A1787" s="173" t="s">
        <v>303</v>
      </c>
      <c r="B1787" s="174" t="s">
        <v>304</v>
      </c>
      <c r="C1787" s="152">
        <v>0</v>
      </c>
      <c r="D1787" s="175"/>
    </row>
    <row r="1788" spans="1:4" x14ac:dyDescent="0.2">
      <c r="A1788" s="173" t="s">
        <v>305</v>
      </c>
      <c r="B1788" s="174" t="s">
        <v>306</v>
      </c>
      <c r="C1788" s="152">
        <v>0</v>
      </c>
      <c r="D1788" s="175"/>
    </row>
    <row r="1789" spans="1:4" ht="25.5" x14ac:dyDescent="0.2">
      <c r="A1789" s="173" t="s">
        <v>307</v>
      </c>
      <c r="B1789" s="174" t="s">
        <v>308</v>
      </c>
      <c r="C1789" s="152">
        <v>0</v>
      </c>
      <c r="D1789" s="175"/>
    </row>
    <row r="1790" spans="1:4" x14ac:dyDescent="0.2">
      <c r="A1790" s="173" t="s">
        <v>309</v>
      </c>
      <c r="B1790" s="174" t="s">
        <v>310</v>
      </c>
      <c r="C1790" s="152">
        <v>0</v>
      </c>
      <c r="D1790" s="175"/>
    </row>
    <row r="1791" spans="1:4" x14ac:dyDescent="0.2">
      <c r="A1791" s="173" t="s">
        <v>311</v>
      </c>
      <c r="B1791" s="174" t="s">
        <v>312</v>
      </c>
      <c r="C1791" s="180">
        <v>0</v>
      </c>
      <c r="D1791" s="181"/>
    </row>
    <row r="1792" spans="1:4" x14ac:dyDescent="0.2">
      <c r="A1792" s="182"/>
      <c r="B1792" s="183"/>
      <c r="C1792" s="184"/>
      <c r="D1792" s="162"/>
    </row>
    <row r="1793" spans="1:4" x14ac:dyDescent="0.2">
      <c r="A1793" s="167">
        <v>2</v>
      </c>
      <c r="B1793" s="168" t="s">
        <v>313</v>
      </c>
      <c r="C1793" s="172">
        <f>SUM(C1795+C1802+C1808+C1817+C1821+C1827)</f>
        <v>0</v>
      </c>
      <c r="D1793" s="170"/>
    </row>
    <row r="1794" spans="1:4" x14ac:dyDescent="0.2">
      <c r="A1794" s="167"/>
      <c r="B1794" s="185"/>
      <c r="C1794" s="152"/>
      <c r="D1794" s="175"/>
    </row>
    <row r="1795" spans="1:4" x14ac:dyDescent="0.2">
      <c r="A1795" s="182" t="s">
        <v>314</v>
      </c>
      <c r="B1795" s="168" t="s">
        <v>315</v>
      </c>
      <c r="C1795" s="172">
        <f>SUM(C1796:C1800)</f>
        <v>0</v>
      </c>
      <c r="D1795" s="170"/>
    </row>
    <row r="1796" spans="1:4" x14ac:dyDescent="0.2">
      <c r="A1796" s="173" t="s">
        <v>316</v>
      </c>
      <c r="B1796" s="174" t="s">
        <v>317</v>
      </c>
      <c r="C1796" s="152">
        <v>0</v>
      </c>
      <c r="D1796" s="175"/>
    </row>
    <row r="1797" spans="1:4" x14ac:dyDescent="0.2">
      <c r="A1797" s="173" t="s">
        <v>318</v>
      </c>
      <c r="B1797" s="174" t="s">
        <v>319</v>
      </c>
      <c r="C1797" s="152">
        <v>0</v>
      </c>
      <c r="D1797" s="175"/>
    </row>
    <row r="1798" spans="1:4" x14ac:dyDescent="0.2">
      <c r="A1798" s="173" t="s">
        <v>320</v>
      </c>
      <c r="B1798" s="174" t="s">
        <v>321</v>
      </c>
      <c r="C1798" s="152">
        <v>0</v>
      </c>
      <c r="D1798" s="175"/>
    </row>
    <row r="1799" spans="1:4" x14ac:dyDescent="0.2">
      <c r="A1799" s="173" t="s">
        <v>322</v>
      </c>
      <c r="B1799" s="174" t="s">
        <v>323</v>
      </c>
      <c r="C1799" s="152">
        <v>0</v>
      </c>
      <c r="D1799" s="175"/>
    </row>
    <row r="1800" spans="1:4" x14ac:dyDescent="0.2">
      <c r="A1800" s="173" t="s">
        <v>324</v>
      </c>
      <c r="B1800" s="174" t="s">
        <v>325</v>
      </c>
      <c r="C1800" s="152">
        <v>0</v>
      </c>
      <c r="D1800" s="175"/>
    </row>
    <row r="1801" spans="1:4" x14ac:dyDescent="0.2">
      <c r="A1801" s="186"/>
      <c r="B1801" s="177"/>
      <c r="C1801" s="152"/>
      <c r="D1801" s="175"/>
    </row>
    <row r="1802" spans="1:4" ht="25.5" x14ac:dyDescent="0.2">
      <c r="A1802" s="182" t="s">
        <v>326</v>
      </c>
      <c r="B1802" s="168" t="s">
        <v>327</v>
      </c>
      <c r="C1802" s="172">
        <f>SUM(C1803:C1806)</f>
        <v>0</v>
      </c>
      <c r="D1802" s="170"/>
    </row>
    <row r="1803" spans="1:4" x14ac:dyDescent="0.2">
      <c r="A1803" s="173" t="s">
        <v>328</v>
      </c>
      <c r="B1803" s="174" t="s">
        <v>329</v>
      </c>
      <c r="C1803" s="152">
        <v>0</v>
      </c>
      <c r="D1803" s="175"/>
    </row>
    <row r="1804" spans="1:4" x14ac:dyDescent="0.2">
      <c r="A1804" s="173" t="s">
        <v>330</v>
      </c>
      <c r="B1804" s="174" t="s">
        <v>331</v>
      </c>
      <c r="C1804" s="152">
        <v>0</v>
      </c>
      <c r="D1804" s="175"/>
    </row>
    <row r="1805" spans="1:4" x14ac:dyDescent="0.2">
      <c r="A1805" s="173" t="s">
        <v>332</v>
      </c>
      <c r="B1805" s="174" t="s">
        <v>333</v>
      </c>
      <c r="C1805" s="152">
        <v>0</v>
      </c>
      <c r="D1805" s="175"/>
    </row>
    <row r="1806" spans="1:4" x14ac:dyDescent="0.2">
      <c r="A1806" s="173" t="s">
        <v>334</v>
      </c>
      <c r="B1806" s="174" t="s">
        <v>335</v>
      </c>
      <c r="C1806" s="152">
        <v>0</v>
      </c>
      <c r="D1806" s="175"/>
    </row>
    <row r="1807" spans="1:4" x14ac:dyDescent="0.2">
      <c r="A1807" s="186"/>
      <c r="B1807" s="177"/>
      <c r="C1807" s="152"/>
      <c r="D1807" s="175"/>
    </row>
    <row r="1808" spans="1:4" ht="25.5" x14ac:dyDescent="0.2">
      <c r="A1808" s="182" t="s">
        <v>336</v>
      </c>
      <c r="B1808" s="168" t="s">
        <v>337</v>
      </c>
      <c r="C1808" s="172">
        <f>SUM(C1809:C1815)</f>
        <v>0</v>
      </c>
      <c r="D1808" s="170"/>
    </row>
    <row r="1809" spans="1:4" x14ac:dyDescent="0.2">
      <c r="A1809" s="173" t="s">
        <v>338</v>
      </c>
      <c r="B1809" s="174" t="s">
        <v>339</v>
      </c>
      <c r="C1809" s="152">
        <v>0</v>
      </c>
      <c r="D1809" s="175"/>
    </row>
    <row r="1810" spans="1:4" ht="25.5" x14ac:dyDescent="0.2">
      <c r="A1810" s="173" t="s">
        <v>340</v>
      </c>
      <c r="B1810" s="174" t="s">
        <v>341</v>
      </c>
      <c r="C1810" s="152">
        <v>0</v>
      </c>
      <c r="D1810" s="175"/>
    </row>
    <row r="1811" spans="1:4" x14ac:dyDescent="0.2">
      <c r="A1811" s="173" t="s">
        <v>342</v>
      </c>
      <c r="B1811" s="174" t="s">
        <v>343</v>
      </c>
      <c r="C1811" s="152">
        <v>0</v>
      </c>
      <c r="D1811" s="175"/>
    </row>
    <row r="1812" spans="1:4" ht="25.5" x14ac:dyDescent="0.2">
      <c r="A1812" s="173" t="s">
        <v>344</v>
      </c>
      <c r="B1812" s="174" t="s">
        <v>345</v>
      </c>
      <c r="C1812" s="152">
        <v>0</v>
      </c>
      <c r="D1812" s="175"/>
    </row>
    <row r="1813" spans="1:4" x14ac:dyDescent="0.2">
      <c r="A1813" s="173" t="s">
        <v>346</v>
      </c>
      <c r="B1813" s="174" t="s">
        <v>347</v>
      </c>
      <c r="C1813" s="152">
        <v>0</v>
      </c>
      <c r="D1813" s="175"/>
    </row>
    <row r="1814" spans="1:4" x14ac:dyDescent="0.2">
      <c r="A1814" s="173" t="s">
        <v>348</v>
      </c>
      <c r="B1814" s="174" t="s">
        <v>349</v>
      </c>
      <c r="C1814" s="152">
        <v>0</v>
      </c>
      <c r="D1814" s="175"/>
    </row>
    <row r="1815" spans="1:4" ht="25.5" x14ac:dyDescent="0.2">
      <c r="A1815" s="173" t="s">
        <v>350</v>
      </c>
      <c r="B1815" s="174" t="s">
        <v>351</v>
      </c>
      <c r="C1815" s="152">
        <v>0</v>
      </c>
      <c r="D1815" s="175"/>
    </row>
    <row r="1816" spans="1:4" x14ac:dyDescent="0.2">
      <c r="A1816" s="186"/>
      <c r="B1816" s="177"/>
      <c r="C1816" s="152"/>
      <c r="D1816" s="175"/>
    </row>
    <row r="1817" spans="1:4" ht="25.5" x14ac:dyDescent="0.2">
      <c r="A1817" s="182" t="s">
        <v>352</v>
      </c>
      <c r="B1817" s="168" t="s">
        <v>353</v>
      </c>
      <c r="C1817" s="172">
        <f>SUM(C1818:C1819)</f>
        <v>0</v>
      </c>
      <c r="D1817" s="170"/>
    </row>
    <row r="1818" spans="1:4" x14ac:dyDescent="0.2">
      <c r="A1818" s="173" t="s">
        <v>354</v>
      </c>
      <c r="B1818" s="174" t="s">
        <v>355</v>
      </c>
      <c r="C1818" s="152">
        <v>0</v>
      </c>
      <c r="D1818" s="175"/>
    </row>
    <row r="1819" spans="1:4" x14ac:dyDescent="0.2">
      <c r="A1819" s="173" t="s">
        <v>356</v>
      </c>
      <c r="B1819" s="174" t="s">
        <v>357</v>
      </c>
      <c r="C1819" s="152">
        <v>0</v>
      </c>
      <c r="D1819" s="175"/>
    </row>
    <row r="1820" spans="1:4" x14ac:dyDescent="0.2">
      <c r="A1820" s="186"/>
      <c r="B1820" s="177"/>
      <c r="C1820" s="152"/>
      <c r="D1820" s="175"/>
    </row>
    <row r="1821" spans="1:4" ht="25.5" x14ac:dyDescent="0.2">
      <c r="A1821" s="182" t="s">
        <v>358</v>
      </c>
      <c r="B1821" s="168" t="s">
        <v>359</v>
      </c>
      <c r="C1821" s="172">
        <f>SUM(C1822:C1825)</f>
        <v>0</v>
      </c>
      <c r="D1821" s="170"/>
    </row>
    <row r="1822" spans="1:4" x14ac:dyDescent="0.2">
      <c r="A1822" s="173" t="s">
        <v>360</v>
      </c>
      <c r="B1822" s="174" t="s">
        <v>361</v>
      </c>
      <c r="C1822" s="152">
        <v>0</v>
      </c>
      <c r="D1822" s="175"/>
    </row>
    <row r="1823" spans="1:4" x14ac:dyDescent="0.2">
      <c r="A1823" s="173" t="s">
        <v>362</v>
      </c>
      <c r="B1823" s="174" t="s">
        <v>363</v>
      </c>
      <c r="C1823" s="152">
        <v>0</v>
      </c>
      <c r="D1823" s="175"/>
    </row>
    <row r="1824" spans="1:4" x14ac:dyDescent="0.2">
      <c r="A1824" s="173" t="s">
        <v>364</v>
      </c>
      <c r="B1824" s="174" t="s">
        <v>365</v>
      </c>
      <c r="C1824" s="152">
        <v>0</v>
      </c>
      <c r="D1824" s="175"/>
    </row>
    <row r="1825" spans="1:4" ht="25.5" x14ac:dyDescent="0.2">
      <c r="A1825" s="173" t="s">
        <v>366</v>
      </c>
      <c r="B1825" s="174" t="s">
        <v>367</v>
      </c>
      <c r="C1825" s="152">
        <v>0</v>
      </c>
      <c r="D1825" s="175"/>
    </row>
    <row r="1826" spans="1:4" x14ac:dyDescent="0.2">
      <c r="A1826" s="186"/>
      <c r="B1826" s="177"/>
      <c r="C1826" s="152"/>
      <c r="D1826" s="175"/>
    </row>
    <row r="1827" spans="1:4" ht="25.5" x14ac:dyDescent="0.2">
      <c r="A1827" s="182" t="s">
        <v>368</v>
      </c>
      <c r="B1827" s="168" t="s">
        <v>369</v>
      </c>
      <c r="C1827" s="172">
        <f>SUM(C1828:C1835)</f>
        <v>0</v>
      </c>
      <c r="D1827" s="170"/>
    </row>
    <row r="1828" spans="1:4" x14ac:dyDescent="0.2">
      <c r="A1828" s="173" t="s">
        <v>370</v>
      </c>
      <c r="B1828" s="174" t="s">
        <v>371</v>
      </c>
      <c r="C1828" s="152"/>
      <c r="D1828" s="175"/>
    </row>
    <row r="1829" spans="1:4" ht="25.5" x14ac:dyDescent="0.2">
      <c r="A1829" s="173" t="s">
        <v>372</v>
      </c>
      <c r="B1829" s="174" t="s">
        <v>373</v>
      </c>
      <c r="C1829" s="152">
        <v>0</v>
      </c>
      <c r="D1829" s="175"/>
    </row>
    <row r="1830" spans="1:4" x14ac:dyDescent="0.2">
      <c r="A1830" s="173" t="s">
        <v>374</v>
      </c>
      <c r="B1830" s="174" t="s">
        <v>375</v>
      </c>
      <c r="C1830" s="152">
        <v>0</v>
      </c>
      <c r="D1830" s="175"/>
    </row>
    <row r="1831" spans="1:4" x14ac:dyDescent="0.2">
      <c r="A1831" s="173" t="s">
        <v>376</v>
      </c>
      <c r="B1831" s="174" t="s">
        <v>377</v>
      </c>
      <c r="C1831" s="152">
        <v>0</v>
      </c>
      <c r="D1831" s="175"/>
    </row>
    <row r="1832" spans="1:4" x14ac:dyDescent="0.2">
      <c r="A1832" s="173" t="s">
        <v>378</v>
      </c>
      <c r="B1832" s="174" t="s">
        <v>379</v>
      </c>
      <c r="C1832" s="152">
        <v>0</v>
      </c>
      <c r="D1832" s="175"/>
    </row>
    <row r="1833" spans="1:4" ht="25.5" x14ac:dyDescent="0.2">
      <c r="A1833" s="173" t="s">
        <v>380</v>
      </c>
      <c r="B1833" s="174" t="s">
        <v>381</v>
      </c>
      <c r="C1833" s="152">
        <v>0</v>
      </c>
      <c r="D1833" s="175"/>
    </row>
    <row r="1834" spans="1:4" x14ac:dyDescent="0.2">
      <c r="A1834" s="173" t="s">
        <v>382</v>
      </c>
      <c r="B1834" s="174" t="s">
        <v>383</v>
      </c>
      <c r="C1834" s="152">
        <v>0</v>
      </c>
      <c r="D1834" s="175"/>
    </row>
    <row r="1835" spans="1:4" x14ac:dyDescent="0.2">
      <c r="A1835" s="173" t="s">
        <v>384</v>
      </c>
      <c r="B1835" s="174" t="s">
        <v>385</v>
      </c>
      <c r="C1835" s="152">
        <v>0</v>
      </c>
      <c r="D1835" s="175"/>
    </row>
    <row r="1836" spans="1:4" x14ac:dyDescent="0.2">
      <c r="A1836" s="173"/>
      <c r="B1836" s="177"/>
      <c r="C1836" s="152"/>
      <c r="D1836" s="175"/>
    </row>
    <row r="1837" spans="1:4" x14ac:dyDescent="0.2">
      <c r="A1837" s="167">
        <v>5</v>
      </c>
      <c r="B1837" s="187" t="s">
        <v>386</v>
      </c>
      <c r="C1837" s="172">
        <f>SUM(C1839+C1849+C1859+C1864)</f>
        <v>0</v>
      </c>
      <c r="D1837" s="170"/>
    </row>
    <row r="1838" spans="1:4" x14ac:dyDescent="0.2">
      <c r="A1838" s="186"/>
      <c r="B1838" s="177"/>
      <c r="C1838" s="152"/>
      <c r="D1838" s="175"/>
    </row>
    <row r="1839" spans="1:4" x14ac:dyDescent="0.2">
      <c r="A1839" s="188" t="s">
        <v>387</v>
      </c>
      <c r="B1839" s="168" t="s">
        <v>388</v>
      </c>
      <c r="C1839" s="172">
        <f>SUM(C1840:C1847)</f>
        <v>0</v>
      </c>
      <c r="D1839" s="170"/>
    </row>
    <row r="1840" spans="1:4" x14ac:dyDescent="0.2">
      <c r="A1840" s="189" t="s">
        <v>389</v>
      </c>
      <c r="B1840" s="174" t="s">
        <v>390</v>
      </c>
      <c r="C1840" s="152">
        <v>0</v>
      </c>
      <c r="D1840" s="175"/>
    </row>
    <row r="1841" spans="1:4" x14ac:dyDescent="0.2">
      <c r="A1841" s="189" t="s">
        <v>391</v>
      </c>
      <c r="B1841" s="174" t="s">
        <v>392</v>
      </c>
      <c r="C1841" s="152">
        <v>0</v>
      </c>
      <c r="D1841" s="175"/>
    </row>
    <row r="1842" spans="1:4" x14ac:dyDescent="0.2">
      <c r="A1842" s="189" t="s">
        <v>393</v>
      </c>
      <c r="B1842" s="174" t="s">
        <v>394</v>
      </c>
      <c r="C1842" s="152"/>
      <c r="D1842" s="175"/>
    </row>
    <row r="1843" spans="1:4" x14ac:dyDescent="0.2">
      <c r="A1843" s="189" t="s">
        <v>395</v>
      </c>
      <c r="B1843" s="174" t="s">
        <v>396</v>
      </c>
      <c r="C1843" s="152"/>
      <c r="D1843" s="175"/>
    </row>
    <row r="1844" spans="1:4" x14ac:dyDescent="0.2">
      <c r="A1844" s="189" t="s">
        <v>397</v>
      </c>
      <c r="B1844" s="174" t="s">
        <v>398</v>
      </c>
      <c r="C1844" s="152"/>
      <c r="D1844" s="175"/>
    </row>
    <row r="1845" spans="1:4" ht="25.5" x14ac:dyDescent="0.2">
      <c r="A1845" s="189" t="s">
        <v>399</v>
      </c>
      <c r="B1845" s="174" t="s">
        <v>400</v>
      </c>
      <c r="C1845" s="152"/>
      <c r="D1845" s="175"/>
    </row>
    <row r="1846" spans="1:4" ht="25.5" x14ac:dyDescent="0.2">
      <c r="A1846" s="189" t="s">
        <v>401</v>
      </c>
      <c r="B1846" s="174" t="s">
        <v>402</v>
      </c>
      <c r="C1846" s="152"/>
      <c r="D1846" s="175"/>
    </row>
    <row r="1847" spans="1:4" x14ac:dyDescent="0.2">
      <c r="A1847" s="189" t="s">
        <v>403</v>
      </c>
      <c r="B1847" s="174" t="s">
        <v>404</v>
      </c>
      <c r="C1847" s="152">
        <v>0</v>
      </c>
      <c r="D1847" s="175"/>
    </row>
    <row r="1848" spans="1:4" x14ac:dyDescent="0.2">
      <c r="A1848" s="189"/>
      <c r="B1848" s="174"/>
      <c r="C1848" s="152"/>
      <c r="D1848" s="175"/>
    </row>
    <row r="1849" spans="1:4" ht="25.5" x14ac:dyDescent="0.2">
      <c r="A1849" s="188" t="s">
        <v>405</v>
      </c>
      <c r="B1849" s="168" t="s">
        <v>406</v>
      </c>
      <c r="C1849" s="172">
        <f>SUM(C1850:C1857)</f>
        <v>0</v>
      </c>
      <c r="D1849" s="170"/>
    </row>
    <row r="1850" spans="1:4" x14ac:dyDescent="0.2">
      <c r="A1850" s="189" t="s">
        <v>407</v>
      </c>
      <c r="B1850" s="174" t="s">
        <v>408</v>
      </c>
      <c r="C1850" s="152">
        <v>0</v>
      </c>
      <c r="D1850" s="175"/>
    </row>
    <row r="1851" spans="1:4" x14ac:dyDescent="0.2">
      <c r="A1851" s="189" t="s">
        <v>409</v>
      </c>
      <c r="B1851" s="174" t="s">
        <v>410</v>
      </c>
      <c r="C1851" s="152">
        <v>0</v>
      </c>
      <c r="D1851" s="175"/>
    </row>
    <row r="1852" spans="1:4" x14ac:dyDescent="0.2">
      <c r="A1852" s="189" t="s">
        <v>411</v>
      </c>
      <c r="B1852" s="174" t="s">
        <v>412</v>
      </c>
      <c r="C1852" s="152">
        <v>0</v>
      </c>
      <c r="D1852" s="175"/>
    </row>
    <row r="1853" spans="1:4" x14ac:dyDescent="0.2">
      <c r="A1853" s="189" t="s">
        <v>413</v>
      </c>
      <c r="B1853" s="174" t="s">
        <v>414</v>
      </c>
      <c r="C1853" s="152">
        <v>0</v>
      </c>
      <c r="D1853" s="175"/>
    </row>
    <row r="1854" spans="1:4" x14ac:dyDescent="0.2">
      <c r="A1854" s="189" t="s">
        <v>415</v>
      </c>
      <c r="B1854" s="174" t="s">
        <v>416</v>
      </c>
      <c r="C1854" s="152">
        <v>0</v>
      </c>
      <c r="D1854" s="175"/>
    </row>
    <row r="1855" spans="1:4" x14ac:dyDescent="0.2">
      <c r="A1855" s="189" t="s">
        <v>417</v>
      </c>
      <c r="B1855" s="174" t="s">
        <v>418</v>
      </c>
      <c r="C1855" s="152">
        <v>0</v>
      </c>
      <c r="D1855" s="175"/>
    </row>
    <row r="1856" spans="1:4" x14ac:dyDescent="0.2">
      <c r="A1856" s="189" t="s">
        <v>419</v>
      </c>
      <c r="B1856" s="174" t="s">
        <v>420</v>
      </c>
      <c r="C1856" s="152">
        <v>0</v>
      </c>
      <c r="D1856" s="175"/>
    </row>
    <row r="1857" spans="1:4" ht="25.5" x14ac:dyDescent="0.2">
      <c r="A1857" s="189" t="s">
        <v>421</v>
      </c>
      <c r="B1857" s="174" t="s">
        <v>422</v>
      </c>
      <c r="C1857" s="152">
        <v>0</v>
      </c>
      <c r="D1857" s="175"/>
    </row>
    <row r="1858" spans="1:4" x14ac:dyDescent="0.2">
      <c r="A1858" s="189"/>
      <c r="B1858" s="174"/>
      <c r="C1858" s="152"/>
      <c r="D1858" s="175"/>
    </row>
    <row r="1859" spans="1:4" x14ac:dyDescent="0.2">
      <c r="A1859" s="188" t="s">
        <v>423</v>
      </c>
      <c r="B1859" s="168" t="s">
        <v>424</v>
      </c>
      <c r="C1859" s="172">
        <f>SUM(C1860:C1862)</f>
        <v>0</v>
      </c>
      <c r="D1859" s="170"/>
    </row>
    <row r="1860" spans="1:4" x14ac:dyDescent="0.2">
      <c r="A1860" s="189" t="s">
        <v>425</v>
      </c>
      <c r="B1860" s="174" t="s">
        <v>426</v>
      </c>
      <c r="C1860" s="152">
        <v>0</v>
      </c>
      <c r="D1860" s="175"/>
    </row>
    <row r="1861" spans="1:4" x14ac:dyDescent="0.2">
      <c r="A1861" s="189" t="s">
        <v>427</v>
      </c>
      <c r="B1861" s="174" t="s">
        <v>428</v>
      </c>
      <c r="C1861" s="152">
        <v>0</v>
      </c>
      <c r="D1861" s="175"/>
    </row>
    <row r="1862" spans="1:4" x14ac:dyDescent="0.2">
      <c r="A1862" s="189" t="s">
        <v>429</v>
      </c>
      <c r="B1862" s="174" t="s">
        <v>430</v>
      </c>
      <c r="C1862" s="152">
        <v>0</v>
      </c>
      <c r="D1862" s="175"/>
    </row>
    <row r="1863" spans="1:4" x14ac:dyDescent="0.2">
      <c r="A1863" s="189"/>
      <c r="B1863" s="174"/>
      <c r="C1863" s="152"/>
      <c r="D1863" s="175"/>
    </row>
    <row r="1864" spans="1:4" x14ac:dyDescent="0.2">
      <c r="A1864" s="188" t="s">
        <v>431</v>
      </c>
      <c r="B1864" s="168" t="s">
        <v>432</v>
      </c>
      <c r="C1864" s="172">
        <f>SUM(C1865:C1868)</f>
        <v>0</v>
      </c>
      <c r="D1864" s="170"/>
    </row>
    <row r="1865" spans="1:4" x14ac:dyDescent="0.2">
      <c r="A1865" s="189" t="s">
        <v>433</v>
      </c>
      <c r="B1865" s="174" t="s">
        <v>434</v>
      </c>
      <c r="C1865" s="152">
        <v>0</v>
      </c>
      <c r="D1865" s="175"/>
    </row>
    <row r="1866" spans="1:4" x14ac:dyDescent="0.2">
      <c r="A1866" s="189" t="s">
        <v>435</v>
      </c>
      <c r="B1866" s="174" t="s">
        <v>436</v>
      </c>
      <c r="C1866" s="152">
        <v>0</v>
      </c>
      <c r="D1866" s="175"/>
    </row>
    <row r="1867" spans="1:4" x14ac:dyDescent="0.2">
      <c r="A1867" s="189" t="s">
        <v>437</v>
      </c>
      <c r="B1867" s="174" t="s">
        <v>438</v>
      </c>
      <c r="C1867" s="152">
        <v>0</v>
      </c>
      <c r="D1867" s="175"/>
    </row>
    <row r="1868" spans="1:4" x14ac:dyDescent="0.2">
      <c r="A1868" s="189" t="s">
        <v>439</v>
      </c>
      <c r="B1868" s="174" t="s">
        <v>440</v>
      </c>
      <c r="C1868" s="152">
        <v>0</v>
      </c>
      <c r="D1868" s="175"/>
    </row>
    <row r="1870" spans="1:4" ht="47.25" customHeight="1" x14ac:dyDescent="0.2">
      <c r="A1870" s="192" t="str">
        <f>'7. Gestión Institucional '!B78</f>
        <v>RE4. P17 Programa de ética Institucional desarrollado</v>
      </c>
      <c r="B1870" s="160" t="s">
        <v>177</v>
      </c>
      <c r="C1870" s="152">
        <f>SUM(C1872,C1948,C1992)</f>
        <v>0</v>
      </c>
      <c r="D1870" s="162"/>
    </row>
    <row r="1871" spans="1:4" x14ac:dyDescent="0.2">
      <c r="A1871" s="163" t="s">
        <v>178</v>
      </c>
      <c r="B1871" s="164" t="s">
        <v>179</v>
      </c>
      <c r="C1871" s="165" t="s">
        <v>180</v>
      </c>
      <c r="D1871" s="166" t="s">
        <v>181</v>
      </c>
    </row>
    <row r="1872" spans="1:4" x14ac:dyDescent="0.2">
      <c r="A1872" s="167">
        <v>1</v>
      </c>
      <c r="B1872" s="168" t="s">
        <v>182</v>
      </c>
      <c r="C1872" s="169">
        <f>SUM(C1874,C1881,C1888,C1897,C1906,C1911,C1918,C1923,C1934,C1940)</f>
        <v>0</v>
      </c>
      <c r="D1872" s="170"/>
    </row>
    <row r="1873" spans="1:4" x14ac:dyDescent="0.2">
      <c r="A1873" s="167"/>
      <c r="B1873" s="185"/>
      <c r="C1873" s="172"/>
      <c r="D1873" s="170"/>
    </row>
    <row r="1874" spans="1:4" x14ac:dyDescent="0.2">
      <c r="A1874" s="171" t="s">
        <v>184</v>
      </c>
      <c r="B1874" s="168" t="s">
        <v>185</v>
      </c>
      <c r="C1874" s="172">
        <f>SUM(C1875:C1879)</f>
        <v>0</v>
      </c>
      <c r="D1874" s="170"/>
    </row>
    <row r="1875" spans="1:4" x14ac:dyDescent="0.2">
      <c r="A1875" s="173" t="s">
        <v>186</v>
      </c>
      <c r="B1875" s="174" t="s">
        <v>187</v>
      </c>
      <c r="C1875" s="152">
        <v>0</v>
      </c>
      <c r="D1875" s="175"/>
    </row>
    <row r="1876" spans="1:4" ht="25.5" x14ac:dyDescent="0.2">
      <c r="A1876" s="173" t="s">
        <v>188</v>
      </c>
      <c r="B1876" s="174" t="s">
        <v>189</v>
      </c>
      <c r="C1876" s="152">
        <v>0</v>
      </c>
      <c r="D1876" s="175"/>
    </row>
    <row r="1877" spans="1:4" x14ac:dyDescent="0.2">
      <c r="A1877" s="173" t="s">
        <v>190</v>
      </c>
      <c r="B1877" s="174" t="s">
        <v>191</v>
      </c>
      <c r="C1877" s="152">
        <v>0</v>
      </c>
      <c r="D1877" s="175"/>
    </row>
    <row r="1878" spans="1:4" ht="25.5" x14ac:dyDescent="0.2">
      <c r="A1878" s="173" t="s">
        <v>192</v>
      </c>
      <c r="B1878" s="174" t="s">
        <v>193</v>
      </c>
      <c r="C1878" s="152">
        <v>0</v>
      </c>
      <c r="D1878" s="175"/>
    </row>
    <row r="1879" spans="1:4" x14ac:dyDescent="0.2">
      <c r="A1879" s="173" t="s">
        <v>194</v>
      </c>
      <c r="B1879" s="174" t="s">
        <v>195</v>
      </c>
      <c r="C1879" s="152">
        <v>0</v>
      </c>
      <c r="D1879" s="175"/>
    </row>
    <row r="1880" spans="1:4" x14ac:dyDescent="0.2">
      <c r="A1880" s="176"/>
      <c r="B1880" s="177"/>
      <c r="C1880" s="152"/>
      <c r="D1880" s="175"/>
    </row>
    <row r="1881" spans="1:4" x14ac:dyDescent="0.2">
      <c r="A1881" s="171" t="s">
        <v>196</v>
      </c>
      <c r="B1881" s="168" t="s">
        <v>197</v>
      </c>
      <c r="C1881" s="172">
        <f>SUM(C1882:C1886)</f>
        <v>0</v>
      </c>
      <c r="D1881" s="170"/>
    </row>
    <row r="1882" spans="1:4" x14ac:dyDescent="0.2">
      <c r="A1882" s="173" t="s">
        <v>198</v>
      </c>
      <c r="B1882" s="174" t="s">
        <v>199</v>
      </c>
      <c r="C1882" s="152">
        <v>0</v>
      </c>
      <c r="D1882" s="175"/>
    </row>
    <row r="1883" spans="1:4" x14ac:dyDescent="0.2">
      <c r="A1883" s="173" t="s">
        <v>200</v>
      </c>
      <c r="B1883" s="174" t="s">
        <v>201</v>
      </c>
      <c r="C1883" s="152">
        <v>0</v>
      </c>
      <c r="D1883" s="175"/>
    </row>
    <row r="1884" spans="1:4" x14ac:dyDescent="0.2">
      <c r="A1884" s="173" t="s">
        <v>202</v>
      </c>
      <c r="B1884" s="174" t="s">
        <v>203</v>
      </c>
      <c r="C1884" s="152">
        <v>0</v>
      </c>
      <c r="D1884" s="175"/>
    </row>
    <row r="1885" spans="1:4" x14ac:dyDescent="0.2">
      <c r="A1885" s="173" t="s">
        <v>204</v>
      </c>
      <c r="B1885" s="174" t="s">
        <v>205</v>
      </c>
      <c r="C1885" s="152">
        <v>0</v>
      </c>
      <c r="D1885" s="175"/>
    </row>
    <row r="1886" spans="1:4" x14ac:dyDescent="0.2">
      <c r="A1886" s="173" t="s">
        <v>206</v>
      </c>
      <c r="B1886" s="174" t="s">
        <v>207</v>
      </c>
      <c r="C1886" s="152">
        <v>0</v>
      </c>
      <c r="D1886" s="175"/>
    </row>
    <row r="1887" spans="1:4" x14ac:dyDescent="0.2">
      <c r="A1887" s="176"/>
      <c r="B1887" s="177"/>
      <c r="C1887" s="172"/>
      <c r="D1887" s="170"/>
    </row>
    <row r="1888" spans="1:4" ht="25.5" x14ac:dyDescent="0.2">
      <c r="A1888" s="171" t="s">
        <v>208</v>
      </c>
      <c r="B1888" s="178" t="s">
        <v>209</v>
      </c>
      <c r="C1888" s="172">
        <f>SUM(C1889:C1895)</f>
        <v>0</v>
      </c>
      <c r="D1888" s="170"/>
    </row>
    <row r="1889" spans="1:4" x14ac:dyDescent="0.2">
      <c r="A1889" s="173" t="s">
        <v>210</v>
      </c>
      <c r="B1889" s="174" t="s">
        <v>211</v>
      </c>
      <c r="C1889" s="152">
        <v>0</v>
      </c>
      <c r="D1889" s="175"/>
    </row>
    <row r="1890" spans="1:4" x14ac:dyDescent="0.2">
      <c r="A1890" s="173" t="s">
        <v>212</v>
      </c>
      <c r="B1890" s="174" t="s">
        <v>213</v>
      </c>
      <c r="C1890" s="152">
        <v>0</v>
      </c>
      <c r="D1890" s="175"/>
    </row>
    <row r="1891" spans="1:4" x14ac:dyDescent="0.2">
      <c r="A1891" s="173" t="s">
        <v>214</v>
      </c>
      <c r="B1891" s="174" t="s">
        <v>215</v>
      </c>
      <c r="C1891" s="152"/>
      <c r="D1891" s="175"/>
    </row>
    <row r="1892" spans="1:4" x14ac:dyDescent="0.2">
      <c r="A1892" s="173" t="s">
        <v>216</v>
      </c>
      <c r="B1892" s="174" t="s">
        <v>217</v>
      </c>
      <c r="C1892" s="152">
        <v>0</v>
      </c>
      <c r="D1892" s="175"/>
    </row>
    <row r="1893" spans="1:4" x14ac:dyDescent="0.2">
      <c r="A1893" s="173" t="s">
        <v>218</v>
      </c>
      <c r="B1893" s="174" t="s">
        <v>219</v>
      </c>
      <c r="C1893" s="152">
        <v>0</v>
      </c>
      <c r="D1893" s="175"/>
    </row>
    <row r="1894" spans="1:4" ht="25.5" x14ac:dyDescent="0.2">
      <c r="A1894" s="173" t="s">
        <v>220</v>
      </c>
      <c r="B1894" s="174" t="s">
        <v>221</v>
      </c>
      <c r="C1894" s="152">
        <v>0</v>
      </c>
      <c r="D1894" s="175"/>
    </row>
    <row r="1895" spans="1:4" ht="25.5" x14ac:dyDescent="0.2">
      <c r="A1895" s="173" t="s">
        <v>222</v>
      </c>
      <c r="B1895" s="174" t="s">
        <v>223</v>
      </c>
      <c r="C1895" s="152">
        <v>0</v>
      </c>
      <c r="D1895" s="175"/>
    </row>
    <row r="1896" spans="1:4" x14ac:dyDescent="0.2">
      <c r="A1896" s="176"/>
      <c r="B1896" s="177"/>
      <c r="C1896" s="152"/>
      <c r="D1896" s="175"/>
    </row>
    <row r="1897" spans="1:4" x14ac:dyDescent="0.2">
      <c r="A1897" s="171" t="s">
        <v>224</v>
      </c>
      <c r="B1897" s="168" t="s">
        <v>225</v>
      </c>
      <c r="C1897" s="172">
        <f>SUM(C1898:C1904)</f>
        <v>0</v>
      </c>
      <c r="D1897" s="170"/>
    </row>
    <row r="1898" spans="1:4" x14ac:dyDescent="0.2">
      <c r="A1898" s="173" t="s">
        <v>226</v>
      </c>
      <c r="B1898" s="174" t="s">
        <v>227</v>
      </c>
      <c r="C1898" s="152">
        <v>0</v>
      </c>
      <c r="D1898" s="175"/>
    </row>
    <row r="1899" spans="1:4" x14ac:dyDescent="0.2">
      <c r="A1899" s="173" t="s">
        <v>228</v>
      </c>
      <c r="B1899" s="174" t="s">
        <v>229</v>
      </c>
      <c r="C1899" s="152">
        <v>0</v>
      </c>
      <c r="D1899" s="175"/>
    </row>
    <row r="1900" spans="1:4" x14ac:dyDescent="0.2">
      <c r="A1900" s="173" t="s">
        <v>230</v>
      </c>
      <c r="B1900" s="174" t="s">
        <v>231</v>
      </c>
      <c r="C1900" s="152">
        <v>0</v>
      </c>
      <c r="D1900" s="175"/>
    </row>
    <row r="1901" spans="1:4" ht="25.5" x14ac:dyDescent="0.2">
      <c r="A1901" s="173" t="s">
        <v>232</v>
      </c>
      <c r="B1901" s="174" t="s">
        <v>233</v>
      </c>
      <c r="C1901" s="152">
        <v>0</v>
      </c>
      <c r="D1901" s="175"/>
    </row>
    <row r="1902" spans="1:4" ht="25.5" x14ac:dyDescent="0.2">
      <c r="A1902" s="173" t="s">
        <v>234</v>
      </c>
      <c r="B1902" s="174" t="s">
        <v>235</v>
      </c>
      <c r="C1902" s="152">
        <v>0</v>
      </c>
      <c r="D1902" s="175"/>
    </row>
    <row r="1903" spans="1:4" x14ac:dyDescent="0.2">
      <c r="A1903" s="173" t="s">
        <v>236</v>
      </c>
      <c r="B1903" s="174" t="s">
        <v>237</v>
      </c>
      <c r="C1903" s="152">
        <v>0</v>
      </c>
      <c r="D1903" s="175"/>
    </row>
    <row r="1904" spans="1:4" x14ac:dyDescent="0.2">
      <c r="A1904" s="173" t="s">
        <v>238</v>
      </c>
      <c r="B1904" s="174" t="s">
        <v>239</v>
      </c>
      <c r="C1904" s="152"/>
      <c r="D1904" s="175"/>
    </row>
    <row r="1905" spans="1:4" x14ac:dyDescent="0.2">
      <c r="A1905" s="176"/>
      <c r="B1905" s="177"/>
      <c r="C1905" s="152"/>
      <c r="D1905" s="175"/>
    </row>
    <row r="1906" spans="1:4" x14ac:dyDescent="0.2">
      <c r="A1906" s="171" t="s">
        <v>240</v>
      </c>
      <c r="B1906" s="168" t="s">
        <v>241</v>
      </c>
      <c r="C1906" s="172">
        <f>SUM(C1907++C1908+C1909)</f>
        <v>0</v>
      </c>
      <c r="D1906" s="170"/>
    </row>
    <row r="1907" spans="1:4" x14ac:dyDescent="0.2">
      <c r="A1907" s="173" t="s">
        <v>242</v>
      </c>
      <c r="B1907" s="174" t="s">
        <v>243</v>
      </c>
      <c r="C1907" s="152">
        <v>0</v>
      </c>
      <c r="D1907" s="175"/>
    </row>
    <row r="1908" spans="1:4" x14ac:dyDescent="0.2">
      <c r="A1908" s="173" t="s">
        <v>244</v>
      </c>
      <c r="B1908" s="174" t="s">
        <v>245</v>
      </c>
      <c r="C1908" s="152">
        <v>0</v>
      </c>
      <c r="D1908" s="175"/>
    </row>
    <row r="1909" spans="1:4" x14ac:dyDescent="0.2">
      <c r="A1909" s="173" t="s">
        <v>246</v>
      </c>
      <c r="B1909" s="174" t="s">
        <v>247</v>
      </c>
      <c r="C1909" s="152">
        <v>0</v>
      </c>
      <c r="D1909" s="175"/>
    </row>
    <row r="1910" spans="1:4" x14ac:dyDescent="0.2">
      <c r="A1910" s="176"/>
      <c r="B1910" s="177"/>
      <c r="C1910" s="152"/>
      <c r="D1910" s="175"/>
    </row>
    <row r="1911" spans="1:4" ht="25.5" x14ac:dyDescent="0.2">
      <c r="A1911" s="171" t="s">
        <v>248</v>
      </c>
      <c r="B1911" s="168" t="s">
        <v>249</v>
      </c>
      <c r="C1911" s="172">
        <f>SUM(C1912+C1915+C1916)</f>
        <v>0</v>
      </c>
      <c r="D1911" s="170"/>
    </row>
    <row r="1912" spans="1:4" x14ac:dyDescent="0.2">
      <c r="A1912" s="173" t="s">
        <v>250</v>
      </c>
      <c r="B1912" s="177" t="s">
        <v>251</v>
      </c>
      <c r="C1912" s="172">
        <f>SUM(C1913:C1914)</f>
        <v>0</v>
      </c>
      <c r="D1912" s="170"/>
    </row>
    <row r="1913" spans="1:4" x14ac:dyDescent="0.2">
      <c r="A1913" s="176" t="s">
        <v>252</v>
      </c>
      <c r="B1913" s="177" t="s">
        <v>253</v>
      </c>
      <c r="C1913" s="152">
        <v>0</v>
      </c>
      <c r="D1913" s="175"/>
    </row>
    <row r="1914" spans="1:4" ht="25.5" x14ac:dyDescent="0.2">
      <c r="A1914" s="176" t="s">
        <v>254</v>
      </c>
      <c r="B1914" s="177" t="s">
        <v>255</v>
      </c>
      <c r="C1914" s="152">
        <v>0</v>
      </c>
      <c r="D1914" s="175"/>
    </row>
    <row r="1915" spans="1:4" x14ac:dyDescent="0.2">
      <c r="A1915" s="173" t="s">
        <v>256</v>
      </c>
      <c r="B1915" s="174" t="s">
        <v>257</v>
      </c>
      <c r="C1915" s="152">
        <v>0</v>
      </c>
      <c r="D1915" s="175"/>
    </row>
    <row r="1916" spans="1:4" x14ac:dyDescent="0.2">
      <c r="A1916" s="173" t="s">
        <v>258</v>
      </c>
      <c r="B1916" s="174" t="s">
        <v>259</v>
      </c>
      <c r="C1916" s="152">
        <v>0</v>
      </c>
      <c r="D1916" s="175"/>
    </row>
    <row r="1917" spans="1:4" x14ac:dyDescent="0.2">
      <c r="A1917" s="176"/>
      <c r="B1917" s="177"/>
      <c r="C1917" s="152"/>
      <c r="D1917" s="175"/>
    </row>
    <row r="1918" spans="1:4" x14ac:dyDescent="0.2">
      <c r="A1918" s="171" t="s">
        <v>260</v>
      </c>
      <c r="B1918" s="168" t="s">
        <v>261</v>
      </c>
      <c r="C1918" s="169" t="s">
        <v>262</v>
      </c>
      <c r="D1918" s="170"/>
    </row>
    <row r="1919" spans="1:4" x14ac:dyDescent="0.2">
      <c r="A1919" s="173" t="s">
        <v>263</v>
      </c>
      <c r="B1919" s="174" t="s">
        <v>264</v>
      </c>
      <c r="C1919" s="179" t="s">
        <v>262</v>
      </c>
      <c r="D1919" s="175"/>
    </row>
    <row r="1920" spans="1:4" x14ac:dyDescent="0.2">
      <c r="A1920" s="173" t="s">
        <v>265</v>
      </c>
      <c r="B1920" s="174" t="s">
        <v>266</v>
      </c>
      <c r="C1920" s="152">
        <v>0</v>
      </c>
      <c r="D1920" s="175"/>
    </row>
    <row r="1921" spans="1:4" x14ac:dyDescent="0.2">
      <c r="A1921" s="173" t="s">
        <v>267</v>
      </c>
      <c r="B1921" s="174" t="s">
        <v>268</v>
      </c>
      <c r="C1921" s="152">
        <v>0</v>
      </c>
      <c r="D1921" s="175"/>
    </row>
    <row r="1922" spans="1:4" x14ac:dyDescent="0.2">
      <c r="A1922" s="176"/>
      <c r="B1922" s="177"/>
      <c r="C1922" s="152"/>
      <c r="D1922" s="175"/>
    </row>
    <row r="1923" spans="1:4" x14ac:dyDescent="0.2">
      <c r="A1923" s="171" t="s">
        <v>269</v>
      </c>
      <c r="B1923" s="168" t="s">
        <v>270</v>
      </c>
      <c r="C1923" s="172">
        <f>SUM(C1924:C1932)</f>
        <v>0</v>
      </c>
      <c r="D1923" s="170"/>
    </row>
    <row r="1924" spans="1:4" x14ac:dyDescent="0.2">
      <c r="A1924" s="173" t="s">
        <v>271</v>
      </c>
      <c r="B1924" s="174" t="s">
        <v>272</v>
      </c>
      <c r="C1924" s="152">
        <v>0</v>
      </c>
      <c r="D1924" s="175"/>
    </row>
    <row r="1925" spans="1:4" x14ac:dyDescent="0.2">
      <c r="A1925" s="173" t="s">
        <v>273</v>
      </c>
      <c r="B1925" s="174" t="s">
        <v>274</v>
      </c>
      <c r="C1925" s="152">
        <v>0</v>
      </c>
      <c r="D1925" s="175"/>
    </row>
    <row r="1926" spans="1:4" x14ac:dyDescent="0.2">
      <c r="A1926" s="173" t="s">
        <v>275</v>
      </c>
      <c r="B1926" s="174" t="s">
        <v>276</v>
      </c>
      <c r="C1926" s="152">
        <v>0</v>
      </c>
      <c r="D1926" s="175"/>
    </row>
    <row r="1927" spans="1:4" ht="25.5" x14ac:dyDescent="0.2">
      <c r="A1927" s="173" t="s">
        <v>277</v>
      </c>
      <c r="B1927" s="174" t="s">
        <v>278</v>
      </c>
      <c r="C1927" s="152">
        <v>0</v>
      </c>
      <c r="D1927" s="175"/>
    </row>
    <row r="1928" spans="1:4" ht="25.5" x14ac:dyDescent="0.2">
      <c r="A1928" s="173" t="s">
        <v>279</v>
      </c>
      <c r="B1928" s="174" t="s">
        <v>280</v>
      </c>
      <c r="C1928" s="152">
        <v>0</v>
      </c>
      <c r="D1928" s="175"/>
    </row>
    <row r="1929" spans="1:4" ht="25.5" x14ac:dyDescent="0.2">
      <c r="A1929" s="173" t="s">
        <v>281</v>
      </c>
      <c r="B1929" s="174" t="s">
        <v>282</v>
      </c>
      <c r="C1929" s="152">
        <v>0</v>
      </c>
      <c r="D1929" s="175"/>
    </row>
    <row r="1930" spans="1:4" x14ac:dyDescent="0.2">
      <c r="A1930" s="173" t="s">
        <v>283</v>
      </c>
      <c r="B1930" s="174" t="s">
        <v>284</v>
      </c>
      <c r="C1930" s="152">
        <v>0</v>
      </c>
      <c r="D1930" s="175"/>
    </row>
    <row r="1931" spans="1:4" ht="25.5" x14ac:dyDescent="0.2">
      <c r="A1931" s="173" t="s">
        <v>285</v>
      </c>
      <c r="B1931" s="174" t="s">
        <v>286</v>
      </c>
      <c r="C1931" s="152">
        <v>0</v>
      </c>
      <c r="D1931" s="175"/>
    </row>
    <row r="1932" spans="1:4" ht="25.5" x14ac:dyDescent="0.2">
      <c r="A1932" s="173" t="s">
        <v>287</v>
      </c>
      <c r="B1932" s="174" t="s">
        <v>288</v>
      </c>
      <c r="C1932" s="152">
        <v>0</v>
      </c>
      <c r="D1932" s="175"/>
    </row>
    <row r="1933" spans="1:4" x14ac:dyDescent="0.2">
      <c r="A1933" s="176"/>
      <c r="B1933" s="177"/>
      <c r="C1933" s="152"/>
      <c r="D1933" s="175"/>
    </row>
    <row r="1934" spans="1:4" x14ac:dyDescent="0.2">
      <c r="A1934" s="171" t="s">
        <v>289</v>
      </c>
      <c r="B1934" s="168" t="s">
        <v>290</v>
      </c>
      <c r="C1934" s="172">
        <f>SUM(C1935:C1938)</f>
        <v>0</v>
      </c>
      <c r="D1934" s="170"/>
    </row>
    <row r="1935" spans="1:4" x14ac:dyDescent="0.2">
      <c r="A1935" s="173" t="s">
        <v>291</v>
      </c>
      <c r="B1935" s="174" t="s">
        <v>292</v>
      </c>
      <c r="C1935" s="152">
        <v>0</v>
      </c>
      <c r="D1935" s="175"/>
    </row>
    <row r="1936" spans="1:4" x14ac:dyDescent="0.2">
      <c r="A1936" s="173" t="s">
        <v>293</v>
      </c>
      <c r="B1936" s="174" t="s">
        <v>294</v>
      </c>
      <c r="C1936" s="152">
        <v>0</v>
      </c>
      <c r="D1936" s="175"/>
    </row>
    <row r="1937" spans="1:4" x14ac:dyDescent="0.2">
      <c r="A1937" s="173" t="s">
        <v>295</v>
      </c>
      <c r="B1937" s="174" t="s">
        <v>296</v>
      </c>
      <c r="C1937" s="152">
        <v>0</v>
      </c>
      <c r="D1937" s="175"/>
    </row>
    <row r="1938" spans="1:4" x14ac:dyDescent="0.2">
      <c r="A1938" s="173" t="s">
        <v>297</v>
      </c>
      <c r="B1938" s="174" t="s">
        <v>298</v>
      </c>
      <c r="C1938" s="152">
        <v>0</v>
      </c>
      <c r="D1938" s="175"/>
    </row>
    <row r="1939" spans="1:4" x14ac:dyDescent="0.2">
      <c r="A1939" s="176"/>
      <c r="B1939" s="177"/>
      <c r="C1939" s="152"/>
      <c r="D1939" s="175"/>
    </row>
    <row r="1940" spans="1:4" x14ac:dyDescent="0.2">
      <c r="A1940" s="171" t="s">
        <v>299</v>
      </c>
      <c r="B1940" s="168" t="s">
        <v>300</v>
      </c>
      <c r="C1940" s="172">
        <f>SUM(C1941:C1946)</f>
        <v>0</v>
      </c>
      <c r="D1940" s="170"/>
    </row>
    <row r="1941" spans="1:4" x14ac:dyDescent="0.2">
      <c r="A1941" s="173" t="s">
        <v>301</v>
      </c>
      <c r="B1941" s="174" t="s">
        <v>302</v>
      </c>
      <c r="C1941" s="152">
        <v>0</v>
      </c>
      <c r="D1941" s="175"/>
    </row>
    <row r="1942" spans="1:4" x14ac:dyDescent="0.2">
      <c r="A1942" s="173" t="s">
        <v>303</v>
      </c>
      <c r="B1942" s="174" t="s">
        <v>304</v>
      </c>
      <c r="C1942" s="152">
        <v>0</v>
      </c>
      <c r="D1942" s="175"/>
    </row>
    <row r="1943" spans="1:4" x14ac:dyDescent="0.2">
      <c r="A1943" s="173" t="s">
        <v>305</v>
      </c>
      <c r="B1943" s="174" t="s">
        <v>306</v>
      </c>
      <c r="C1943" s="152">
        <v>0</v>
      </c>
      <c r="D1943" s="175"/>
    </row>
    <row r="1944" spans="1:4" ht="25.5" x14ac:dyDescent="0.2">
      <c r="A1944" s="173" t="s">
        <v>307</v>
      </c>
      <c r="B1944" s="174" t="s">
        <v>308</v>
      </c>
      <c r="C1944" s="152">
        <v>0</v>
      </c>
      <c r="D1944" s="175"/>
    </row>
    <row r="1945" spans="1:4" x14ac:dyDescent="0.2">
      <c r="A1945" s="173" t="s">
        <v>309</v>
      </c>
      <c r="B1945" s="174" t="s">
        <v>310</v>
      </c>
      <c r="C1945" s="152">
        <v>0</v>
      </c>
      <c r="D1945" s="175"/>
    </row>
    <row r="1946" spans="1:4" x14ac:dyDescent="0.2">
      <c r="A1946" s="173" t="s">
        <v>311</v>
      </c>
      <c r="B1946" s="174" t="s">
        <v>312</v>
      </c>
      <c r="C1946" s="180">
        <v>0</v>
      </c>
      <c r="D1946" s="181"/>
    </row>
    <row r="1947" spans="1:4" x14ac:dyDescent="0.2">
      <c r="A1947" s="182"/>
      <c r="B1947" s="183"/>
      <c r="C1947" s="184"/>
      <c r="D1947" s="162"/>
    </row>
    <row r="1948" spans="1:4" x14ac:dyDescent="0.2">
      <c r="A1948" s="167">
        <v>2</v>
      </c>
      <c r="B1948" s="168" t="s">
        <v>313</v>
      </c>
      <c r="C1948" s="172">
        <f>SUM(C1950+C1957+C1963+C1972+C1976+C1982)</f>
        <v>0</v>
      </c>
      <c r="D1948" s="170"/>
    </row>
    <row r="1949" spans="1:4" x14ac:dyDescent="0.2">
      <c r="A1949" s="167"/>
      <c r="B1949" s="185"/>
      <c r="C1949" s="152"/>
      <c r="D1949" s="175"/>
    </row>
    <row r="1950" spans="1:4" x14ac:dyDescent="0.2">
      <c r="A1950" s="182" t="s">
        <v>314</v>
      </c>
      <c r="B1950" s="168" t="s">
        <v>315</v>
      </c>
      <c r="C1950" s="172">
        <f>SUM(C1951:C1955)</f>
        <v>0</v>
      </c>
      <c r="D1950" s="170"/>
    </row>
    <row r="1951" spans="1:4" x14ac:dyDescent="0.2">
      <c r="A1951" s="173" t="s">
        <v>316</v>
      </c>
      <c r="B1951" s="174" t="s">
        <v>317</v>
      </c>
      <c r="C1951" s="152">
        <v>0</v>
      </c>
      <c r="D1951" s="175"/>
    </row>
    <row r="1952" spans="1:4" x14ac:dyDescent="0.2">
      <c r="A1952" s="173" t="s">
        <v>318</v>
      </c>
      <c r="B1952" s="174" t="s">
        <v>319</v>
      </c>
      <c r="C1952" s="152">
        <v>0</v>
      </c>
      <c r="D1952" s="175"/>
    </row>
    <row r="1953" spans="1:4" x14ac:dyDescent="0.2">
      <c r="A1953" s="173" t="s">
        <v>320</v>
      </c>
      <c r="B1953" s="174" t="s">
        <v>321</v>
      </c>
      <c r="C1953" s="152">
        <v>0</v>
      </c>
      <c r="D1953" s="175"/>
    </row>
    <row r="1954" spans="1:4" x14ac:dyDescent="0.2">
      <c r="A1954" s="173" t="s">
        <v>322</v>
      </c>
      <c r="B1954" s="174" t="s">
        <v>323</v>
      </c>
      <c r="C1954" s="152">
        <v>0</v>
      </c>
      <c r="D1954" s="175"/>
    </row>
    <row r="1955" spans="1:4" x14ac:dyDescent="0.2">
      <c r="A1955" s="173" t="s">
        <v>324</v>
      </c>
      <c r="B1955" s="174" t="s">
        <v>325</v>
      </c>
      <c r="C1955" s="152">
        <v>0</v>
      </c>
      <c r="D1955" s="175"/>
    </row>
    <row r="1956" spans="1:4" x14ac:dyDescent="0.2">
      <c r="A1956" s="186"/>
      <c r="B1956" s="177"/>
      <c r="C1956" s="152"/>
      <c r="D1956" s="175"/>
    </row>
    <row r="1957" spans="1:4" ht="25.5" x14ac:dyDescent="0.2">
      <c r="A1957" s="182" t="s">
        <v>326</v>
      </c>
      <c r="B1957" s="168" t="s">
        <v>327</v>
      </c>
      <c r="C1957" s="172">
        <f>SUM(C1958:C1961)</f>
        <v>0</v>
      </c>
      <c r="D1957" s="170"/>
    </row>
    <row r="1958" spans="1:4" x14ac:dyDescent="0.2">
      <c r="A1958" s="173" t="s">
        <v>328</v>
      </c>
      <c r="B1958" s="174" t="s">
        <v>329</v>
      </c>
      <c r="C1958" s="152">
        <v>0</v>
      </c>
      <c r="D1958" s="175"/>
    </row>
    <row r="1959" spans="1:4" x14ac:dyDescent="0.2">
      <c r="A1959" s="173" t="s">
        <v>330</v>
      </c>
      <c r="B1959" s="174" t="s">
        <v>331</v>
      </c>
      <c r="C1959" s="152">
        <v>0</v>
      </c>
      <c r="D1959" s="175"/>
    </row>
    <row r="1960" spans="1:4" x14ac:dyDescent="0.2">
      <c r="A1960" s="173" t="s">
        <v>332</v>
      </c>
      <c r="B1960" s="174" t="s">
        <v>333</v>
      </c>
      <c r="C1960" s="152">
        <v>0</v>
      </c>
      <c r="D1960" s="175"/>
    </row>
    <row r="1961" spans="1:4" x14ac:dyDescent="0.2">
      <c r="A1961" s="173" t="s">
        <v>334</v>
      </c>
      <c r="B1961" s="174" t="s">
        <v>335</v>
      </c>
      <c r="C1961" s="152">
        <v>0</v>
      </c>
      <c r="D1961" s="175"/>
    </row>
    <row r="1962" spans="1:4" x14ac:dyDescent="0.2">
      <c r="A1962" s="186"/>
      <c r="B1962" s="177"/>
      <c r="C1962" s="152"/>
      <c r="D1962" s="175"/>
    </row>
    <row r="1963" spans="1:4" ht="25.5" x14ac:dyDescent="0.2">
      <c r="A1963" s="182" t="s">
        <v>336</v>
      </c>
      <c r="B1963" s="168" t="s">
        <v>337</v>
      </c>
      <c r="C1963" s="172">
        <f>SUM(C1964:C1970)</f>
        <v>0</v>
      </c>
      <c r="D1963" s="170"/>
    </row>
    <row r="1964" spans="1:4" x14ac:dyDescent="0.2">
      <c r="A1964" s="173" t="s">
        <v>338</v>
      </c>
      <c r="B1964" s="174" t="s">
        <v>339</v>
      </c>
      <c r="C1964" s="152">
        <v>0</v>
      </c>
      <c r="D1964" s="175"/>
    </row>
    <row r="1965" spans="1:4" ht="25.5" x14ac:dyDescent="0.2">
      <c r="A1965" s="173" t="s">
        <v>340</v>
      </c>
      <c r="B1965" s="174" t="s">
        <v>341</v>
      </c>
      <c r="C1965" s="152">
        <v>0</v>
      </c>
      <c r="D1965" s="175"/>
    </row>
    <row r="1966" spans="1:4" x14ac:dyDescent="0.2">
      <c r="A1966" s="173" t="s">
        <v>342</v>
      </c>
      <c r="B1966" s="174" t="s">
        <v>343</v>
      </c>
      <c r="C1966" s="152">
        <v>0</v>
      </c>
      <c r="D1966" s="175"/>
    </row>
    <row r="1967" spans="1:4" ht="25.5" x14ac:dyDescent="0.2">
      <c r="A1967" s="173" t="s">
        <v>344</v>
      </c>
      <c r="B1967" s="174" t="s">
        <v>345</v>
      </c>
      <c r="C1967" s="152">
        <v>0</v>
      </c>
      <c r="D1967" s="175"/>
    </row>
    <row r="1968" spans="1:4" x14ac:dyDescent="0.2">
      <c r="A1968" s="173" t="s">
        <v>346</v>
      </c>
      <c r="B1968" s="174" t="s">
        <v>347</v>
      </c>
      <c r="C1968" s="152">
        <v>0</v>
      </c>
      <c r="D1968" s="175"/>
    </row>
    <row r="1969" spans="1:4" x14ac:dyDescent="0.2">
      <c r="A1969" s="173" t="s">
        <v>348</v>
      </c>
      <c r="B1969" s="174" t="s">
        <v>349</v>
      </c>
      <c r="C1969" s="152">
        <v>0</v>
      </c>
      <c r="D1969" s="175"/>
    </row>
    <row r="1970" spans="1:4" ht="25.5" x14ac:dyDescent="0.2">
      <c r="A1970" s="173" t="s">
        <v>350</v>
      </c>
      <c r="B1970" s="174" t="s">
        <v>351</v>
      </c>
      <c r="C1970" s="152">
        <v>0</v>
      </c>
      <c r="D1970" s="175"/>
    </row>
    <row r="1971" spans="1:4" x14ac:dyDescent="0.2">
      <c r="A1971" s="186"/>
      <c r="B1971" s="177"/>
      <c r="C1971" s="152"/>
      <c r="D1971" s="175"/>
    </row>
    <row r="1972" spans="1:4" ht="25.5" x14ac:dyDescent="0.2">
      <c r="A1972" s="182" t="s">
        <v>352</v>
      </c>
      <c r="B1972" s="168" t="s">
        <v>353</v>
      </c>
      <c r="C1972" s="172">
        <f>SUM(C1973:C1974)</f>
        <v>0</v>
      </c>
      <c r="D1972" s="170"/>
    </row>
    <row r="1973" spans="1:4" x14ac:dyDescent="0.2">
      <c r="A1973" s="173" t="s">
        <v>354</v>
      </c>
      <c r="B1973" s="174" t="s">
        <v>355</v>
      </c>
      <c r="C1973" s="152">
        <v>0</v>
      </c>
      <c r="D1973" s="175"/>
    </row>
    <row r="1974" spans="1:4" x14ac:dyDescent="0.2">
      <c r="A1974" s="173" t="s">
        <v>356</v>
      </c>
      <c r="B1974" s="174" t="s">
        <v>357</v>
      </c>
      <c r="C1974" s="152">
        <v>0</v>
      </c>
      <c r="D1974" s="175"/>
    </row>
    <row r="1975" spans="1:4" x14ac:dyDescent="0.2">
      <c r="A1975" s="186"/>
      <c r="B1975" s="177"/>
      <c r="C1975" s="152"/>
      <c r="D1975" s="175"/>
    </row>
    <row r="1976" spans="1:4" ht="25.5" x14ac:dyDescent="0.2">
      <c r="A1976" s="182" t="s">
        <v>358</v>
      </c>
      <c r="B1976" s="168" t="s">
        <v>359</v>
      </c>
      <c r="C1976" s="172">
        <f>SUM(C1977:C1980)</f>
        <v>0</v>
      </c>
      <c r="D1976" s="170"/>
    </row>
    <row r="1977" spans="1:4" x14ac:dyDescent="0.2">
      <c r="A1977" s="173" t="s">
        <v>360</v>
      </c>
      <c r="B1977" s="174" t="s">
        <v>361</v>
      </c>
      <c r="C1977" s="152">
        <v>0</v>
      </c>
      <c r="D1977" s="175"/>
    </row>
    <row r="1978" spans="1:4" x14ac:dyDescent="0.2">
      <c r="A1978" s="173" t="s">
        <v>362</v>
      </c>
      <c r="B1978" s="174" t="s">
        <v>363</v>
      </c>
      <c r="C1978" s="152">
        <v>0</v>
      </c>
      <c r="D1978" s="175"/>
    </row>
    <row r="1979" spans="1:4" x14ac:dyDescent="0.2">
      <c r="A1979" s="173" t="s">
        <v>364</v>
      </c>
      <c r="B1979" s="174" t="s">
        <v>365</v>
      </c>
      <c r="C1979" s="152">
        <v>0</v>
      </c>
      <c r="D1979" s="175"/>
    </row>
    <row r="1980" spans="1:4" ht="25.5" x14ac:dyDescent="0.2">
      <c r="A1980" s="173" t="s">
        <v>366</v>
      </c>
      <c r="B1980" s="174" t="s">
        <v>367</v>
      </c>
      <c r="C1980" s="152">
        <v>0</v>
      </c>
      <c r="D1980" s="175"/>
    </row>
    <row r="1981" spans="1:4" x14ac:dyDescent="0.2">
      <c r="A1981" s="186"/>
      <c r="B1981" s="177"/>
      <c r="C1981" s="152"/>
      <c r="D1981" s="175"/>
    </row>
    <row r="1982" spans="1:4" ht="25.5" x14ac:dyDescent="0.2">
      <c r="A1982" s="182" t="s">
        <v>368</v>
      </c>
      <c r="B1982" s="168" t="s">
        <v>369</v>
      </c>
      <c r="C1982" s="172">
        <f>SUM(C1983:C1990)</f>
        <v>0</v>
      </c>
      <c r="D1982" s="170"/>
    </row>
    <row r="1983" spans="1:4" x14ac:dyDescent="0.2">
      <c r="A1983" s="173" t="s">
        <v>370</v>
      </c>
      <c r="B1983" s="174" t="s">
        <v>371</v>
      </c>
      <c r="C1983" s="152"/>
      <c r="D1983" s="175"/>
    </row>
    <row r="1984" spans="1:4" ht="25.5" x14ac:dyDescent="0.2">
      <c r="A1984" s="173" t="s">
        <v>372</v>
      </c>
      <c r="B1984" s="174" t="s">
        <v>373</v>
      </c>
      <c r="C1984" s="152">
        <v>0</v>
      </c>
      <c r="D1984" s="175"/>
    </row>
    <row r="1985" spans="1:4" x14ac:dyDescent="0.2">
      <c r="A1985" s="173" t="s">
        <v>374</v>
      </c>
      <c r="B1985" s="174" t="s">
        <v>375</v>
      </c>
      <c r="C1985" s="152">
        <v>0</v>
      </c>
      <c r="D1985" s="175"/>
    </row>
    <row r="1986" spans="1:4" x14ac:dyDescent="0.2">
      <c r="A1986" s="173" t="s">
        <v>376</v>
      </c>
      <c r="B1986" s="174" t="s">
        <v>377</v>
      </c>
      <c r="C1986" s="152">
        <v>0</v>
      </c>
      <c r="D1986" s="175"/>
    </row>
    <row r="1987" spans="1:4" x14ac:dyDescent="0.2">
      <c r="A1987" s="173" t="s">
        <v>378</v>
      </c>
      <c r="B1987" s="174" t="s">
        <v>379</v>
      </c>
      <c r="C1987" s="152">
        <v>0</v>
      </c>
      <c r="D1987" s="175"/>
    </row>
    <row r="1988" spans="1:4" ht="25.5" x14ac:dyDescent="0.2">
      <c r="A1988" s="173" t="s">
        <v>380</v>
      </c>
      <c r="B1988" s="174" t="s">
        <v>381</v>
      </c>
      <c r="C1988" s="152">
        <v>0</v>
      </c>
      <c r="D1988" s="175"/>
    </row>
    <row r="1989" spans="1:4" x14ac:dyDescent="0.2">
      <c r="A1989" s="173" t="s">
        <v>382</v>
      </c>
      <c r="B1989" s="174" t="s">
        <v>383</v>
      </c>
      <c r="C1989" s="152">
        <v>0</v>
      </c>
      <c r="D1989" s="175"/>
    </row>
    <row r="1990" spans="1:4" x14ac:dyDescent="0.2">
      <c r="A1990" s="173" t="s">
        <v>384</v>
      </c>
      <c r="B1990" s="174" t="s">
        <v>385</v>
      </c>
      <c r="C1990" s="152">
        <v>0</v>
      </c>
      <c r="D1990" s="175"/>
    </row>
    <row r="1991" spans="1:4" x14ac:dyDescent="0.2">
      <c r="A1991" s="173"/>
      <c r="B1991" s="177"/>
      <c r="C1991" s="152"/>
      <c r="D1991" s="175"/>
    </row>
    <row r="1992" spans="1:4" x14ac:dyDescent="0.2">
      <c r="A1992" s="167">
        <v>5</v>
      </c>
      <c r="B1992" s="187" t="s">
        <v>386</v>
      </c>
      <c r="C1992" s="172">
        <f>SUM(C1994+C2004+C2014+C2019)</f>
        <v>0</v>
      </c>
      <c r="D1992" s="170"/>
    </row>
    <row r="1993" spans="1:4" x14ac:dyDescent="0.2">
      <c r="A1993" s="186"/>
      <c r="B1993" s="177"/>
      <c r="C1993" s="152"/>
      <c r="D1993" s="175"/>
    </row>
    <row r="1994" spans="1:4" x14ac:dyDescent="0.2">
      <c r="A1994" s="188" t="s">
        <v>387</v>
      </c>
      <c r="B1994" s="168" t="s">
        <v>388</v>
      </c>
      <c r="C1994" s="172">
        <f>SUM(C1995:C2002)</f>
        <v>0</v>
      </c>
      <c r="D1994" s="170"/>
    </row>
    <row r="1995" spans="1:4" x14ac:dyDescent="0.2">
      <c r="A1995" s="189" t="s">
        <v>389</v>
      </c>
      <c r="B1995" s="174" t="s">
        <v>390</v>
      </c>
      <c r="C1995" s="152">
        <v>0</v>
      </c>
      <c r="D1995" s="175"/>
    </row>
    <row r="1996" spans="1:4" x14ac:dyDescent="0.2">
      <c r="A1996" s="189" t="s">
        <v>391</v>
      </c>
      <c r="B1996" s="174" t="s">
        <v>392</v>
      </c>
      <c r="C1996" s="152">
        <v>0</v>
      </c>
      <c r="D1996" s="175"/>
    </row>
    <row r="1997" spans="1:4" x14ac:dyDescent="0.2">
      <c r="A1997" s="189" t="s">
        <v>393</v>
      </c>
      <c r="B1997" s="174" t="s">
        <v>394</v>
      </c>
      <c r="C1997" s="152"/>
      <c r="D1997" s="175"/>
    </row>
    <row r="1998" spans="1:4" x14ac:dyDescent="0.2">
      <c r="A1998" s="189" t="s">
        <v>395</v>
      </c>
      <c r="B1998" s="174" t="s">
        <v>396</v>
      </c>
      <c r="C1998" s="152"/>
      <c r="D1998" s="175"/>
    </row>
    <row r="1999" spans="1:4" x14ac:dyDescent="0.2">
      <c r="A1999" s="189" t="s">
        <v>397</v>
      </c>
      <c r="B1999" s="174" t="s">
        <v>398</v>
      </c>
      <c r="C1999" s="152"/>
      <c r="D1999" s="175"/>
    </row>
    <row r="2000" spans="1:4" ht="25.5" x14ac:dyDescent="0.2">
      <c r="A2000" s="189" t="s">
        <v>399</v>
      </c>
      <c r="B2000" s="174" t="s">
        <v>400</v>
      </c>
      <c r="C2000" s="152"/>
      <c r="D2000" s="175"/>
    </row>
    <row r="2001" spans="1:4" ht="25.5" x14ac:dyDescent="0.2">
      <c r="A2001" s="189" t="s">
        <v>401</v>
      </c>
      <c r="B2001" s="174" t="s">
        <v>402</v>
      </c>
      <c r="C2001" s="152"/>
      <c r="D2001" s="175"/>
    </row>
    <row r="2002" spans="1:4" x14ac:dyDescent="0.2">
      <c r="A2002" s="189" t="s">
        <v>403</v>
      </c>
      <c r="B2002" s="174" t="s">
        <v>404</v>
      </c>
      <c r="C2002" s="152">
        <v>0</v>
      </c>
      <c r="D2002" s="175"/>
    </row>
    <row r="2003" spans="1:4" x14ac:dyDescent="0.2">
      <c r="A2003" s="189"/>
      <c r="B2003" s="174"/>
      <c r="C2003" s="152"/>
      <c r="D2003" s="175"/>
    </row>
    <row r="2004" spans="1:4" ht="25.5" x14ac:dyDescent="0.2">
      <c r="A2004" s="188" t="s">
        <v>405</v>
      </c>
      <c r="B2004" s="168" t="s">
        <v>406</v>
      </c>
      <c r="C2004" s="172">
        <f>SUM(C2005:C2012)</f>
        <v>0</v>
      </c>
      <c r="D2004" s="170"/>
    </row>
    <row r="2005" spans="1:4" x14ac:dyDescent="0.2">
      <c r="A2005" s="189" t="s">
        <v>407</v>
      </c>
      <c r="B2005" s="174" t="s">
        <v>408</v>
      </c>
      <c r="C2005" s="152">
        <v>0</v>
      </c>
      <c r="D2005" s="175"/>
    </row>
    <row r="2006" spans="1:4" x14ac:dyDescent="0.2">
      <c r="A2006" s="189" t="s">
        <v>409</v>
      </c>
      <c r="B2006" s="174" t="s">
        <v>410</v>
      </c>
      <c r="C2006" s="152">
        <v>0</v>
      </c>
      <c r="D2006" s="175"/>
    </row>
    <row r="2007" spans="1:4" x14ac:dyDescent="0.2">
      <c r="A2007" s="189" t="s">
        <v>411</v>
      </c>
      <c r="B2007" s="174" t="s">
        <v>412</v>
      </c>
      <c r="C2007" s="152">
        <v>0</v>
      </c>
      <c r="D2007" s="175"/>
    </row>
    <row r="2008" spans="1:4" x14ac:dyDescent="0.2">
      <c r="A2008" s="189" t="s">
        <v>413</v>
      </c>
      <c r="B2008" s="174" t="s">
        <v>414</v>
      </c>
      <c r="C2008" s="152">
        <v>0</v>
      </c>
      <c r="D2008" s="175"/>
    </row>
    <row r="2009" spans="1:4" x14ac:dyDescent="0.2">
      <c r="A2009" s="189" t="s">
        <v>415</v>
      </c>
      <c r="B2009" s="174" t="s">
        <v>416</v>
      </c>
      <c r="C2009" s="152">
        <v>0</v>
      </c>
      <c r="D2009" s="175"/>
    </row>
    <row r="2010" spans="1:4" x14ac:dyDescent="0.2">
      <c r="A2010" s="189" t="s">
        <v>417</v>
      </c>
      <c r="B2010" s="174" t="s">
        <v>418</v>
      </c>
      <c r="C2010" s="152">
        <v>0</v>
      </c>
      <c r="D2010" s="175"/>
    </row>
    <row r="2011" spans="1:4" x14ac:dyDescent="0.2">
      <c r="A2011" s="189" t="s">
        <v>419</v>
      </c>
      <c r="B2011" s="174" t="s">
        <v>420</v>
      </c>
      <c r="C2011" s="152">
        <v>0</v>
      </c>
      <c r="D2011" s="175"/>
    </row>
    <row r="2012" spans="1:4" ht="25.5" x14ac:dyDescent="0.2">
      <c r="A2012" s="189" t="s">
        <v>421</v>
      </c>
      <c r="B2012" s="174" t="s">
        <v>422</v>
      </c>
      <c r="C2012" s="152">
        <v>0</v>
      </c>
      <c r="D2012" s="175"/>
    </row>
    <row r="2013" spans="1:4" x14ac:dyDescent="0.2">
      <c r="A2013" s="189"/>
      <c r="B2013" s="174"/>
      <c r="C2013" s="152"/>
      <c r="D2013" s="175"/>
    </row>
    <row r="2014" spans="1:4" x14ac:dyDescent="0.2">
      <c r="A2014" s="188" t="s">
        <v>423</v>
      </c>
      <c r="B2014" s="168" t="s">
        <v>424</v>
      </c>
      <c r="C2014" s="172">
        <f>SUM(C2015:C2017)</f>
        <v>0</v>
      </c>
      <c r="D2014" s="170"/>
    </row>
    <row r="2015" spans="1:4" x14ac:dyDescent="0.2">
      <c r="A2015" s="189" t="s">
        <v>425</v>
      </c>
      <c r="B2015" s="174" t="s">
        <v>426</v>
      </c>
      <c r="C2015" s="152">
        <v>0</v>
      </c>
      <c r="D2015" s="175"/>
    </row>
    <row r="2016" spans="1:4" x14ac:dyDescent="0.2">
      <c r="A2016" s="189" t="s">
        <v>427</v>
      </c>
      <c r="B2016" s="174" t="s">
        <v>428</v>
      </c>
      <c r="C2016" s="152">
        <v>0</v>
      </c>
      <c r="D2016" s="175"/>
    </row>
    <row r="2017" spans="1:4" x14ac:dyDescent="0.2">
      <c r="A2017" s="189" t="s">
        <v>429</v>
      </c>
      <c r="B2017" s="174" t="s">
        <v>430</v>
      </c>
      <c r="C2017" s="152">
        <v>0</v>
      </c>
      <c r="D2017" s="175"/>
    </row>
    <row r="2018" spans="1:4" x14ac:dyDescent="0.2">
      <c r="A2018" s="189"/>
      <c r="B2018" s="174"/>
      <c r="C2018" s="152"/>
      <c r="D2018" s="175"/>
    </row>
    <row r="2019" spans="1:4" x14ac:dyDescent="0.2">
      <c r="A2019" s="188" t="s">
        <v>431</v>
      </c>
      <c r="B2019" s="168" t="s">
        <v>432</v>
      </c>
      <c r="C2019" s="172">
        <f>SUM(C2020:C2023)</f>
        <v>0</v>
      </c>
      <c r="D2019" s="170"/>
    </row>
    <row r="2020" spans="1:4" x14ac:dyDescent="0.2">
      <c r="A2020" s="189" t="s">
        <v>433</v>
      </c>
      <c r="B2020" s="174" t="s">
        <v>434</v>
      </c>
      <c r="C2020" s="152">
        <v>0</v>
      </c>
      <c r="D2020" s="175"/>
    </row>
    <row r="2021" spans="1:4" x14ac:dyDescent="0.2">
      <c r="A2021" s="189" t="s">
        <v>435</v>
      </c>
      <c r="B2021" s="174" t="s">
        <v>436</v>
      </c>
      <c r="C2021" s="152">
        <v>0</v>
      </c>
      <c r="D2021" s="175"/>
    </row>
    <row r="2022" spans="1:4" x14ac:dyDescent="0.2">
      <c r="A2022" s="189" t="s">
        <v>437</v>
      </c>
      <c r="B2022" s="174" t="s">
        <v>438</v>
      </c>
      <c r="C2022" s="152">
        <v>0</v>
      </c>
      <c r="D2022" s="175"/>
    </row>
    <row r="2023" spans="1:4" x14ac:dyDescent="0.2">
      <c r="A2023" s="189" t="s">
        <v>439</v>
      </c>
      <c r="B2023" s="174" t="s">
        <v>440</v>
      </c>
      <c r="C2023" s="152">
        <v>0</v>
      </c>
      <c r="D2023" s="175"/>
    </row>
    <row r="2025" spans="1:4" ht="26.25" customHeight="1" x14ac:dyDescent="0.2">
      <c r="A2025" s="192" t="str">
        <f>'7. Gestión Institucional '!B81</f>
        <v xml:space="preserve">RE4. P18 Plan de comunicación  e imagen institucional desarrollado </v>
      </c>
      <c r="B2025" s="160" t="s">
        <v>177</v>
      </c>
      <c r="C2025" s="152">
        <f>SUM(C2027,C2103,C2147)</f>
        <v>0</v>
      </c>
      <c r="D2025" s="162"/>
    </row>
    <row r="2026" spans="1:4" x14ac:dyDescent="0.2">
      <c r="A2026" s="163" t="s">
        <v>178</v>
      </c>
      <c r="B2026" s="164" t="s">
        <v>179</v>
      </c>
      <c r="C2026" s="165" t="s">
        <v>180</v>
      </c>
      <c r="D2026" s="166" t="s">
        <v>181</v>
      </c>
    </row>
    <row r="2027" spans="1:4" x14ac:dyDescent="0.2">
      <c r="A2027" s="167">
        <v>1</v>
      </c>
      <c r="B2027" s="168" t="s">
        <v>182</v>
      </c>
      <c r="C2027" s="169">
        <f>SUM(C2029,C2036,C2043,C2052,C2061,C2066,C2073,C2078,C2089,C2095)</f>
        <v>0</v>
      </c>
      <c r="D2027" s="170"/>
    </row>
    <row r="2028" spans="1:4" x14ac:dyDescent="0.2">
      <c r="A2028" s="167"/>
      <c r="B2028" s="185"/>
      <c r="C2028" s="172"/>
      <c r="D2028" s="170"/>
    </row>
    <row r="2029" spans="1:4" x14ac:dyDescent="0.2">
      <c r="A2029" s="171" t="s">
        <v>184</v>
      </c>
      <c r="B2029" s="168" t="s">
        <v>185</v>
      </c>
      <c r="C2029" s="172">
        <f>SUM(C2030:C2034)</f>
        <v>0</v>
      </c>
      <c r="D2029" s="170"/>
    </row>
    <row r="2030" spans="1:4" x14ac:dyDescent="0.2">
      <c r="A2030" s="173" t="s">
        <v>186</v>
      </c>
      <c r="B2030" s="174" t="s">
        <v>187</v>
      </c>
      <c r="C2030" s="152">
        <v>0</v>
      </c>
      <c r="D2030" s="175"/>
    </row>
    <row r="2031" spans="1:4" ht="25.5" x14ac:dyDescent="0.2">
      <c r="A2031" s="173" t="s">
        <v>188</v>
      </c>
      <c r="B2031" s="174" t="s">
        <v>189</v>
      </c>
      <c r="C2031" s="152">
        <v>0</v>
      </c>
      <c r="D2031" s="175"/>
    </row>
    <row r="2032" spans="1:4" x14ac:dyDescent="0.2">
      <c r="A2032" s="173" t="s">
        <v>190</v>
      </c>
      <c r="B2032" s="174" t="s">
        <v>191</v>
      </c>
      <c r="C2032" s="152">
        <v>0</v>
      </c>
      <c r="D2032" s="175"/>
    </row>
    <row r="2033" spans="1:4" ht="25.5" x14ac:dyDescent="0.2">
      <c r="A2033" s="173" t="s">
        <v>192</v>
      </c>
      <c r="B2033" s="174" t="s">
        <v>193</v>
      </c>
      <c r="C2033" s="152">
        <v>0</v>
      </c>
      <c r="D2033" s="175"/>
    </row>
    <row r="2034" spans="1:4" x14ac:dyDescent="0.2">
      <c r="A2034" s="173" t="s">
        <v>194</v>
      </c>
      <c r="B2034" s="174" t="s">
        <v>195</v>
      </c>
      <c r="C2034" s="152">
        <v>0</v>
      </c>
      <c r="D2034" s="175"/>
    </row>
    <row r="2035" spans="1:4" x14ac:dyDescent="0.2">
      <c r="A2035" s="176"/>
      <c r="B2035" s="177"/>
      <c r="C2035" s="152"/>
      <c r="D2035" s="175"/>
    </row>
    <row r="2036" spans="1:4" x14ac:dyDescent="0.2">
      <c r="A2036" s="171" t="s">
        <v>196</v>
      </c>
      <c r="B2036" s="168" t="s">
        <v>197</v>
      </c>
      <c r="C2036" s="172">
        <f>SUM(C2037:C2041)</f>
        <v>0</v>
      </c>
      <c r="D2036" s="170"/>
    </row>
    <row r="2037" spans="1:4" x14ac:dyDescent="0.2">
      <c r="A2037" s="173" t="s">
        <v>198</v>
      </c>
      <c r="B2037" s="174" t="s">
        <v>199</v>
      </c>
      <c r="C2037" s="152">
        <v>0</v>
      </c>
      <c r="D2037" s="175"/>
    </row>
    <row r="2038" spans="1:4" x14ac:dyDescent="0.2">
      <c r="A2038" s="173" t="s">
        <v>200</v>
      </c>
      <c r="B2038" s="174" t="s">
        <v>201</v>
      </c>
      <c r="C2038" s="152">
        <v>0</v>
      </c>
      <c r="D2038" s="175"/>
    </row>
    <row r="2039" spans="1:4" x14ac:dyDescent="0.2">
      <c r="A2039" s="173" t="s">
        <v>202</v>
      </c>
      <c r="B2039" s="174" t="s">
        <v>203</v>
      </c>
      <c r="C2039" s="152">
        <v>0</v>
      </c>
      <c r="D2039" s="175"/>
    </row>
    <row r="2040" spans="1:4" x14ac:dyDescent="0.2">
      <c r="A2040" s="173" t="s">
        <v>204</v>
      </c>
      <c r="B2040" s="174" t="s">
        <v>205</v>
      </c>
      <c r="C2040" s="152">
        <v>0</v>
      </c>
      <c r="D2040" s="175"/>
    </row>
    <row r="2041" spans="1:4" x14ac:dyDescent="0.2">
      <c r="A2041" s="173" t="s">
        <v>206</v>
      </c>
      <c r="B2041" s="174" t="s">
        <v>207</v>
      </c>
      <c r="C2041" s="152">
        <v>0</v>
      </c>
      <c r="D2041" s="175"/>
    </row>
    <row r="2042" spans="1:4" x14ac:dyDescent="0.2">
      <c r="A2042" s="176"/>
      <c r="B2042" s="177"/>
      <c r="C2042" s="172"/>
      <c r="D2042" s="170"/>
    </row>
    <row r="2043" spans="1:4" ht="25.5" x14ac:dyDescent="0.2">
      <c r="A2043" s="171" t="s">
        <v>208</v>
      </c>
      <c r="B2043" s="178" t="s">
        <v>209</v>
      </c>
      <c r="C2043" s="172">
        <f>SUM(C2044:C2050)</f>
        <v>0</v>
      </c>
      <c r="D2043" s="170"/>
    </row>
    <row r="2044" spans="1:4" x14ac:dyDescent="0.2">
      <c r="A2044" s="173" t="s">
        <v>210</v>
      </c>
      <c r="B2044" s="174" t="s">
        <v>211</v>
      </c>
      <c r="C2044" s="152">
        <v>0</v>
      </c>
      <c r="D2044" s="175"/>
    </row>
    <row r="2045" spans="1:4" x14ac:dyDescent="0.2">
      <c r="A2045" s="173" t="s">
        <v>212</v>
      </c>
      <c r="B2045" s="174" t="s">
        <v>213</v>
      </c>
      <c r="C2045" s="152">
        <v>0</v>
      </c>
      <c r="D2045" s="175"/>
    </row>
    <row r="2046" spans="1:4" x14ac:dyDescent="0.2">
      <c r="A2046" s="173" t="s">
        <v>214</v>
      </c>
      <c r="B2046" s="174" t="s">
        <v>215</v>
      </c>
      <c r="C2046" s="152"/>
      <c r="D2046" s="175"/>
    </row>
    <row r="2047" spans="1:4" x14ac:dyDescent="0.2">
      <c r="A2047" s="173" t="s">
        <v>216</v>
      </c>
      <c r="B2047" s="174" t="s">
        <v>217</v>
      </c>
      <c r="C2047" s="152">
        <v>0</v>
      </c>
      <c r="D2047" s="175"/>
    </row>
    <row r="2048" spans="1:4" x14ac:dyDescent="0.2">
      <c r="A2048" s="173" t="s">
        <v>218</v>
      </c>
      <c r="B2048" s="174" t="s">
        <v>219</v>
      </c>
      <c r="C2048" s="152">
        <v>0</v>
      </c>
      <c r="D2048" s="175"/>
    </row>
    <row r="2049" spans="1:4" ht="25.5" x14ac:dyDescent="0.2">
      <c r="A2049" s="173" t="s">
        <v>220</v>
      </c>
      <c r="B2049" s="174" t="s">
        <v>221</v>
      </c>
      <c r="C2049" s="152">
        <v>0</v>
      </c>
      <c r="D2049" s="175"/>
    </row>
    <row r="2050" spans="1:4" ht="25.5" x14ac:dyDescent="0.2">
      <c r="A2050" s="173" t="s">
        <v>222</v>
      </c>
      <c r="B2050" s="174" t="s">
        <v>223</v>
      </c>
      <c r="C2050" s="152">
        <v>0</v>
      </c>
      <c r="D2050" s="175"/>
    </row>
    <row r="2051" spans="1:4" x14ac:dyDescent="0.2">
      <c r="A2051" s="176"/>
      <c r="B2051" s="177"/>
      <c r="C2051" s="152"/>
      <c r="D2051" s="175"/>
    </row>
    <row r="2052" spans="1:4" x14ac:dyDescent="0.2">
      <c r="A2052" s="171" t="s">
        <v>224</v>
      </c>
      <c r="B2052" s="168" t="s">
        <v>225</v>
      </c>
      <c r="C2052" s="172">
        <f>SUM(C2053:C2059)</f>
        <v>0</v>
      </c>
      <c r="D2052" s="170"/>
    </row>
    <row r="2053" spans="1:4" x14ac:dyDescent="0.2">
      <c r="A2053" s="173" t="s">
        <v>226</v>
      </c>
      <c r="B2053" s="174" t="s">
        <v>227</v>
      </c>
      <c r="C2053" s="152">
        <v>0</v>
      </c>
      <c r="D2053" s="175"/>
    </row>
    <row r="2054" spans="1:4" x14ac:dyDescent="0.2">
      <c r="A2054" s="173" t="s">
        <v>228</v>
      </c>
      <c r="B2054" s="174" t="s">
        <v>229</v>
      </c>
      <c r="C2054" s="152">
        <v>0</v>
      </c>
      <c r="D2054" s="175"/>
    </row>
    <row r="2055" spans="1:4" x14ac:dyDescent="0.2">
      <c r="A2055" s="173" t="s">
        <v>230</v>
      </c>
      <c r="B2055" s="174" t="s">
        <v>231</v>
      </c>
      <c r="C2055" s="152">
        <v>0</v>
      </c>
      <c r="D2055" s="175"/>
    </row>
    <row r="2056" spans="1:4" ht="25.5" x14ac:dyDescent="0.2">
      <c r="A2056" s="173" t="s">
        <v>232</v>
      </c>
      <c r="B2056" s="174" t="s">
        <v>233</v>
      </c>
      <c r="C2056" s="152">
        <v>0</v>
      </c>
      <c r="D2056" s="175"/>
    </row>
    <row r="2057" spans="1:4" ht="25.5" x14ac:dyDescent="0.2">
      <c r="A2057" s="173" t="s">
        <v>234</v>
      </c>
      <c r="B2057" s="174" t="s">
        <v>235</v>
      </c>
      <c r="C2057" s="152">
        <v>0</v>
      </c>
      <c r="D2057" s="175"/>
    </row>
    <row r="2058" spans="1:4" x14ac:dyDescent="0.2">
      <c r="A2058" s="173" t="s">
        <v>236</v>
      </c>
      <c r="B2058" s="174" t="s">
        <v>237</v>
      </c>
      <c r="C2058" s="152">
        <v>0</v>
      </c>
      <c r="D2058" s="175"/>
    </row>
    <row r="2059" spans="1:4" x14ac:dyDescent="0.2">
      <c r="A2059" s="173" t="s">
        <v>238</v>
      </c>
      <c r="B2059" s="174" t="s">
        <v>239</v>
      </c>
      <c r="C2059" s="152"/>
      <c r="D2059" s="175"/>
    </row>
    <row r="2060" spans="1:4" x14ac:dyDescent="0.2">
      <c r="A2060" s="176"/>
      <c r="B2060" s="177"/>
      <c r="C2060" s="152"/>
      <c r="D2060" s="175"/>
    </row>
    <row r="2061" spans="1:4" x14ac:dyDescent="0.2">
      <c r="A2061" s="171" t="s">
        <v>240</v>
      </c>
      <c r="B2061" s="168" t="s">
        <v>241</v>
      </c>
      <c r="C2061" s="172">
        <f>SUM(C2062++C2063+C2064)</f>
        <v>0</v>
      </c>
      <c r="D2061" s="170"/>
    </row>
    <row r="2062" spans="1:4" x14ac:dyDescent="0.2">
      <c r="A2062" s="173" t="s">
        <v>242</v>
      </c>
      <c r="B2062" s="174" t="s">
        <v>243</v>
      </c>
      <c r="C2062" s="152">
        <v>0</v>
      </c>
      <c r="D2062" s="175"/>
    </row>
    <row r="2063" spans="1:4" x14ac:dyDescent="0.2">
      <c r="A2063" s="173" t="s">
        <v>244</v>
      </c>
      <c r="B2063" s="174" t="s">
        <v>245</v>
      </c>
      <c r="C2063" s="152">
        <v>0</v>
      </c>
      <c r="D2063" s="175"/>
    </row>
    <row r="2064" spans="1:4" x14ac:dyDescent="0.2">
      <c r="A2064" s="173" t="s">
        <v>246</v>
      </c>
      <c r="B2064" s="174" t="s">
        <v>247</v>
      </c>
      <c r="C2064" s="152">
        <v>0</v>
      </c>
      <c r="D2064" s="175"/>
    </row>
    <row r="2065" spans="1:4" x14ac:dyDescent="0.2">
      <c r="A2065" s="176"/>
      <c r="B2065" s="177"/>
      <c r="C2065" s="152"/>
      <c r="D2065" s="175"/>
    </row>
    <row r="2066" spans="1:4" ht="25.5" x14ac:dyDescent="0.2">
      <c r="A2066" s="171" t="s">
        <v>248</v>
      </c>
      <c r="B2066" s="168" t="s">
        <v>249</v>
      </c>
      <c r="C2066" s="172">
        <f>SUM(C2067+C2070+C2071)</f>
        <v>0</v>
      </c>
      <c r="D2066" s="170"/>
    </row>
    <row r="2067" spans="1:4" x14ac:dyDescent="0.2">
      <c r="A2067" s="173" t="s">
        <v>250</v>
      </c>
      <c r="B2067" s="177" t="s">
        <v>251</v>
      </c>
      <c r="C2067" s="172">
        <f>SUM(C2068:C2069)</f>
        <v>0</v>
      </c>
      <c r="D2067" s="170"/>
    </row>
    <row r="2068" spans="1:4" x14ac:dyDescent="0.2">
      <c r="A2068" s="176" t="s">
        <v>252</v>
      </c>
      <c r="B2068" s="177" t="s">
        <v>253</v>
      </c>
      <c r="C2068" s="152">
        <v>0</v>
      </c>
      <c r="D2068" s="175"/>
    </row>
    <row r="2069" spans="1:4" ht="25.5" x14ac:dyDescent="0.2">
      <c r="A2069" s="176" t="s">
        <v>254</v>
      </c>
      <c r="B2069" s="177" t="s">
        <v>255</v>
      </c>
      <c r="C2069" s="152">
        <v>0</v>
      </c>
      <c r="D2069" s="175"/>
    </row>
    <row r="2070" spans="1:4" x14ac:dyDescent="0.2">
      <c r="A2070" s="173" t="s">
        <v>256</v>
      </c>
      <c r="B2070" s="174" t="s">
        <v>257</v>
      </c>
      <c r="C2070" s="152">
        <v>0</v>
      </c>
      <c r="D2070" s="175"/>
    </row>
    <row r="2071" spans="1:4" x14ac:dyDescent="0.2">
      <c r="A2071" s="173" t="s">
        <v>258</v>
      </c>
      <c r="B2071" s="174" t="s">
        <v>259</v>
      </c>
      <c r="C2071" s="152">
        <v>0</v>
      </c>
      <c r="D2071" s="175"/>
    </row>
    <row r="2072" spans="1:4" x14ac:dyDescent="0.2">
      <c r="A2072" s="176"/>
      <c r="B2072" s="177"/>
      <c r="C2072" s="152"/>
      <c r="D2072" s="175"/>
    </row>
    <row r="2073" spans="1:4" x14ac:dyDescent="0.2">
      <c r="A2073" s="171" t="s">
        <v>260</v>
      </c>
      <c r="B2073" s="168" t="s">
        <v>261</v>
      </c>
      <c r="C2073" s="169" t="s">
        <v>262</v>
      </c>
      <c r="D2073" s="170"/>
    </row>
    <row r="2074" spans="1:4" x14ac:dyDescent="0.2">
      <c r="A2074" s="173" t="s">
        <v>263</v>
      </c>
      <c r="B2074" s="174" t="s">
        <v>264</v>
      </c>
      <c r="C2074" s="179" t="s">
        <v>262</v>
      </c>
      <c r="D2074" s="175"/>
    </row>
    <row r="2075" spans="1:4" x14ac:dyDescent="0.2">
      <c r="A2075" s="173" t="s">
        <v>265</v>
      </c>
      <c r="B2075" s="174" t="s">
        <v>266</v>
      </c>
      <c r="C2075" s="152">
        <v>0</v>
      </c>
      <c r="D2075" s="175"/>
    </row>
    <row r="2076" spans="1:4" x14ac:dyDescent="0.2">
      <c r="A2076" s="173" t="s">
        <v>267</v>
      </c>
      <c r="B2076" s="174" t="s">
        <v>268</v>
      </c>
      <c r="C2076" s="152">
        <v>0</v>
      </c>
      <c r="D2076" s="175"/>
    </row>
    <row r="2077" spans="1:4" x14ac:dyDescent="0.2">
      <c r="A2077" s="176"/>
      <c r="B2077" s="177"/>
      <c r="C2077" s="152"/>
      <c r="D2077" s="175"/>
    </row>
    <row r="2078" spans="1:4" x14ac:dyDescent="0.2">
      <c r="A2078" s="171" t="s">
        <v>269</v>
      </c>
      <c r="B2078" s="168" t="s">
        <v>270</v>
      </c>
      <c r="C2078" s="172">
        <f>SUM(C2079:C2087)</f>
        <v>0</v>
      </c>
      <c r="D2078" s="170"/>
    </row>
    <row r="2079" spans="1:4" x14ac:dyDescent="0.2">
      <c r="A2079" s="173" t="s">
        <v>271</v>
      </c>
      <c r="B2079" s="174" t="s">
        <v>272</v>
      </c>
      <c r="C2079" s="152">
        <v>0</v>
      </c>
      <c r="D2079" s="175"/>
    </row>
    <row r="2080" spans="1:4" x14ac:dyDescent="0.2">
      <c r="A2080" s="173" t="s">
        <v>273</v>
      </c>
      <c r="B2080" s="174" t="s">
        <v>274</v>
      </c>
      <c r="C2080" s="152">
        <v>0</v>
      </c>
      <c r="D2080" s="175"/>
    </row>
    <row r="2081" spans="1:4" x14ac:dyDescent="0.2">
      <c r="A2081" s="173" t="s">
        <v>275</v>
      </c>
      <c r="B2081" s="174" t="s">
        <v>276</v>
      </c>
      <c r="C2081" s="152">
        <v>0</v>
      </c>
      <c r="D2081" s="175"/>
    </row>
    <row r="2082" spans="1:4" ht="25.5" x14ac:dyDescent="0.2">
      <c r="A2082" s="173" t="s">
        <v>277</v>
      </c>
      <c r="B2082" s="174" t="s">
        <v>278</v>
      </c>
      <c r="C2082" s="152">
        <v>0</v>
      </c>
      <c r="D2082" s="175"/>
    </row>
    <row r="2083" spans="1:4" ht="25.5" x14ac:dyDescent="0.2">
      <c r="A2083" s="173" t="s">
        <v>279</v>
      </c>
      <c r="B2083" s="174" t="s">
        <v>280</v>
      </c>
      <c r="C2083" s="152">
        <v>0</v>
      </c>
      <c r="D2083" s="175"/>
    </row>
    <row r="2084" spans="1:4" ht="25.5" x14ac:dyDescent="0.2">
      <c r="A2084" s="173" t="s">
        <v>281</v>
      </c>
      <c r="B2084" s="174" t="s">
        <v>282</v>
      </c>
      <c r="C2084" s="152">
        <v>0</v>
      </c>
      <c r="D2084" s="175"/>
    </row>
    <row r="2085" spans="1:4" x14ac:dyDescent="0.2">
      <c r="A2085" s="173" t="s">
        <v>283</v>
      </c>
      <c r="B2085" s="174" t="s">
        <v>284</v>
      </c>
      <c r="C2085" s="152">
        <v>0</v>
      </c>
      <c r="D2085" s="175"/>
    </row>
    <row r="2086" spans="1:4" ht="25.5" x14ac:dyDescent="0.2">
      <c r="A2086" s="173" t="s">
        <v>285</v>
      </c>
      <c r="B2086" s="174" t="s">
        <v>286</v>
      </c>
      <c r="C2086" s="152">
        <v>0</v>
      </c>
      <c r="D2086" s="175"/>
    </row>
    <row r="2087" spans="1:4" ht="25.5" x14ac:dyDescent="0.2">
      <c r="A2087" s="173" t="s">
        <v>287</v>
      </c>
      <c r="B2087" s="174" t="s">
        <v>288</v>
      </c>
      <c r="C2087" s="152">
        <v>0</v>
      </c>
      <c r="D2087" s="175"/>
    </row>
    <row r="2088" spans="1:4" x14ac:dyDescent="0.2">
      <c r="A2088" s="176"/>
      <c r="B2088" s="177"/>
      <c r="C2088" s="152"/>
      <c r="D2088" s="175"/>
    </row>
    <row r="2089" spans="1:4" x14ac:dyDescent="0.2">
      <c r="A2089" s="171" t="s">
        <v>289</v>
      </c>
      <c r="B2089" s="168" t="s">
        <v>290</v>
      </c>
      <c r="C2089" s="172">
        <f>SUM(C2090:C2093)</f>
        <v>0</v>
      </c>
      <c r="D2089" s="170"/>
    </row>
    <row r="2090" spans="1:4" x14ac:dyDescent="0.2">
      <c r="A2090" s="173" t="s">
        <v>291</v>
      </c>
      <c r="B2090" s="174" t="s">
        <v>292</v>
      </c>
      <c r="C2090" s="152">
        <v>0</v>
      </c>
      <c r="D2090" s="175"/>
    </row>
    <row r="2091" spans="1:4" x14ac:dyDescent="0.2">
      <c r="A2091" s="173" t="s">
        <v>293</v>
      </c>
      <c r="B2091" s="174" t="s">
        <v>294</v>
      </c>
      <c r="C2091" s="152">
        <v>0</v>
      </c>
      <c r="D2091" s="175"/>
    </row>
    <row r="2092" spans="1:4" x14ac:dyDescent="0.2">
      <c r="A2092" s="173" t="s">
        <v>295</v>
      </c>
      <c r="B2092" s="174" t="s">
        <v>296</v>
      </c>
      <c r="C2092" s="152">
        <v>0</v>
      </c>
      <c r="D2092" s="175"/>
    </row>
    <row r="2093" spans="1:4" x14ac:dyDescent="0.2">
      <c r="A2093" s="173" t="s">
        <v>297</v>
      </c>
      <c r="B2093" s="174" t="s">
        <v>298</v>
      </c>
      <c r="C2093" s="152">
        <v>0</v>
      </c>
      <c r="D2093" s="175"/>
    </row>
    <row r="2094" spans="1:4" x14ac:dyDescent="0.2">
      <c r="A2094" s="176"/>
      <c r="B2094" s="177"/>
      <c r="C2094" s="152"/>
      <c r="D2094" s="175"/>
    </row>
    <row r="2095" spans="1:4" x14ac:dyDescent="0.2">
      <c r="A2095" s="171" t="s">
        <v>299</v>
      </c>
      <c r="B2095" s="168" t="s">
        <v>300</v>
      </c>
      <c r="C2095" s="172">
        <f>SUM(C2096:C2101)</f>
        <v>0</v>
      </c>
      <c r="D2095" s="170"/>
    </row>
    <row r="2096" spans="1:4" x14ac:dyDescent="0.2">
      <c r="A2096" s="173" t="s">
        <v>301</v>
      </c>
      <c r="B2096" s="174" t="s">
        <v>302</v>
      </c>
      <c r="C2096" s="152">
        <v>0</v>
      </c>
      <c r="D2096" s="175"/>
    </row>
    <row r="2097" spans="1:4" x14ac:dyDescent="0.2">
      <c r="A2097" s="173" t="s">
        <v>303</v>
      </c>
      <c r="B2097" s="174" t="s">
        <v>304</v>
      </c>
      <c r="C2097" s="152">
        <v>0</v>
      </c>
      <c r="D2097" s="175"/>
    </row>
    <row r="2098" spans="1:4" x14ac:dyDescent="0.2">
      <c r="A2098" s="173" t="s">
        <v>305</v>
      </c>
      <c r="B2098" s="174" t="s">
        <v>306</v>
      </c>
      <c r="C2098" s="152">
        <v>0</v>
      </c>
      <c r="D2098" s="175"/>
    </row>
    <row r="2099" spans="1:4" ht="25.5" x14ac:dyDescent="0.2">
      <c r="A2099" s="173" t="s">
        <v>307</v>
      </c>
      <c r="B2099" s="174" t="s">
        <v>308</v>
      </c>
      <c r="C2099" s="152">
        <v>0</v>
      </c>
      <c r="D2099" s="175"/>
    </row>
    <row r="2100" spans="1:4" x14ac:dyDescent="0.2">
      <c r="A2100" s="173" t="s">
        <v>309</v>
      </c>
      <c r="B2100" s="174" t="s">
        <v>310</v>
      </c>
      <c r="C2100" s="152">
        <v>0</v>
      </c>
      <c r="D2100" s="175"/>
    </row>
    <row r="2101" spans="1:4" x14ac:dyDescent="0.2">
      <c r="A2101" s="173" t="s">
        <v>311</v>
      </c>
      <c r="B2101" s="174" t="s">
        <v>312</v>
      </c>
      <c r="C2101" s="180">
        <v>0</v>
      </c>
      <c r="D2101" s="181"/>
    </row>
    <row r="2102" spans="1:4" x14ac:dyDescent="0.2">
      <c r="A2102" s="182"/>
      <c r="B2102" s="183"/>
      <c r="C2102" s="184"/>
      <c r="D2102" s="162"/>
    </row>
    <row r="2103" spans="1:4" x14ac:dyDescent="0.2">
      <c r="A2103" s="167">
        <v>2</v>
      </c>
      <c r="B2103" s="168" t="s">
        <v>313</v>
      </c>
      <c r="C2103" s="172">
        <f>SUM(C2105+C2112+C2118+C2127+C2131+C2137)</f>
        <v>0</v>
      </c>
      <c r="D2103" s="170"/>
    </row>
    <row r="2104" spans="1:4" x14ac:dyDescent="0.2">
      <c r="A2104" s="167"/>
      <c r="B2104" s="185"/>
      <c r="C2104" s="152"/>
      <c r="D2104" s="175"/>
    </row>
    <row r="2105" spans="1:4" x14ac:dyDescent="0.2">
      <c r="A2105" s="182" t="s">
        <v>314</v>
      </c>
      <c r="B2105" s="168" t="s">
        <v>315</v>
      </c>
      <c r="C2105" s="172">
        <f>SUM(C2106:C2110)</f>
        <v>0</v>
      </c>
      <c r="D2105" s="170"/>
    </row>
    <row r="2106" spans="1:4" x14ac:dyDescent="0.2">
      <c r="A2106" s="173" t="s">
        <v>316</v>
      </c>
      <c r="B2106" s="174" t="s">
        <v>317</v>
      </c>
      <c r="C2106" s="152">
        <v>0</v>
      </c>
      <c r="D2106" s="175"/>
    </row>
    <row r="2107" spans="1:4" x14ac:dyDescent="0.2">
      <c r="A2107" s="173" t="s">
        <v>318</v>
      </c>
      <c r="B2107" s="174" t="s">
        <v>319</v>
      </c>
      <c r="C2107" s="152">
        <v>0</v>
      </c>
      <c r="D2107" s="175"/>
    </row>
    <row r="2108" spans="1:4" x14ac:dyDescent="0.2">
      <c r="A2108" s="173" t="s">
        <v>320</v>
      </c>
      <c r="B2108" s="174" t="s">
        <v>321</v>
      </c>
      <c r="C2108" s="152">
        <v>0</v>
      </c>
      <c r="D2108" s="175"/>
    </row>
    <row r="2109" spans="1:4" x14ac:dyDescent="0.2">
      <c r="A2109" s="173" t="s">
        <v>322</v>
      </c>
      <c r="B2109" s="174" t="s">
        <v>323</v>
      </c>
      <c r="C2109" s="152">
        <v>0</v>
      </c>
      <c r="D2109" s="175"/>
    </row>
    <row r="2110" spans="1:4" x14ac:dyDescent="0.2">
      <c r="A2110" s="173" t="s">
        <v>324</v>
      </c>
      <c r="B2110" s="174" t="s">
        <v>325</v>
      </c>
      <c r="C2110" s="152">
        <v>0</v>
      </c>
      <c r="D2110" s="175"/>
    </row>
    <row r="2111" spans="1:4" x14ac:dyDescent="0.2">
      <c r="A2111" s="186"/>
      <c r="B2111" s="177"/>
      <c r="C2111" s="152"/>
      <c r="D2111" s="175"/>
    </row>
    <row r="2112" spans="1:4" ht="25.5" x14ac:dyDescent="0.2">
      <c r="A2112" s="182" t="s">
        <v>326</v>
      </c>
      <c r="B2112" s="168" t="s">
        <v>327</v>
      </c>
      <c r="C2112" s="172">
        <f>SUM(C2113:C2116)</f>
        <v>0</v>
      </c>
      <c r="D2112" s="170"/>
    </row>
    <row r="2113" spans="1:4" x14ac:dyDescent="0.2">
      <c r="A2113" s="173" t="s">
        <v>328</v>
      </c>
      <c r="B2113" s="174" t="s">
        <v>329</v>
      </c>
      <c r="C2113" s="152">
        <v>0</v>
      </c>
      <c r="D2113" s="175"/>
    </row>
    <row r="2114" spans="1:4" x14ac:dyDescent="0.2">
      <c r="A2114" s="173" t="s">
        <v>330</v>
      </c>
      <c r="B2114" s="174" t="s">
        <v>331</v>
      </c>
      <c r="C2114" s="152">
        <v>0</v>
      </c>
      <c r="D2114" s="175"/>
    </row>
    <row r="2115" spans="1:4" x14ac:dyDescent="0.2">
      <c r="A2115" s="173" t="s">
        <v>332</v>
      </c>
      <c r="B2115" s="174" t="s">
        <v>333</v>
      </c>
      <c r="C2115" s="152">
        <v>0</v>
      </c>
      <c r="D2115" s="175"/>
    </row>
    <row r="2116" spans="1:4" x14ac:dyDescent="0.2">
      <c r="A2116" s="173" t="s">
        <v>334</v>
      </c>
      <c r="B2116" s="174" t="s">
        <v>335</v>
      </c>
      <c r="C2116" s="152">
        <v>0</v>
      </c>
      <c r="D2116" s="175"/>
    </row>
    <row r="2117" spans="1:4" x14ac:dyDescent="0.2">
      <c r="A2117" s="186"/>
      <c r="B2117" s="177"/>
      <c r="C2117" s="152"/>
      <c r="D2117" s="175"/>
    </row>
    <row r="2118" spans="1:4" ht="25.5" x14ac:dyDescent="0.2">
      <c r="A2118" s="182" t="s">
        <v>336</v>
      </c>
      <c r="B2118" s="168" t="s">
        <v>337</v>
      </c>
      <c r="C2118" s="172">
        <f>SUM(C2119:C2125)</f>
        <v>0</v>
      </c>
      <c r="D2118" s="170"/>
    </row>
    <row r="2119" spans="1:4" x14ac:dyDescent="0.2">
      <c r="A2119" s="173" t="s">
        <v>338</v>
      </c>
      <c r="B2119" s="174" t="s">
        <v>339</v>
      </c>
      <c r="C2119" s="152">
        <v>0</v>
      </c>
      <c r="D2119" s="175"/>
    </row>
    <row r="2120" spans="1:4" ht="25.5" x14ac:dyDescent="0.2">
      <c r="A2120" s="173" t="s">
        <v>340</v>
      </c>
      <c r="B2120" s="174" t="s">
        <v>341</v>
      </c>
      <c r="C2120" s="152">
        <v>0</v>
      </c>
      <c r="D2120" s="175"/>
    </row>
    <row r="2121" spans="1:4" x14ac:dyDescent="0.2">
      <c r="A2121" s="173" t="s">
        <v>342</v>
      </c>
      <c r="B2121" s="174" t="s">
        <v>343</v>
      </c>
      <c r="C2121" s="152">
        <v>0</v>
      </c>
      <c r="D2121" s="175"/>
    </row>
    <row r="2122" spans="1:4" ht="25.5" x14ac:dyDescent="0.2">
      <c r="A2122" s="173" t="s">
        <v>344</v>
      </c>
      <c r="B2122" s="174" t="s">
        <v>345</v>
      </c>
      <c r="C2122" s="152">
        <v>0</v>
      </c>
      <c r="D2122" s="175"/>
    </row>
    <row r="2123" spans="1:4" x14ac:dyDescent="0.2">
      <c r="A2123" s="173" t="s">
        <v>346</v>
      </c>
      <c r="B2123" s="174" t="s">
        <v>347</v>
      </c>
      <c r="C2123" s="152">
        <v>0</v>
      </c>
      <c r="D2123" s="175"/>
    </row>
    <row r="2124" spans="1:4" x14ac:dyDescent="0.2">
      <c r="A2124" s="173" t="s">
        <v>348</v>
      </c>
      <c r="B2124" s="174" t="s">
        <v>349</v>
      </c>
      <c r="C2124" s="152">
        <v>0</v>
      </c>
      <c r="D2124" s="175"/>
    </row>
    <row r="2125" spans="1:4" ht="25.5" x14ac:dyDescent="0.2">
      <c r="A2125" s="173" t="s">
        <v>350</v>
      </c>
      <c r="B2125" s="174" t="s">
        <v>351</v>
      </c>
      <c r="C2125" s="152">
        <v>0</v>
      </c>
      <c r="D2125" s="175"/>
    </row>
    <row r="2126" spans="1:4" x14ac:dyDescent="0.2">
      <c r="A2126" s="186"/>
      <c r="B2126" s="177"/>
      <c r="C2126" s="152"/>
      <c r="D2126" s="175"/>
    </row>
    <row r="2127" spans="1:4" ht="25.5" x14ac:dyDescent="0.2">
      <c r="A2127" s="182" t="s">
        <v>352</v>
      </c>
      <c r="B2127" s="168" t="s">
        <v>353</v>
      </c>
      <c r="C2127" s="172">
        <f>SUM(C2128:C2129)</f>
        <v>0</v>
      </c>
      <c r="D2127" s="170"/>
    </row>
    <row r="2128" spans="1:4" x14ac:dyDescent="0.2">
      <c r="A2128" s="173" t="s">
        <v>354</v>
      </c>
      <c r="B2128" s="174" t="s">
        <v>355</v>
      </c>
      <c r="C2128" s="152">
        <v>0</v>
      </c>
      <c r="D2128" s="175"/>
    </row>
    <row r="2129" spans="1:4" x14ac:dyDescent="0.2">
      <c r="A2129" s="173" t="s">
        <v>356</v>
      </c>
      <c r="B2129" s="174" t="s">
        <v>357</v>
      </c>
      <c r="C2129" s="152">
        <v>0</v>
      </c>
      <c r="D2129" s="175"/>
    </row>
    <row r="2130" spans="1:4" x14ac:dyDescent="0.2">
      <c r="A2130" s="186"/>
      <c r="B2130" s="177"/>
      <c r="C2130" s="152"/>
      <c r="D2130" s="175"/>
    </row>
    <row r="2131" spans="1:4" ht="25.5" x14ac:dyDescent="0.2">
      <c r="A2131" s="182" t="s">
        <v>358</v>
      </c>
      <c r="B2131" s="168" t="s">
        <v>359</v>
      </c>
      <c r="C2131" s="172">
        <f>SUM(C2132:C2135)</f>
        <v>0</v>
      </c>
      <c r="D2131" s="170"/>
    </row>
    <row r="2132" spans="1:4" x14ac:dyDescent="0.2">
      <c r="A2132" s="173" t="s">
        <v>360</v>
      </c>
      <c r="B2132" s="174" t="s">
        <v>361</v>
      </c>
      <c r="C2132" s="152">
        <v>0</v>
      </c>
      <c r="D2132" s="175"/>
    </row>
    <row r="2133" spans="1:4" x14ac:dyDescent="0.2">
      <c r="A2133" s="173" t="s">
        <v>362</v>
      </c>
      <c r="B2133" s="174" t="s">
        <v>363</v>
      </c>
      <c r="C2133" s="152">
        <v>0</v>
      </c>
      <c r="D2133" s="175"/>
    </row>
    <row r="2134" spans="1:4" x14ac:dyDescent="0.2">
      <c r="A2134" s="173" t="s">
        <v>364</v>
      </c>
      <c r="B2134" s="174" t="s">
        <v>365</v>
      </c>
      <c r="C2134" s="152">
        <v>0</v>
      </c>
      <c r="D2134" s="175"/>
    </row>
    <row r="2135" spans="1:4" ht="25.5" x14ac:dyDescent="0.2">
      <c r="A2135" s="173" t="s">
        <v>366</v>
      </c>
      <c r="B2135" s="174" t="s">
        <v>367</v>
      </c>
      <c r="C2135" s="152">
        <v>0</v>
      </c>
      <c r="D2135" s="175"/>
    </row>
    <row r="2136" spans="1:4" x14ac:dyDescent="0.2">
      <c r="A2136" s="186"/>
      <c r="B2136" s="177"/>
      <c r="C2136" s="152"/>
      <c r="D2136" s="175"/>
    </row>
    <row r="2137" spans="1:4" ht="25.5" x14ac:dyDescent="0.2">
      <c r="A2137" s="182" t="s">
        <v>368</v>
      </c>
      <c r="B2137" s="168" t="s">
        <v>369</v>
      </c>
      <c r="C2137" s="172">
        <f>SUM(C2138:C2145)</f>
        <v>0</v>
      </c>
      <c r="D2137" s="170"/>
    </row>
    <row r="2138" spans="1:4" x14ac:dyDescent="0.2">
      <c r="A2138" s="173" t="s">
        <v>370</v>
      </c>
      <c r="B2138" s="174" t="s">
        <v>371</v>
      </c>
      <c r="C2138" s="152"/>
      <c r="D2138" s="175"/>
    </row>
    <row r="2139" spans="1:4" ht="25.5" x14ac:dyDescent="0.2">
      <c r="A2139" s="173" t="s">
        <v>372</v>
      </c>
      <c r="B2139" s="174" t="s">
        <v>373</v>
      </c>
      <c r="C2139" s="152">
        <v>0</v>
      </c>
      <c r="D2139" s="175"/>
    </row>
    <row r="2140" spans="1:4" x14ac:dyDescent="0.2">
      <c r="A2140" s="173" t="s">
        <v>374</v>
      </c>
      <c r="B2140" s="174" t="s">
        <v>375</v>
      </c>
      <c r="C2140" s="152">
        <v>0</v>
      </c>
      <c r="D2140" s="175"/>
    </row>
    <row r="2141" spans="1:4" x14ac:dyDescent="0.2">
      <c r="A2141" s="173" t="s">
        <v>376</v>
      </c>
      <c r="B2141" s="174" t="s">
        <v>377</v>
      </c>
      <c r="C2141" s="152">
        <v>0</v>
      </c>
      <c r="D2141" s="175"/>
    </row>
    <row r="2142" spans="1:4" x14ac:dyDescent="0.2">
      <c r="A2142" s="173" t="s">
        <v>378</v>
      </c>
      <c r="B2142" s="174" t="s">
        <v>379</v>
      </c>
      <c r="C2142" s="152">
        <v>0</v>
      </c>
      <c r="D2142" s="175"/>
    </row>
    <row r="2143" spans="1:4" ht="25.5" x14ac:dyDescent="0.2">
      <c r="A2143" s="173" t="s">
        <v>380</v>
      </c>
      <c r="B2143" s="174" t="s">
        <v>381</v>
      </c>
      <c r="C2143" s="152">
        <v>0</v>
      </c>
      <c r="D2143" s="175"/>
    </row>
    <row r="2144" spans="1:4" x14ac:dyDescent="0.2">
      <c r="A2144" s="173" t="s">
        <v>382</v>
      </c>
      <c r="B2144" s="174" t="s">
        <v>383</v>
      </c>
      <c r="C2144" s="152">
        <v>0</v>
      </c>
      <c r="D2144" s="175"/>
    </row>
    <row r="2145" spans="1:4" x14ac:dyDescent="0.2">
      <c r="A2145" s="173" t="s">
        <v>384</v>
      </c>
      <c r="B2145" s="174" t="s">
        <v>385</v>
      </c>
      <c r="C2145" s="152">
        <v>0</v>
      </c>
      <c r="D2145" s="175"/>
    </row>
    <row r="2146" spans="1:4" x14ac:dyDescent="0.2">
      <c r="A2146" s="173"/>
      <c r="B2146" s="177"/>
      <c r="C2146" s="152"/>
      <c r="D2146" s="175"/>
    </row>
    <row r="2147" spans="1:4" x14ac:dyDescent="0.2">
      <c r="A2147" s="167">
        <v>5</v>
      </c>
      <c r="B2147" s="187" t="s">
        <v>386</v>
      </c>
      <c r="C2147" s="172">
        <f>SUM(C2149+C2159+C2169+C2174)</f>
        <v>0</v>
      </c>
      <c r="D2147" s="170"/>
    </row>
    <row r="2148" spans="1:4" x14ac:dyDescent="0.2">
      <c r="A2148" s="186"/>
      <c r="B2148" s="177"/>
      <c r="C2148" s="152"/>
      <c r="D2148" s="175"/>
    </row>
    <row r="2149" spans="1:4" x14ac:dyDescent="0.2">
      <c r="A2149" s="188" t="s">
        <v>387</v>
      </c>
      <c r="B2149" s="168" t="s">
        <v>388</v>
      </c>
      <c r="C2149" s="172">
        <f>SUM(C2150:C2157)</f>
        <v>0</v>
      </c>
      <c r="D2149" s="170"/>
    </row>
    <row r="2150" spans="1:4" x14ac:dyDescent="0.2">
      <c r="A2150" s="189" t="s">
        <v>389</v>
      </c>
      <c r="B2150" s="174" t="s">
        <v>390</v>
      </c>
      <c r="C2150" s="152">
        <v>0</v>
      </c>
      <c r="D2150" s="175"/>
    </row>
    <row r="2151" spans="1:4" x14ac:dyDescent="0.2">
      <c r="A2151" s="189" t="s">
        <v>391</v>
      </c>
      <c r="B2151" s="174" t="s">
        <v>392</v>
      </c>
      <c r="C2151" s="152">
        <v>0</v>
      </c>
      <c r="D2151" s="175"/>
    </row>
    <row r="2152" spans="1:4" x14ac:dyDescent="0.2">
      <c r="A2152" s="189" t="s">
        <v>393</v>
      </c>
      <c r="B2152" s="174" t="s">
        <v>394</v>
      </c>
      <c r="C2152" s="152"/>
      <c r="D2152" s="175"/>
    </row>
    <row r="2153" spans="1:4" x14ac:dyDescent="0.2">
      <c r="A2153" s="189" t="s">
        <v>395</v>
      </c>
      <c r="B2153" s="174" t="s">
        <v>396</v>
      </c>
      <c r="C2153" s="152"/>
      <c r="D2153" s="175"/>
    </row>
    <row r="2154" spans="1:4" x14ac:dyDescent="0.2">
      <c r="A2154" s="189" t="s">
        <v>397</v>
      </c>
      <c r="B2154" s="174" t="s">
        <v>398</v>
      </c>
      <c r="C2154" s="152"/>
      <c r="D2154" s="175"/>
    </row>
    <row r="2155" spans="1:4" ht="25.5" x14ac:dyDescent="0.2">
      <c r="A2155" s="189" t="s">
        <v>399</v>
      </c>
      <c r="B2155" s="174" t="s">
        <v>400</v>
      </c>
      <c r="C2155" s="152"/>
      <c r="D2155" s="175"/>
    </row>
    <row r="2156" spans="1:4" ht="25.5" x14ac:dyDescent="0.2">
      <c r="A2156" s="189" t="s">
        <v>401</v>
      </c>
      <c r="B2156" s="174" t="s">
        <v>402</v>
      </c>
      <c r="C2156" s="152"/>
      <c r="D2156" s="175"/>
    </row>
    <row r="2157" spans="1:4" x14ac:dyDescent="0.2">
      <c r="A2157" s="189" t="s">
        <v>403</v>
      </c>
      <c r="B2157" s="174" t="s">
        <v>404</v>
      </c>
      <c r="C2157" s="152">
        <v>0</v>
      </c>
      <c r="D2157" s="175"/>
    </row>
    <row r="2158" spans="1:4" x14ac:dyDescent="0.2">
      <c r="A2158" s="189"/>
      <c r="B2158" s="174"/>
      <c r="C2158" s="152"/>
      <c r="D2158" s="175"/>
    </row>
    <row r="2159" spans="1:4" ht="25.5" x14ac:dyDescent="0.2">
      <c r="A2159" s="188" t="s">
        <v>405</v>
      </c>
      <c r="B2159" s="168" t="s">
        <v>406</v>
      </c>
      <c r="C2159" s="172">
        <f>SUM(C2160:C2167)</f>
        <v>0</v>
      </c>
      <c r="D2159" s="170"/>
    </row>
    <row r="2160" spans="1:4" x14ac:dyDescent="0.2">
      <c r="A2160" s="189" t="s">
        <v>407</v>
      </c>
      <c r="B2160" s="174" t="s">
        <v>408</v>
      </c>
      <c r="C2160" s="152">
        <v>0</v>
      </c>
      <c r="D2160" s="175"/>
    </row>
    <row r="2161" spans="1:4" x14ac:dyDescent="0.2">
      <c r="A2161" s="189" t="s">
        <v>409</v>
      </c>
      <c r="B2161" s="174" t="s">
        <v>410</v>
      </c>
      <c r="C2161" s="152">
        <v>0</v>
      </c>
      <c r="D2161" s="175"/>
    </row>
    <row r="2162" spans="1:4" x14ac:dyDescent="0.2">
      <c r="A2162" s="189" t="s">
        <v>411</v>
      </c>
      <c r="B2162" s="174" t="s">
        <v>412</v>
      </c>
      <c r="C2162" s="152">
        <v>0</v>
      </c>
      <c r="D2162" s="175"/>
    </row>
    <row r="2163" spans="1:4" x14ac:dyDescent="0.2">
      <c r="A2163" s="189" t="s">
        <v>413</v>
      </c>
      <c r="B2163" s="174" t="s">
        <v>414</v>
      </c>
      <c r="C2163" s="152">
        <v>0</v>
      </c>
      <c r="D2163" s="175"/>
    </row>
    <row r="2164" spans="1:4" x14ac:dyDescent="0.2">
      <c r="A2164" s="189" t="s">
        <v>415</v>
      </c>
      <c r="B2164" s="174" t="s">
        <v>416</v>
      </c>
      <c r="C2164" s="152">
        <v>0</v>
      </c>
      <c r="D2164" s="175"/>
    </row>
    <row r="2165" spans="1:4" x14ac:dyDescent="0.2">
      <c r="A2165" s="189" t="s">
        <v>417</v>
      </c>
      <c r="B2165" s="174" t="s">
        <v>418</v>
      </c>
      <c r="C2165" s="152">
        <v>0</v>
      </c>
      <c r="D2165" s="175"/>
    </row>
    <row r="2166" spans="1:4" x14ac:dyDescent="0.2">
      <c r="A2166" s="189" t="s">
        <v>419</v>
      </c>
      <c r="B2166" s="174" t="s">
        <v>420</v>
      </c>
      <c r="C2166" s="152">
        <v>0</v>
      </c>
      <c r="D2166" s="175"/>
    </row>
    <row r="2167" spans="1:4" ht="25.5" x14ac:dyDescent="0.2">
      <c r="A2167" s="189" t="s">
        <v>421</v>
      </c>
      <c r="B2167" s="174" t="s">
        <v>422</v>
      </c>
      <c r="C2167" s="152">
        <v>0</v>
      </c>
      <c r="D2167" s="175"/>
    </row>
    <row r="2168" spans="1:4" x14ac:dyDescent="0.2">
      <c r="A2168" s="189"/>
      <c r="B2168" s="174"/>
      <c r="C2168" s="152"/>
      <c r="D2168" s="175"/>
    </row>
    <row r="2169" spans="1:4" x14ac:dyDescent="0.2">
      <c r="A2169" s="188" t="s">
        <v>423</v>
      </c>
      <c r="B2169" s="168" t="s">
        <v>424</v>
      </c>
      <c r="C2169" s="172">
        <f>SUM(C2170:C2172)</f>
        <v>0</v>
      </c>
      <c r="D2169" s="170"/>
    </row>
    <row r="2170" spans="1:4" x14ac:dyDescent="0.2">
      <c r="A2170" s="189" t="s">
        <v>425</v>
      </c>
      <c r="B2170" s="174" t="s">
        <v>426</v>
      </c>
      <c r="C2170" s="152">
        <v>0</v>
      </c>
      <c r="D2170" s="175"/>
    </row>
    <row r="2171" spans="1:4" x14ac:dyDescent="0.2">
      <c r="A2171" s="189" t="s">
        <v>427</v>
      </c>
      <c r="B2171" s="174" t="s">
        <v>428</v>
      </c>
      <c r="C2171" s="152">
        <v>0</v>
      </c>
      <c r="D2171" s="175"/>
    </row>
    <row r="2172" spans="1:4" x14ac:dyDescent="0.2">
      <c r="A2172" s="189" t="s">
        <v>429</v>
      </c>
      <c r="B2172" s="174" t="s">
        <v>430</v>
      </c>
      <c r="C2172" s="152">
        <v>0</v>
      </c>
      <c r="D2172" s="175"/>
    </row>
    <row r="2173" spans="1:4" x14ac:dyDescent="0.2">
      <c r="A2173" s="189"/>
      <c r="B2173" s="174"/>
      <c r="C2173" s="152"/>
      <c r="D2173" s="175"/>
    </row>
    <row r="2174" spans="1:4" x14ac:dyDescent="0.2">
      <c r="A2174" s="188" t="s">
        <v>431</v>
      </c>
      <c r="B2174" s="168" t="s">
        <v>432</v>
      </c>
      <c r="C2174" s="172">
        <f>SUM(C2175:C2178)</f>
        <v>0</v>
      </c>
      <c r="D2174" s="170"/>
    </row>
    <row r="2175" spans="1:4" x14ac:dyDescent="0.2">
      <c r="A2175" s="189" t="s">
        <v>433</v>
      </c>
      <c r="B2175" s="174" t="s">
        <v>434</v>
      </c>
      <c r="C2175" s="152">
        <v>0</v>
      </c>
      <c r="D2175" s="175"/>
    </row>
    <row r="2176" spans="1:4" x14ac:dyDescent="0.2">
      <c r="A2176" s="189" t="s">
        <v>435</v>
      </c>
      <c r="B2176" s="174" t="s">
        <v>436</v>
      </c>
      <c r="C2176" s="152">
        <v>0</v>
      </c>
      <c r="D2176" s="175"/>
    </row>
    <row r="2177" spans="1:4" x14ac:dyDescent="0.2">
      <c r="A2177" s="189" t="s">
        <v>437</v>
      </c>
      <c r="B2177" s="174" t="s">
        <v>438</v>
      </c>
      <c r="C2177" s="152">
        <v>0</v>
      </c>
      <c r="D2177" s="175"/>
    </row>
    <row r="2178" spans="1:4" x14ac:dyDescent="0.2">
      <c r="A2178" s="189" t="s">
        <v>439</v>
      </c>
      <c r="B2178" s="174" t="s">
        <v>440</v>
      </c>
      <c r="C2178" s="152">
        <v>0</v>
      </c>
      <c r="D2178" s="175"/>
    </row>
    <row r="2181" spans="1:4" ht="45" customHeight="1" x14ac:dyDescent="0.2">
      <c r="A2181" s="192" t="str">
        <f>'7. Gestión Institucional '!B88</f>
        <v>RE4. Medidas minimizadoras del riesgo</v>
      </c>
      <c r="B2181" s="160" t="s">
        <v>177</v>
      </c>
      <c r="C2181" s="152">
        <f>SUM(C2183,C2259,C2303)</f>
        <v>0</v>
      </c>
      <c r="D2181" s="162"/>
    </row>
    <row r="2182" spans="1:4" x14ac:dyDescent="0.2">
      <c r="A2182" s="163" t="s">
        <v>178</v>
      </c>
      <c r="B2182" s="164" t="s">
        <v>179</v>
      </c>
      <c r="C2182" s="165" t="s">
        <v>180</v>
      </c>
      <c r="D2182" s="166" t="s">
        <v>181</v>
      </c>
    </row>
    <row r="2183" spans="1:4" x14ac:dyDescent="0.2">
      <c r="A2183" s="167">
        <v>1</v>
      </c>
      <c r="B2183" s="168" t="s">
        <v>182</v>
      </c>
      <c r="C2183" s="169">
        <f>SUM(C2185,C2192,C2199,C2208,C2217,C2222,C2229,C2234,C2245,C2251)</f>
        <v>0</v>
      </c>
      <c r="D2183" s="170"/>
    </row>
    <row r="2184" spans="1:4" x14ac:dyDescent="0.2">
      <c r="A2184" s="167"/>
      <c r="B2184" s="185"/>
      <c r="C2184" s="172"/>
      <c r="D2184" s="170"/>
    </row>
    <row r="2185" spans="1:4" x14ac:dyDescent="0.2">
      <c r="A2185" s="171" t="s">
        <v>184</v>
      </c>
      <c r="B2185" s="168" t="s">
        <v>185</v>
      </c>
      <c r="C2185" s="172">
        <f>SUM(C2186:C2190)</f>
        <v>0</v>
      </c>
      <c r="D2185" s="170"/>
    </row>
    <row r="2186" spans="1:4" x14ac:dyDescent="0.2">
      <c r="A2186" s="173" t="s">
        <v>186</v>
      </c>
      <c r="B2186" s="174" t="s">
        <v>187</v>
      </c>
      <c r="C2186" s="152">
        <v>0</v>
      </c>
      <c r="D2186" s="175"/>
    </row>
    <row r="2187" spans="1:4" ht="25.5" x14ac:dyDescent="0.2">
      <c r="A2187" s="173" t="s">
        <v>188</v>
      </c>
      <c r="B2187" s="174" t="s">
        <v>189</v>
      </c>
      <c r="C2187" s="152">
        <v>0</v>
      </c>
      <c r="D2187" s="175"/>
    </row>
    <row r="2188" spans="1:4" x14ac:dyDescent="0.2">
      <c r="A2188" s="173" t="s">
        <v>190</v>
      </c>
      <c r="B2188" s="174" t="s">
        <v>191</v>
      </c>
      <c r="C2188" s="152">
        <v>0</v>
      </c>
      <c r="D2188" s="175"/>
    </row>
    <row r="2189" spans="1:4" ht="25.5" x14ac:dyDescent="0.2">
      <c r="A2189" s="173" t="s">
        <v>192</v>
      </c>
      <c r="B2189" s="174" t="s">
        <v>193</v>
      </c>
      <c r="C2189" s="152">
        <v>0</v>
      </c>
      <c r="D2189" s="175"/>
    </row>
    <row r="2190" spans="1:4" x14ac:dyDescent="0.2">
      <c r="A2190" s="173" t="s">
        <v>194</v>
      </c>
      <c r="B2190" s="174" t="s">
        <v>195</v>
      </c>
      <c r="C2190" s="152">
        <v>0</v>
      </c>
      <c r="D2190" s="175"/>
    </row>
    <row r="2191" spans="1:4" x14ac:dyDescent="0.2">
      <c r="A2191" s="176"/>
      <c r="B2191" s="177"/>
      <c r="C2191" s="152"/>
      <c r="D2191" s="175"/>
    </row>
    <row r="2192" spans="1:4" x14ac:dyDescent="0.2">
      <c r="A2192" s="171" t="s">
        <v>196</v>
      </c>
      <c r="B2192" s="168" t="s">
        <v>197</v>
      </c>
      <c r="C2192" s="172">
        <f>SUM(C2193:C2197)</f>
        <v>0</v>
      </c>
      <c r="D2192" s="170"/>
    </row>
    <row r="2193" spans="1:4" x14ac:dyDescent="0.2">
      <c r="A2193" s="173" t="s">
        <v>198</v>
      </c>
      <c r="B2193" s="174" t="s">
        <v>199</v>
      </c>
      <c r="C2193" s="152">
        <v>0</v>
      </c>
      <c r="D2193" s="175"/>
    </row>
    <row r="2194" spans="1:4" x14ac:dyDescent="0.2">
      <c r="A2194" s="173" t="s">
        <v>200</v>
      </c>
      <c r="B2194" s="174" t="s">
        <v>201</v>
      </c>
      <c r="C2194" s="152">
        <v>0</v>
      </c>
      <c r="D2194" s="175"/>
    </row>
    <row r="2195" spans="1:4" x14ac:dyDescent="0.2">
      <c r="A2195" s="173" t="s">
        <v>202</v>
      </c>
      <c r="B2195" s="174" t="s">
        <v>203</v>
      </c>
      <c r="C2195" s="152">
        <v>0</v>
      </c>
      <c r="D2195" s="175"/>
    </row>
    <row r="2196" spans="1:4" x14ac:dyDescent="0.2">
      <c r="A2196" s="173" t="s">
        <v>204</v>
      </c>
      <c r="B2196" s="174" t="s">
        <v>205</v>
      </c>
      <c r="C2196" s="152">
        <v>0</v>
      </c>
      <c r="D2196" s="175"/>
    </row>
    <row r="2197" spans="1:4" x14ac:dyDescent="0.2">
      <c r="A2197" s="173" t="s">
        <v>206</v>
      </c>
      <c r="B2197" s="174" t="s">
        <v>207</v>
      </c>
      <c r="C2197" s="152">
        <v>0</v>
      </c>
      <c r="D2197" s="175"/>
    </row>
    <row r="2198" spans="1:4" x14ac:dyDescent="0.2">
      <c r="A2198" s="176"/>
      <c r="B2198" s="177"/>
      <c r="C2198" s="172"/>
      <c r="D2198" s="170"/>
    </row>
    <row r="2199" spans="1:4" ht="25.5" x14ac:dyDescent="0.2">
      <c r="A2199" s="171" t="s">
        <v>208</v>
      </c>
      <c r="B2199" s="178" t="s">
        <v>209</v>
      </c>
      <c r="C2199" s="172">
        <f>SUM(C2200:C2206)</f>
        <v>0</v>
      </c>
      <c r="D2199" s="170"/>
    </row>
    <row r="2200" spans="1:4" x14ac:dyDescent="0.2">
      <c r="A2200" s="173" t="s">
        <v>210</v>
      </c>
      <c r="B2200" s="174" t="s">
        <v>211</v>
      </c>
      <c r="C2200" s="152">
        <v>0</v>
      </c>
      <c r="D2200" s="175"/>
    </row>
    <row r="2201" spans="1:4" x14ac:dyDescent="0.2">
      <c r="A2201" s="173" t="s">
        <v>212</v>
      </c>
      <c r="B2201" s="174" t="s">
        <v>213</v>
      </c>
      <c r="C2201" s="152">
        <v>0</v>
      </c>
      <c r="D2201" s="175"/>
    </row>
    <row r="2202" spans="1:4" x14ac:dyDescent="0.2">
      <c r="A2202" s="173" t="s">
        <v>214</v>
      </c>
      <c r="B2202" s="174" t="s">
        <v>215</v>
      </c>
      <c r="C2202" s="152"/>
      <c r="D2202" s="175"/>
    </row>
    <row r="2203" spans="1:4" x14ac:dyDescent="0.2">
      <c r="A2203" s="173" t="s">
        <v>216</v>
      </c>
      <c r="B2203" s="174" t="s">
        <v>217</v>
      </c>
      <c r="C2203" s="152">
        <v>0</v>
      </c>
      <c r="D2203" s="175"/>
    </row>
    <row r="2204" spans="1:4" x14ac:dyDescent="0.2">
      <c r="A2204" s="173" t="s">
        <v>218</v>
      </c>
      <c r="B2204" s="174" t="s">
        <v>219</v>
      </c>
      <c r="C2204" s="152">
        <v>0</v>
      </c>
      <c r="D2204" s="175"/>
    </row>
    <row r="2205" spans="1:4" ht="25.5" x14ac:dyDescent="0.2">
      <c r="A2205" s="173" t="s">
        <v>220</v>
      </c>
      <c r="B2205" s="174" t="s">
        <v>221</v>
      </c>
      <c r="C2205" s="152">
        <v>0</v>
      </c>
      <c r="D2205" s="175"/>
    </row>
    <row r="2206" spans="1:4" ht="25.5" x14ac:dyDescent="0.2">
      <c r="A2206" s="173" t="s">
        <v>222</v>
      </c>
      <c r="B2206" s="174" t="s">
        <v>223</v>
      </c>
      <c r="C2206" s="152">
        <v>0</v>
      </c>
      <c r="D2206" s="175"/>
    </row>
    <row r="2207" spans="1:4" x14ac:dyDescent="0.2">
      <c r="A2207" s="176"/>
      <c r="B2207" s="177"/>
      <c r="C2207" s="152"/>
      <c r="D2207" s="175"/>
    </row>
    <row r="2208" spans="1:4" x14ac:dyDescent="0.2">
      <c r="A2208" s="171" t="s">
        <v>224</v>
      </c>
      <c r="B2208" s="168" t="s">
        <v>225</v>
      </c>
      <c r="C2208" s="172">
        <f>SUM(C2209:C2215)</f>
        <v>0</v>
      </c>
      <c r="D2208" s="170"/>
    </row>
    <row r="2209" spans="1:4" x14ac:dyDescent="0.2">
      <c r="A2209" s="173" t="s">
        <v>226</v>
      </c>
      <c r="B2209" s="174" t="s">
        <v>227</v>
      </c>
      <c r="C2209" s="152">
        <v>0</v>
      </c>
      <c r="D2209" s="175"/>
    </row>
    <row r="2210" spans="1:4" x14ac:dyDescent="0.2">
      <c r="A2210" s="173" t="s">
        <v>228</v>
      </c>
      <c r="B2210" s="174" t="s">
        <v>229</v>
      </c>
      <c r="C2210" s="152">
        <v>0</v>
      </c>
      <c r="D2210" s="175"/>
    </row>
    <row r="2211" spans="1:4" x14ac:dyDescent="0.2">
      <c r="A2211" s="173" t="s">
        <v>230</v>
      </c>
      <c r="B2211" s="174" t="s">
        <v>231</v>
      </c>
      <c r="C2211" s="152">
        <v>0</v>
      </c>
      <c r="D2211" s="175"/>
    </row>
    <row r="2212" spans="1:4" ht="25.5" x14ac:dyDescent="0.2">
      <c r="A2212" s="173" t="s">
        <v>232</v>
      </c>
      <c r="B2212" s="174" t="s">
        <v>233</v>
      </c>
      <c r="C2212" s="152">
        <v>0</v>
      </c>
      <c r="D2212" s="175"/>
    </row>
    <row r="2213" spans="1:4" ht="25.5" x14ac:dyDescent="0.2">
      <c r="A2213" s="173" t="s">
        <v>234</v>
      </c>
      <c r="B2213" s="174" t="s">
        <v>235</v>
      </c>
      <c r="C2213" s="152">
        <v>0</v>
      </c>
      <c r="D2213" s="175"/>
    </row>
    <row r="2214" spans="1:4" x14ac:dyDescent="0.2">
      <c r="A2214" s="173" t="s">
        <v>236</v>
      </c>
      <c r="B2214" s="174" t="s">
        <v>237</v>
      </c>
      <c r="C2214" s="152">
        <v>0</v>
      </c>
      <c r="D2214" s="175"/>
    </row>
    <row r="2215" spans="1:4" x14ac:dyDescent="0.2">
      <c r="A2215" s="173" t="s">
        <v>238</v>
      </c>
      <c r="B2215" s="174" t="s">
        <v>239</v>
      </c>
      <c r="C2215" s="152"/>
      <c r="D2215" s="175"/>
    </row>
    <row r="2216" spans="1:4" x14ac:dyDescent="0.2">
      <c r="A2216" s="176"/>
      <c r="B2216" s="177"/>
      <c r="C2216" s="152"/>
      <c r="D2216" s="175"/>
    </row>
    <row r="2217" spans="1:4" x14ac:dyDescent="0.2">
      <c r="A2217" s="171" t="s">
        <v>240</v>
      </c>
      <c r="B2217" s="168" t="s">
        <v>241</v>
      </c>
      <c r="C2217" s="172">
        <f>SUM(C2218++C2219+C2220)</f>
        <v>0</v>
      </c>
      <c r="D2217" s="170"/>
    </row>
    <row r="2218" spans="1:4" x14ac:dyDescent="0.2">
      <c r="A2218" s="173" t="s">
        <v>242</v>
      </c>
      <c r="B2218" s="174" t="s">
        <v>243</v>
      </c>
      <c r="C2218" s="152">
        <v>0</v>
      </c>
      <c r="D2218" s="175"/>
    </row>
    <row r="2219" spans="1:4" x14ac:dyDescent="0.2">
      <c r="A2219" s="173" t="s">
        <v>244</v>
      </c>
      <c r="B2219" s="174" t="s">
        <v>245</v>
      </c>
      <c r="C2219" s="152">
        <v>0</v>
      </c>
      <c r="D2219" s="175"/>
    </row>
    <row r="2220" spans="1:4" x14ac:dyDescent="0.2">
      <c r="A2220" s="173" t="s">
        <v>246</v>
      </c>
      <c r="B2220" s="174" t="s">
        <v>247</v>
      </c>
      <c r="C2220" s="152">
        <v>0</v>
      </c>
      <c r="D2220" s="175"/>
    </row>
    <row r="2221" spans="1:4" x14ac:dyDescent="0.2">
      <c r="A2221" s="176"/>
      <c r="B2221" s="177"/>
      <c r="C2221" s="152"/>
      <c r="D2221" s="175"/>
    </row>
    <row r="2222" spans="1:4" ht="25.5" x14ac:dyDescent="0.2">
      <c r="A2222" s="171" t="s">
        <v>248</v>
      </c>
      <c r="B2222" s="168" t="s">
        <v>249</v>
      </c>
      <c r="C2222" s="172">
        <f>SUM(C2223+C2226+C2227)</f>
        <v>0</v>
      </c>
      <c r="D2222" s="170"/>
    </row>
    <row r="2223" spans="1:4" x14ac:dyDescent="0.2">
      <c r="A2223" s="173" t="s">
        <v>250</v>
      </c>
      <c r="B2223" s="177" t="s">
        <v>251</v>
      </c>
      <c r="C2223" s="172">
        <f>SUM(C2224:C2225)</f>
        <v>0</v>
      </c>
      <c r="D2223" s="170"/>
    </row>
    <row r="2224" spans="1:4" x14ac:dyDescent="0.2">
      <c r="A2224" s="176" t="s">
        <v>252</v>
      </c>
      <c r="B2224" s="177" t="s">
        <v>253</v>
      </c>
      <c r="C2224" s="152">
        <v>0</v>
      </c>
      <c r="D2224" s="175"/>
    </row>
    <row r="2225" spans="1:4" ht="25.5" x14ac:dyDescent="0.2">
      <c r="A2225" s="176" t="s">
        <v>254</v>
      </c>
      <c r="B2225" s="177" t="s">
        <v>255</v>
      </c>
      <c r="C2225" s="152">
        <v>0</v>
      </c>
      <c r="D2225" s="175"/>
    </row>
    <row r="2226" spans="1:4" x14ac:dyDescent="0.2">
      <c r="A2226" s="173" t="s">
        <v>256</v>
      </c>
      <c r="B2226" s="174" t="s">
        <v>257</v>
      </c>
      <c r="C2226" s="152">
        <v>0</v>
      </c>
      <c r="D2226" s="175"/>
    </row>
    <row r="2227" spans="1:4" x14ac:dyDescent="0.2">
      <c r="A2227" s="173" t="s">
        <v>258</v>
      </c>
      <c r="B2227" s="174" t="s">
        <v>259</v>
      </c>
      <c r="C2227" s="152">
        <v>0</v>
      </c>
      <c r="D2227" s="175"/>
    </row>
    <row r="2228" spans="1:4" x14ac:dyDescent="0.2">
      <c r="A2228" s="176"/>
      <c r="B2228" s="177"/>
      <c r="C2228" s="152"/>
      <c r="D2228" s="175"/>
    </row>
    <row r="2229" spans="1:4" x14ac:dyDescent="0.2">
      <c r="A2229" s="171" t="s">
        <v>260</v>
      </c>
      <c r="B2229" s="168" t="s">
        <v>261</v>
      </c>
      <c r="C2229" s="169" t="s">
        <v>262</v>
      </c>
      <c r="D2229" s="170"/>
    </row>
    <row r="2230" spans="1:4" x14ac:dyDescent="0.2">
      <c r="A2230" s="173" t="s">
        <v>263</v>
      </c>
      <c r="B2230" s="174" t="s">
        <v>264</v>
      </c>
      <c r="C2230" s="179" t="s">
        <v>262</v>
      </c>
      <c r="D2230" s="175"/>
    </row>
    <row r="2231" spans="1:4" x14ac:dyDescent="0.2">
      <c r="A2231" s="173" t="s">
        <v>265</v>
      </c>
      <c r="B2231" s="174" t="s">
        <v>266</v>
      </c>
      <c r="C2231" s="152">
        <v>0</v>
      </c>
      <c r="D2231" s="175"/>
    </row>
    <row r="2232" spans="1:4" x14ac:dyDescent="0.2">
      <c r="A2232" s="173" t="s">
        <v>267</v>
      </c>
      <c r="B2232" s="174" t="s">
        <v>268</v>
      </c>
      <c r="C2232" s="152">
        <v>0</v>
      </c>
      <c r="D2232" s="175"/>
    </row>
    <row r="2233" spans="1:4" x14ac:dyDescent="0.2">
      <c r="A2233" s="176"/>
      <c r="B2233" s="177"/>
      <c r="C2233" s="152"/>
      <c r="D2233" s="175"/>
    </row>
    <row r="2234" spans="1:4" x14ac:dyDescent="0.2">
      <c r="A2234" s="171" t="s">
        <v>269</v>
      </c>
      <c r="B2234" s="168" t="s">
        <v>270</v>
      </c>
      <c r="C2234" s="172">
        <f>SUM(C2235:C2243)</f>
        <v>0</v>
      </c>
      <c r="D2234" s="170"/>
    </row>
    <row r="2235" spans="1:4" x14ac:dyDescent="0.2">
      <c r="A2235" s="173" t="s">
        <v>271</v>
      </c>
      <c r="B2235" s="174" t="s">
        <v>272</v>
      </c>
      <c r="C2235" s="152">
        <v>0</v>
      </c>
      <c r="D2235" s="175"/>
    </row>
    <row r="2236" spans="1:4" x14ac:dyDescent="0.2">
      <c r="A2236" s="173" t="s">
        <v>273</v>
      </c>
      <c r="B2236" s="174" t="s">
        <v>274</v>
      </c>
      <c r="C2236" s="152">
        <v>0</v>
      </c>
      <c r="D2236" s="175"/>
    </row>
    <row r="2237" spans="1:4" x14ac:dyDescent="0.2">
      <c r="A2237" s="173" t="s">
        <v>275</v>
      </c>
      <c r="B2237" s="174" t="s">
        <v>276</v>
      </c>
      <c r="C2237" s="152">
        <v>0</v>
      </c>
      <c r="D2237" s="175"/>
    </row>
    <row r="2238" spans="1:4" ht="25.5" x14ac:dyDescent="0.2">
      <c r="A2238" s="173" t="s">
        <v>277</v>
      </c>
      <c r="B2238" s="174" t="s">
        <v>278</v>
      </c>
      <c r="C2238" s="152">
        <v>0</v>
      </c>
      <c r="D2238" s="175"/>
    </row>
    <row r="2239" spans="1:4" ht="25.5" x14ac:dyDescent="0.2">
      <c r="A2239" s="173" t="s">
        <v>279</v>
      </c>
      <c r="B2239" s="174" t="s">
        <v>280</v>
      </c>
      <c r="C2239" s="152">
        <v>0</v>
      </c>
      <c r="D2239" s="175"/>
    </row>
    <row r="2240" spans="1:4" ht="25.5" x14ac:dyDescent="0.2">
      <c r="A2240" s="173" t="s">
        <v>281</v>
      </c>
      <c r="B2240" s="174" t="s">
        <v>282</v>
      </c>
      <c r="C2240" s="152">
        <v>0</v>
      </c>
      <c r="D2240" s="175"/>
    </row>
    <row r="2241" spans="1:4" x14ac:dyDescent="0.2">
      <c r="A2241" s="173" t="s">
        <v>283</v>
      </c>
      <c r="B2241" s="174" t="s">
        <v>284</v>
      </c>
      <c r="C2241" s="152">
        <v>0</v>
      </c>
      <c r="D2241" s="175"/>
    </row>
    <row r="2242" spans="1:4" ht="25.5" x14ac:dyDescent="0.2">
      <c r="A2242" s="173" t="s">
        <v>285</v>
      </c>
      <c r="B2242" s="174" t="s">
        <v>286</v>
      </c>
      <c r="C2242" s="152">
        <v>0</v>
      </c>
      <c r="D2242" s="175"/>
    </row>
    <row r="2243" spans="1:4" ht="25.5" x14ac:dyDescent="0.2">
      <c r="A2243" s="173" t="s">
        <v>287</v>
      </c>
      <c r="B2243" s="174" t="s">
        <v>288</v>
      </c>
      <c r="C2243" s="152">
        <v>0</v>
      </c>
      <c r="D2243" s="175"/>
    </row>
    <row r="2244" spans="1:4" x14ac:dyDescent="0.2">
      <c r="A2244" s="176"/>
      <c r="B2244" s="177"/>
      <c r="C2244" s="152"/>
      <c r="D2244" s="175"/>
    </row>
    <row r="2245" spans="1:4" x14ac:dyDescent="0.2">
      <c r="A2245" s="171" t="s">
        <v>289</v>
      </c>
      <c r="B2245" s="168" t="s">
        <v>290</v>
      </c>
      <c r="C2245" s="172">
        <f>SUM(C2246:C2249)</f>
        <v>0</v>
      </c>
      <c r="D2245" s="170"/>
    </row>
    <row r="2246" spans="1:4" x14ac:dyDescent="0.2">
      <c r="A2246" s="173" t="s">
        <v>291</v>
      </c>
      <c r="B2246" s="174" t="s">
        <v>292</v>
      </c>
      <c r="C2246" s="152">
        <v>0</v>
      </c>
      <c r="D2246" s="175"/>
    </row>
    <row r="2247" spans="1:4" x14ac:dyDescent="0.2">
      <c r="A2247" s="173" t="s">
        <v>293</v>
      </c>
      <c r="B2247" s="174" t="s">
        <v>294</v>
      </c>
      <c r="C2247" s="152">
        <v>0</v>
      </c>
      <c r="D2247" s="175"/>
    </row>
    <row r="2248" spans="1:4" x14ac:dyDescent="0.2">
      <c r="A2248" s="173" t="s">
        <v>295</v>
      </c>
      <c r="B2248" s="174" t="s">
        <v>296</v>
      </c>
      <c r="C2248" s="152">
        <v>0</v>
      </c>
      <c r="D2248" s="175"/>
    </row>
    <row r="2249" spans="1:4" x14ac:dyDescent="0.2">
      <c r="A2249" s="173" t="s">
        <v>297</v>
      </c>
      <c r="B2249" s="174" t="s">
        <v>298</v>
      </c>
      <c r="C2249" s="152">
        <v>0</v>
      </c>
      <c r="D2249" s="175"/>
    </row>
    <row r="2250" spans="1:4" x14ac:dyDescent="0.2">
      <c r="A2250" s="176"/>
      <c r="B2250" s="177"/>
      <c r="C2250" s="152"/>
      <c r="D2250" s="175"/>
    </row>
    <row r="2251" spans="1:4" x14ac:dyDescent="0.2">
      <c r="A2251" s="171" t="s">
        <v>299</v>
      </c>
      <c r="B2251" s="168" t="s">
        <v>300</v>
      </c>
      <c r="C2251" s="172">
        <f>SUM(C2252:C2257)</f>
        <v>0</v>
      </c>
      <c r="D2251" s="170"/>
    </row>
    <row r="2252" spans="1:4" x14ac:dyDescent="0.2">
      <c r="A2252" s="173" t="s">
        <v>301</v>
      </c>
      <c r="B2252" s="174" t="s">
        <v>302</v>
      </c>
      <c r="C2252" s="152">
        <v>0</v>
      </c>
      <c r="D2252" s="175"/>
    </row>
    <row r="2253" spans="1:4" x14ac:dyDescent="0.2">
      <c r="A2253" s="173" t="s">
        <v>303</v>
      </c>
      <c r="B2253" s="174" t="s">
        <v>304</v>
      </c>
      <c r="C2253" s="152">
        <v>0</v>
      </c>
      <c r="D2253" s="175"/>
    </row>
    <row r="2254" spans="1:4" x14ac:dyDescent="0.2">
      <c r="A2254" s="173" t="s">
        <v>305</v>
      </c>
      <c r="B2254" s="174" t="s">
        <v>306</v>
      </c>
      <c r="C2254" s="152">
        <v>0</v>
      </c>
      <c r="D2254" s="175"/>
    </row>
    <row r="2255" spans="1:4" ht="25.5" x14ac:dyDescent="0.2">
      <c r="A2255" s="173" t="s">
        <v>307</v>
      </c>
      <c r="B2255" s="174" t="s">
        <v>308</v>
      </c>
      <c r="C2255" s="152">
        <v>0</v>
      </c>
      <c r="D2255" s="175"/>
    </row>
    <row r="2256" spans="1:4" x14ac:dyDescent="0.2">
      <c r="A2256" s="173" t="s">
        <v>309</v>
      </c>
      <c r="B2256" s="174" t="s">
        <v>310</v>
      </c>
      <c r="C2256" s="152">
        <v>0</v>
      </c>
      <c r="D2256" s="175"/>
    </row>
    <row r="2257" spans="1:4" x14ac:dyDescent="0.2">
      <c r="A2257" s="173" t="s">
        <v>311</v>
      </c>
      <c r="B2257" s="174" t="s">
        <v>312</v>
      </c>
      <c r="C2257" s="180">
        <v>0</v>
      </c>
      <c r="D2257" s="181"/>
    </row>
    <row r="2258" spans="1:4" x14ac:dyDescent="0.2">
      <c r="A2258" s="182"/>
      <c r="B2258" s="183"/>
      <c r="C2258" s="184"/>
      <c r="D2258" s="162"/>
    </row>
    <row r="2259" spans="1:4" x14ac:dyDescent="0.2">
      <c r="A2259" s="167">
        <v>2</v>
      </c>
      <c r="B2259" s="168" t="s">
        <v>313</v>
      </c>
      <c r="C2259" s="172">
        <f>SUM(C2261+C2268+C2274+C2283+C2287+C2293)</f>
        <v>0</v>
      </c>
      <c r="D2259" s="170"/>
    </row>
    <row r="2260" spans="1:4" x14ac:dyDescent="0.2">
      <c r="A2260" s="167"/>
      <c r="B2260" s="185"/>
      <c r="C2260" s="152"/>
      <c r="D2260" s="175"/>
    </row>
    <row r="2261" spans="1:4" x14ac:dyDescent="0.2">
      <c r="A2261" s="182" t="s">
        <v>314</v>
      </c>
      <c r="B2261" s="168" t="s">
        <v>315</v>
      </c>
      <c r="C2261" s="172">
        <f>SUM(C2262:C2266)</f>
        <v>0</v>
      </c>
      <c r="D2261" s="170"/>
    </row>
    <row r="2262" spans="1:4" x14ac:dyDescent="0.2">
      <c r="A2262" s="173" t="s">
        <v>316</v>
      </c>
      <c r="B2262" s="174" t="s">
        <v>317</v>
      </c>
      <c r="C2262" s="152">
        <v>0</v>
      </c>
      <c r="D2262" s="175"/>
    </row>
    <row r="2263" spans="1:4" x14ac:dyDescent="0.2">
      <c r="A2263" s="173" t="s">
        <v>318</v>
      </c>
      <c r="B2263" s="174" t="s">
        <v>319</v>
      </c>
      <c r="C2263" s="152">
        <v>0</v>
      </c>
      <c r="D2263" s="175"/>
    </row>
    <row r="2264" spans="1:4" x14ac:dyDescent="0.2">
      <c r="A2264" s="173" t="s">
        <v>320</v>
      </c>
      <c r="B2264" s="174" t="s">
        <v>321</v>
      </c>
      <c r="C2264" s="152">
        <v>0</v>
      </c>
      <c r="D2264" s="175"/>
    </row>
    <row r="2265" spans="1:4" x14ac:dyDescent="0.2">
      <c r="A2265" s="173" t="s">
        <v>322</v>
      </c>
      <c r="B2265" s="174" t="s">
        <v>323</v>
      </c>
      <c r="C2265" s="152">
        <v>0</v>
      </c>
      <c r="D2265" s="175"/>
    </row>
    <row r="2266" spans="1:4" x14ac:dyDescent="0.2">
      <c r="A2266" s="173" t="s">
        <v>324</v>
      </c>
      <c r="B2266" s="174" t="s">
        <v>325</v>
      </c>
      <c r="C2266" s="152">
        <v>0</v>
      </c>
      <c r="D2266" s="175"/>
    </row>
    <row r="2267" spans="1:4" x14ac:dyDescent="0.2">
      <c r="A2267" s="186"/>
      <c r="B2267" s="177"/>
      <c r="C2267" s="152"/>
      <c r="D2267" s="175"/>
    </row>
    <row r="2268" spans="1:4" ht="25.5" x14ac:dyDescent="0.2">
      <c r="A2268" s="182" t="s">
        <v>326</v>
      </c>
      <c r="B2268" s="168" t="s">
        <v>327</v>
      </c>
      <c r="C2268" s="172">
        <f>SUM(C2269:C2272)</f>
        <v>0</v>
      </c>
      <c r="D2268" s="170"/>
    </row>
    <row r="2269" spans="1:4" x14ac:dyDescent="0.2">
      <c r="A2269" s="173" t="s">
        <v>328</v>
      </c>
      <c r="B2269" s="174" t="s">
        <v>329</v>
      </c>
      <c r="C2269" s="152">
        <v>0</v>
      </c>
      <c r="D2269" s="175"/>
    </row>
    <row r="2270" spans="1:4" x14ac:dyDescent="0.2">
      <c r="A2270" s="173" t="s">
        <v>330</v>
      </c>
      <c r="B2270" s="174" t="s">
        <v>331</v>
      </c>
      <c r="C2270" s="152">
        <v>0</v>
      </c>
      <c r="D2270" s="175"/>
    </row>
    <row r="2271" spans="1:4" x14ac:dyDescent="0.2">
      <c r="A2271" s="173" t="s">
        <v>332</v>
      </c>
      <c r="B2271" s="174" t="s">
        <v>333</v>
      </c>
      <c r="C2271" s="152">
        <v>0</v>
      </c>
      <c r="D2271" s="175"/>
    </row>
    <row r="2272" spans="1:4" x14ac:dyDescent="0.2">
      <c r="A2272" s="173" t="s">
        <v>334</v>
      </c>
      <c r="B2272" s="174" t="s">
        <v>335</v>
      </c>
      <c r="C2272" s="152">
        <v>0</v>
      </c>
      <c r="D2272" s="175"/>
    </row>
    <row r="2273" spans="1:4" x14ac:dyDescent="0.2">
      <c r="A2273" s="186"/>
      <c r="B2273" s="177"/>
      <c r="C2273" s="152"/>
      <c r="D2273" s="175"/>
    </row>
    <row r="2274" spans="1:4" ht="25.5" x14ac:dyDescent="0.2">
      <c r="A2274" s="182" t="s">
        <v>336</v>
      </c>
      <c r="B2274" s="168" t="s">
        <v>337</v>
      </c>
      <c r="C2274" s="172">
        <f>SUM(C2275:C2281)</f>
        <v>0</v>
      </c>
      <c r="D2274" s="170"/>
    </row>
    <row r="2275" spans="1:4" x14ac:dyDescent="0.2">
      <c r="A2275" s="173" t="s">
        <v>338</v>
      </c>
      <c r="B2275" s="174" t="s">
        <v>339</v>
      </c>
      <c r="C2275" s="152">
        <v>0</v>
      </c>
      <c r="D2275" s="175"/>
    </row>
    <row r="2276" spans="1:4" ht="25.5" x14ac:dyDescent="0.2">
      <c r="A2276" s="173" t="s">
        <v>340</v>
      </c>
      <c r="B2276" s="174" t="s">
        <v>341</v>
      </c>
      <c r="C2276" s="152">
        <v>0</v>
      </c>
      <c r="D2276" s="175"/>
    </row>
    <row r="2277" spans="1:4" x14ac:dyDescent="0.2">
      <c r="A2277" s="173" t="s">
        <v>342</v>
      </c>
      <c r="B2277" s="174" t="s">
        <v>343</v>
      </c>
      <c r="C2277" s="152">
        <v>0</v>
      </c>
      <c r="D2277" s="175"/>
    </row>
    <row r="2278" spans="1:4" ht="25.5" x14ac:dyDescent="0.2">
      <c r="A2278" s="173" t="s">
        <v>344</v>
      </c>
      <c r="B2278" s="174" t="s">
        <v>345</v>
      </c>
      <c r="C2278" s="152">
        <v>0</v>
      </c>
      <c r="D2278" s="175"/>
    </row>
    <row r="2279" spans="1:4" x14ac:dyDescent="0.2">
      <c r="A2279" s="173" t="s">
        <v>346</v>
      </c>
      <c r="B2279" s="174" t="s">
        <v>347</v>
      </c>
      <c r="C2279" s="152">
        <v>0</v>
      </c>
      <c r="D2279" s="175"/>
    </row>
    <row r="2280" spans="1:4" x14ac:dyDescent="0.2">
      <c r="A2280" s="173" t="s">
        <v>348</v>
      </c>
      <c r="B2280" s="174" t="s">
        <v>349</v>
      </c>
      <c r="C2280" s="152">
        <v>0</v>
      </c>
      <c r="D2280" s="175"/>
    </row>
    <row r="2281" spans="1:4" ht="25.5" x14ac:dyDescent="0.2">
      <c r="A2281" s="173" t="s">
        <v>350</v>
      </c>
      <c r="B2281" s="174" t="s">
        <v>351</v>
      </c>
      <c r="C2281" s="152">
        <v>0</v>
      </c>
      <c r="D2281" s="175"/>
    </row>
    <row r="2282" spans="1:4" x14ac:dyDescent="0.2">
      <c r="A2282" s="186"/>
      <c r="B2282" s="177"/>
      <c r="C2282" s="152"/>
      <c r="D2282" s="175"/>
    </row>
    <row r="2283" spans="1:4" ht="25.5" x14ac:dyDescent="0.2">
      <c r="A2283" s="182" t="s">
        <v>352</v>
      </c>
      <c r="B2283" s="168" t="s">
        <v>353</v>
      </c>
      <c r="C2283" s="172">
        <f>SUM(C2284:C2285)</f>
        <v>0</v>
      </c>
      <c r="D2283" s="170"/>
    </row>
    <row r="2284" spans="1:4" x14ac:dyDescent="0.2">
      <c r="A2284" s="173" t="s">
        <v>354</v>
      </c>
      <c r="B2284" s="174" t="s">
        <v>355</v>
      </c>
      <c r="C2284" s="152">
        <v>0</v>
      </c>
      <c r="D2284" s="175"/>
    </row>
    <row r="2285" spans="1:4" x14ac:dyDescent="0.2">
      <c r="A2285" s="173" t="s">
        <v>356</v>
      </c>
      <c r="B2285" s="174" t="s">
        <v>357</v>
      </c>
      <c r="C2285" s="152">
        <v>0</v>
      </c>
      <c r="D2285" s="175"/>
    </row>
    <row r="2286" spans="1:4" x14ac:dyDescent="0.2">
      <c r="A2286" s="186"/>
      <c r="B2286" s="177"/>
      <c r="C2286" s="152"/>
      <c r="D2286" s="175"/>
    </row>
    <row r="2287" spans="1:4" ht="25.5" x14ac:dyDescent="0.2">
      <c r="A2287" s="182" t="s">
        <v>358</v>
      </c>
      <c r="B2287" s="168" t="s">
        <v>359</v>
      </c>
      <c r="C2287" s="172">
        <f>SUM(C2288:C2291)</f>
        <v>0</v>
      </c>
      <c r="D2287" s="170"/>
    </row>
    <row r="2288" spans="1:4" x14ac:dyDescent="0.2">
      <c r="A2288" s="173" t="s">
        <v>360</v>
      </c>
      <c r="B2288" s="174" t="s">
        <v>361</v>
      </c>
      <c r="C2288" s="152">
        <v>0</v>
      </c>
      <c r="D2288" s="175"/>
    </row>
    <row r="2289" spans="1:4" x14ac:dyDescent="0.2">
      <c r="A2289" s="173" t="s">
        <v>362</v>
      </c>
      <c r="B2289" s="174" t="s">
        <v>363</v>
      </c>
      <c r="C2289" s="152">
        <v>0</v>
      </c>
      <c r="D2289" s="175"/>
    </row>
    <row r="2290" spans="1:4" x14ac:dyDescent="0.2">
      <c r="A2290" s="173" t="s">
        <v>364</v>
      </c>
      <c r="B2290" s="174" t="s">
        <v>365</v>
      </c>
      <c r="C2290" s="152">
        <v>0</v>
      </c>
      <c r="D2290" s="175"/>
    </row>
    <row r="2291" spans="1:4" ht="25.5" x14ac:dyDescent="0.2">
      <c r="A2291" s="173" t="s">
        <v>366</v>
      </c>
      <c r="B2291" s="174" t="s">
        <v>367</v>
      </c>
      <c r="C2291" s="152">
        <v>0</v>
      </c>
      <c r="D2291" s="175"/>
    </row>
    <row r="2292" spans="1:4" x14ac:dyDescent="0.2">
      <c r="A2292" s="186"/>
      <c r="B2292" s="177"/>
      <c r="C2292" s="152"/>
      <c r="D2292" s="175"/>
    </row>
    <row r="2293" spans="1:4" ht="25.5" x14ac:dyDescent="0.2">
      <c r="A2293" s="182" t="s">
        <v>368</v>
      </c>
      <c r="B2293" s="168" t="s">
        <v>369</v>
      </c>
      <c r="C2293" s="172">
        <f>SUM(C2294:C2301)</f>
        <v>0</v>
      </c>
      <c r="D2293" s="170"/>
    </row>
    <row r="2294" spans="1:4" x14ac:dyDescent="0.2">
      <c r="A2294" s="173" t="s">
        <v>370</v>
      </c>
      <c r="B2294" s="174" t="s">
        <v>371</v>
      </c>
      <c r="C2294" s="152"/>
      <c r="D2294" s="175"/>
    </row>
    <row r="2295" spans="1:4" ht="25.5" x14ac:dyDescent="0.2">
      <c r="A2295" s="173" t="s">
        <v>372</v>
      </c>
      <c r="B2295" s="174" t="s">
        <v>373</v>
      </c>
      <c r="C2295" s="152">
        <v>0</v>
      </c>
      <c r="D2295" s="175"/>
    </row>
    <row r="2296" spans="1:4" x14ac:dyDescent="0.2">
      <c r="A2296" s="173" t="s">
        <v>374</v>
      </c>
      <c r="B2296" s="174" t="s">
        <v>375</v>
      </c>
      <c r="C2296" s="152">
        <v>0</v>
      </c>
      <c r="D2296" s="175"/>
    </row>
    <row r="2297" spans="1:4" x14ac:dyDescent="0.2">
      <c r="A2297" s="173" t="s">
        <v>376</v>
      </c>
      <c r="B2297" s="174" t="s">
        <v>377</v>
      </c>
      <c r="C2297" s="152">
        <v>0</v>
      </c>
      <c r="D2297" s="175"/>
    </row>
    <row r="2298" spans="1:4" x14ac:dyDescent="0.2">
      <c r="A2298" s="173" t="s">
        <v>378</v>
      </c>
      <c r="B2298" s="174" t="s">
        <v>379</v>
      </c>
      <c r="C2298" s="152">
        <v>0</v>
      </c>
      <c r="D2298" s="175"/>
    </row>
    <row r="2299" spans="1:4" ht="25.5" x14ac:dyDescent="0.2">
      <c r="A2299" s="173" t="s">
        <v>380</v>
      </c>
      <c r="B2299" s="174" t="s">
        <v>381</v>
      </c>
      <c r="C2299" s="152">
        <v>0</v>
      </c>
      <c r="D2299" s="175"/>
    </row>
    <row r="2300" spans="1:4" x14ac:dyDescent="0.2">
      <c r="A2300" s="173" t="s">
        <v>382</v>
      </c>
      <c r="B2300" s="174" t="s">
        <v>383</v>
      </c>
      <c r="C2300" s="152">
        <v>0</v>
      </c>
      <c r="D2300" s="175"/>
    </row>
    <row r="2301" spans="1:4" x14ac:dyDescent="0.2">
      <c r="A2301" s="173" t="s">
        <v>384</v>
      </c>
      <c r="B2301" s="174" t="s">
        <v>385</v>
      </c>
      <c r="C2301" s="152">
        <v>0</v>
      </c>
      <c r="D2301" s="175"/>
    </row>
    <row r="2302" spans="1:4" x14ac:dyDescent="0.2">
      <c r="A2302" s="173"/>
      <c r="B2302" s="177"/>
      <c r="C2302" s="152"/>
      <c r="D2302" s="175"/>
    </row>
    <row r="2303" spans="1:4" x14ac:dyDescent="0.2">
      <c r="A2303" s="167">
        <v>5</v>
      </c>
      <c r="B2303" s="187" t="s">
        <v>386</v>
      </c>
      <c r="C2303" s="172">
        <f>SUM(C2305+C2315+C2325+C2330)</f>
        <v>0</v>
      </c>
      <c r="D2303" s="170"/>
    </row>
    <row r="2304" spans="1:4" x14ac:dyDescent="0.2">
      <c r="A2304" s="186"/>
      <c r="B2304" s="177"/>
      <c r="C2304" s="152"/>
      <c r="D2304" s="175"/>
    </row>
    <row r="2305" spans="1:4" x14ac:dyDescent="0.2">
      <c r="A2305" s="188" t="s">
        <v>387</v>
      </c>
      <c r="B2305" s="168" t="s">
        <v>388</v>
      </c>
      <c r="C2305" s="172">
        <f>SUM(C2306:C2313)</f>
        <v>0</v>
      </c>
      <c r="D2305" s="170"/>
    </row>
    <row r="2306" spans="1:4" x14ac:dyDescent="0.2">
      <c r="A2306" s="189" t="s">
        <v>389</v>
      </c>
      <c r="B2306" s="174" t="s">
        <v>390</v>
      </c>
      <c r="C2306" s="152">
        <v>0</v>
      </c>
      <c r="D2306" s="175"/>
    </row>
    <row r="2307" spans="1:4" x14ac:dyDescent="0.2">
      <c r="A2307" s="189" t="s">
        <v>391</v>
      </c>
      <c r="B2307" s="174" t="s">
        <v>392</v>
      </c>
      <c r="C2307" s="152">
        <v>0</v>
      </c>
      <c r="D2307" s="175"/>
    </row>
    <row r="2308" spans="1:4" x14ac:dyDescent="0.2">
      <c r="A2308" s="189" t="s">
        <v>393</v>
      </c>
      <c r="B2308" s="174" t="s">
        <v>394</v>
      </c>
      <c r="C2308" s="152"/>
      <c r="D2308" s="175"/>
    </row>
    <row r="2309" spans="1:4" x14ac:dyDescent="0.2">
      <c r="A2309" s="189" t="s">
        <v>395</v>
      </c>
      <c r="B2309" s="174" t="s">
        <v>396</v>
      </c>
      <c r="C2309" s="152"/>
      <c r="D2309" s="175"/>
    </row>
    <row r="2310" spans="1:4" x14ac:dyDescent="0.2">
      <c r="A2310" s="189" t="s">
        <v>397</v>
      </c>
      <c r="B2310" s="174" t="s">
        <v>398</v>
      </c>
      <c r="C2310" s="152"/>
      <c r="D2310" s="175"/>
    </row>
    <row r="2311" spans="1:4" ht="25.5" x14ac:dyDescent="0.2">
      <c r="A2311" s="189" t="s">
        <v>399</v>
      </c>
      <c r="B2311" s="174" t="s">
        <v>400</v>
      </c>
      <c r="C2311" s="152"/>
      <c r="D2311" s="175"/>
    </row>
    <row r="2312" spans="1:4" ht="25.5" x14ac:dyDescent="0.2">
      <c r="A2312" s="189" t="s">
        <v>401</v>
      </c>
      <c r="B2312" s="174" t="s">
        <v>402</v>
      </c>
      <c r="C2312" s="152"/>
      <c r="D2312" s="175"/>
    </row>
    <row r="2313" spans="1:4" x14ac:dyDescent="0.2">
      <c r="A2313" s="189" t="s">
        <v>403</v>
      </c>
      <c r="B2313" s="174" t="s">
        <v>404</v>
      </c>
      <c r="C2313" s="152">
        <v>0</v>
      </c>
      <c r="D2313" s="175"/>
    </row>
    <row r="2314" spans="1:4" x14ac:dyDescent="0.2">
      <c r="A2314" s="189"/>
      <c r="B2314" s="174"/>
      <c r="C2314" s="152"/>
      <c r="D2314" s="175"/>
    </row>
    <row r="2315" spans="1:4" ht="25.5" x14ac:dyDescent="0.2">
      <c r="A2315" s="188" t="s">
        <v>405</v>
      </c>
      <c r="B2315" s="168" t="s">
        <v>406</v>
      </c>
      <c r="C2315" s="172">
        <f>SUM(C2316:C2323)</f>
        <v>0</v>
      </c>
      <c r="D2315" s="170"/>
    </row>
    <row r="2316" spans="1:4" x14ac:dyDescent="0.2">
      <c r="A2316" s="189" t="s">
        <v>407</v>
      </c>
      <c r="B2316" s="174" t="s">
        <v>408</v>
      </c>
      <c r="C2316" s="152">
        <v>0</v>
      </c>
      <c r="D2316" s="175"/>
    </row>
    <row r="2317" spans="1:4" x14ac:dyDescent="0.2">
      <c r="A2317" s="189" t="s">
        <v>409</v>
      </c>
      <c r="B2317" s="174" t="s">
        <v>410</v>
      </c>
      <c r="C2317" s="152">
        <v>0</v>
      </c>
      <c r="D2317" s="175"/>
    </row>
    <row r="2318" spans="1:4" x14ac:dyDescent="0.2">
      <c r="A2318" s="189" t="s">
        <v>411</v>
      </c>
      <c r="B2318" s="174" t="s">
        <v>412</v>
      </c>
      <c r="C2318" s="152">
        <v>0</v>
      </c>
      <c r="D2318" s="175"/>
    </row>
    <row r="2319" spans="1:4" x14ac:dyDescent="0.2">
      <c r="A2319" s="189" t="s">
        <v>413</v>
      </c>
      <c r="B2319" s="174" t="s">
        <v>414</v>
      </c>
      <c r="C2319" s="152">
        <v>0</v>
      </c>
      <c r="D2319" s="175"/>
    </row>
    <row r="2320" spans="1:4" x14ac:dyDescent="0.2">
      <c r="A2320" s="189" t="s">
        <v>415</v>
      </c>
      <c r="B2320" s="174" t="s">
        <v>416</v>
      </c>
      <c r="C2320" s="152">
        <v>0</v>
      </c>
      <c r="D2320" s="175"/>
    </row>
    <row r="2321" spans="1:4" x14ac:dyDescent="0.2">
      <c r="A2321" s="189" t="s">
        <v>417</v>
      </c>
      <c r="B2321" s="174" t="s">
        <v>418</v>
      </c>
      <c r="C2321" s="152">
        <v>0</v>
      </c>
      <c r="D2321" s="175"/>
    </row>
    <row r="2322" spans="1:4" x14ac:dyDescent="0.2">
      <c r="A2322" s="189" t="s">
        <v>419</v>
      </c>
      <c r="B2322" s="174" t="s">
        <v>420</v>
      </c>
      <c r="C2322" s="152">
        <v>0</v>
      </c>
      <c r="D2322" s="175"/>
    </row>
    <row r="2323" spans="1:4" ht="25.5" x14ac:dyDescent="0.2">
      <c r="A2323" s="189" t="s">
        <v>421</v>
      </c>
      <c r="B2323" s="174" t="s">
        <v>422</v>
      </c>
      <c r="C2323" s="152">
        <v>0</v>
      </c>
      <c r="D2323" s="175"/>
    </row>
    <row r="2324" spans="1:4" x14ac:dyDescent="0.2">
      <c r="A2324" s="189"/>
      <c r="B2324" s="174"/>
      <c r="C2324" s="152"/>
      <c r="D2324" s="175"/>
    </row>
    <row r="2325" spans="1:4" x14ac:dyDescent="0.2">
      <c r="A2325" s="188" t="s">
        <v>423</v>
      </c>
      <c r="B2325" s="168" t="s">
        <v>424</v>
      </c>
      <c r="C2325" s="172">
        <f>SUM(C2326:C2328)</f>
        <v>0</v>
      </c>
      <c r="D2325" s="170"/>
    </row>
    <row r="2326" spans="1:4" x14ac:dyDescent="0.2">
      <c r="A2326" s="189" t="s">
        <v>425</v>
      </c>
      <c r="B2326" s="174" t="s">
        <v>426</v>
      </c>
      <c r="C2326" s="152">
        <v>0</v>
      </c>
      <c r="D2326" s="175"/>
    </row>
    <row r="2327" spans="1:4" x14ac:dyDescent="0.2">
      <c r="A2327" s="189" t="s">
        <v>427</v>
      </c>
      <c r="B2327" s="174" t="s">
        <v>428</v>
      </c>
      <c r="C2327" s="152">
        <v>0</v>
      </c>
      <c r="D2327" s="175"/>
    </row>
    <row r="2328" spans="1:4" x14ac:dyDescent="0.2">
      <c r="A2328" s="189" t="s">
        <v>429</v>
      </c>
      <c r="B2328" s="174" t="s">
        <v>430</v>
      </c>
      <c r="C2328" s="152">
        <v>0</v>
      </c>
      <c r="D2328" s="175"/>
    </row>
    <row r="2329" spans="1:4" x14ac:dyDescent="0.2">
      <c r="A2329" s="189"/>
      <c r="B2329" s="174"/>
      <c r="C2329" s="152"/>
      <c r="D2329" s="175"/>
    </row>
    <row r="2330" spans="1:4" x14ac:dyDescent="0.2">
      <c r="A2330" s="188" t="s">
        <v>431</v>
      </c>
      <c r="B2330" s="168" t="s">
        <v>432</v>
      </c>
      <c r="C2330" s="172">
        <f>SUM(C2331:C2334)</f>
        <v>0</v>
      </c>
      <c r="D2330" s="170"/>
    </row>
    <row r="2331" spans="1:4" x14ac:dyDescent="0.2">
      <c r="A2331" s="189" t="s">
        <v>433</v>
      </c>
      <c r="B2331" s="174" t="s">
        <v>434</v>
      </c>
      <c r="C2331" s="152">
        <v>0</v>
      </c>
      <c r="D2331" s="175"/>
    </row>
    <row r="2332" spans="1:4" x14ac:dyDescent="0.2">
      <c r="A2332" s="189" t="s">
        <v>435</v>
      </c>
      <c r="B2332" s="174" t="s">
        <v>436</v>
      </c>
      <c r="C2332" s="152">
        <v>0</v>
      </c>
      <c r="D2332" s="175"/>
    </row>
    <row r="2333" spans="1:4" x14ac:dyDescent="0.2">
      <c r="A2333" s="189" t="s">
        <v>437</v>
      </c>
      <c r="B2333" s="174" t="s">
        <v>438</v>
      </c>
      <c r="C2333" s="152">
        <v>0</v>
      </c>
      <c r="D2333" s="175"/>
    </row>
    <row r="2334" spans="1:4" x14ac:dyDescent="0.2">
      <c r="A2334" s="189" t="s">
        <v>439</v>
      </c>
      <c r="B2334" s="174" t="s">
        <v>440</v>
      </c>
      <c r="C2334" s="152">
        <v>0</v>
      </c>
      <c r="D2334" s="17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50" zoomScaleNormal="50" workbookViewId="0">
      <pane xSplit="3" ySplit="8" topLeftCell="K9" activePane="bottomRight" state="frozen"/>
      <selection pane="topRight" activeCell="D1" sqref="D1"/>
      <selection pane="bottomLeft" activeCell="A9" sqref="A9"/>
      <selection pane="bottomRight" activeCell="N10" sqref="N10"/>
    </sheetView>
  </sheetViews>
  <sheetFormatPr baseColWidth="10" defaultColWidth="10.8554687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0.85546875" style="39"/>
  </cols>
  <sheetData>
    <row r="1" spans="1:35" ht="38.25" customHeight="1" x14ac:dyDescent="0.3">
      <c r="A1" s="906" t="s">
        <v>709</v>
      </c>
      <c r="B1" s="907"/>
      <c r="C1" s="907"/>
      <c r="D1" s="907"/>
      <c r="E1" s="907"/>
      <c r="F1" s="907"/>
      <c r="G1" s="907"/>
      <c r="H1" s="907"/>
      <c r="I1" s="907"/>
      <c r="J1" s="907"/>
      <c r="K1" s="907"/>
      <c r="L1" s="907"/>
      <c r="M1" s="907"/>
      <c r="N1" s="907"/>
      <c r="O1" s="907"/>
      <c r="P1" s="907"/>
      <c r="Q1" s="907"/>
      <c r="R1" s="907"/>
      <c r="S1" s="907"/>
      <c r="T1" s="907"/>
      <c r="U1" s="907"/>
      <c r="V1" s="907"/>
      <c r="W1" s="907"/>
      <c r="X1" s="907"/>
      <c r="Y1" s="907"/>
      <c r="Z1" s="907"/>
      <c r="AA1" s="907"/>
      <c r="AB1" s="907"/>
      <c r="AC1" s="907"/>
      <c r="AD1" s="907"/>
      <c r="AE1" s="908"/>
    </row>
    <row r="2" spans="1:35" ht="38.25" customHeight="1" x14ac:dyDescent="0.3">
      <c r="A2" s="909"/>
      <c r="B2" s="910"/>
      <c r="C2" s="910"/>
      <c r="D2" s="910"/>
      <c r="E2" s="910"/>
      <c r="F2" s="910"/>
      <c r="G2" s="910"/>
      <c r="H2" s="910"/>
      <c r="I2" s="910"/>
      <c r="J2" s="910"/>
      <c r="K2" s="910"/>
      <c r="L2" s="910"/>
      <c r="M2" s="910"/>
      <c r="N2" s="910"/>
      <c r="O2" s="910"/>
      <c r="P2" s="910"/>
      <c r="Q2" s="910"/>
      <c r="R2" s="910"/>
      <c r="S2" s="910"/>
      <c r="T2" s="910"/>
      <c r="U2" s="910"/>
      <c r="V2" s="910"/>
      <c r="W2" s="910"/>
      <c r="X2" s="910"/>
      <c r="Y2" s="910"/>
      <c r="Z2" s="910"/>
      <c r="AA2" s="910"/>
      <c r="AB2" s="910"/>
      <c r="AC2" s="910"/>
      <c r="AD2" s="910"/>
      <c r="AE2" s="911"/>
    </row>
    <row r="3" spans="1:35" ht="38.25" customHeight="1" x14ac:dyDescent="0.3">
      <c r="A3" s="909"/>
      <c r="B3" s="910"/>
      <c r="C3" s="910"/>
      <c r="D3" s="910"/>
      <c r="E3" s="910"/>
      <c r="F3" s="910"/>
      <c r="G3" s="910"/>
      <c r="H3" s="910"/>
      <c r="I3" s="910"/>
      <c r="J3" s="910"/>
      <c r="K3" s="910"/>
      <c r="L3" s="910"/>
      <c r="M3" s="910"/>
      <c r="N3" s="910"/>
      <c r="O3" s="910"/>
      <c r="P3" s="910"/>
      <c r="Q3" s="910"/>
      <c r="R3" s="910"/>
      <c r="S3" s="910"/>
      <c r="T3" s="910"/>
      <c r="U3" s="910"/>
      <c r="V3" s="910"/>
      <c r="W3" s="910"/>
      <c r="X3" s="910"/>
      <c r="Y3" s="910"/>
      <c r="Z3" s="910"/>
      <c r="AA3" s="910"/>
      <c r="AB3" s="910"/>
      <c r="AC3" s="910"/>
      <c r="AD3" s="910"/>
      <c r="AE3" s="911"/>
    </row>
    <row r="4" spans="1:35" ht="15.75" thickBot="1" x14ac:dyDescent="0.35">
      <c r="A4" s="912"/>
      <c r="B4" s="913"/>
      <c r="C4" s="913"/>
      <c r="D4" s="913"/>
      <c r="E4" s="913"/>
      <c r="F4" s="913"/>
      <c r="G4" s="913"/>
      <c r="H4" s="913"/>
      <c r="I4" s="913"/>
      <c r="J4" s="913"/>
      <c r="K4" s="913"/>
      <c r="L4" s="913"/>
      <c r="M4" s="913"/>
      <c r="N4" s="913"/>
      <c r="O4" s="913"/>
      <c r="P4" s="913"/>
      <c r="Q4" s="913"/>
      <c r="R4" s="913"/>
      <c r="S4" s="913"/>
      <c r="T4" s="913"/>
      <c r="U4" s="913"/>
      <c r="V4" s="913"/>
      <c r="W4" s="913"/>
      <c r="X4" s="913"/>
      <c r="Y4" s="913"/>
      <c r="Z4" s="913"/>
      <c r="AA4" s="913"/>
      <c r="AB4" s="913"/>
      <c r="AC4" s="913"/>
      <c r="AD4" s="913"/>
      <c r="AE4" s="914"/>
    </row>
    <row r="5" spans="1:35" ht="58.5" customHeight="1" thickBot="1" x14ac:dyDescent="0.35">
      <c r="A5" s="917" t="s">
        <v>710</v>
      </c>
      <c r="B5" s="918"/>
      <c r="C5" s="919"/>
      <c r="D5" s="917" t="s">
        <v>711</v>
      </c>
      <c r="E5" s="903" t="s">
        <v>712</v>
      </c>
      <c r="F5" s="903" t="s">
        <v>713</v>
      </c>
      <c r="G5" s="926" t="s">
        <v>714</v>
      </c>
      <c r="H5" s="927"/>
      <c r="I5" s="899" t="s">
        <v>715</v>
      </c>
      <c r="J5" s="900"/>
      <c r="K5" s="903" t="s">
        <v>716</v>
      </c>
      <c r="L5" s="903" t="s">
        <v>717</v>
      </c>
      <c r="M5" s="903" t="s">
        <v>718</v>
      </c>
      <c r="N5" s="91" t="s">
        <v>719</v>
      </c>
      <c r="O5" s="91" t="s">
        <v>720</v>
      </c>
      <c r="P5" s="903" t="s">
        <v>721</v>
      </c>
      <c r="Q5" s="903" t="s">
        <v>722</v>
      </c>
      <c r="R5" s="903" t="s">
        <v>723</v>
      </c>
      <c r="S5" s="80" t="s">
        <v>724</v>
      </c>
      <c r="T5" s="80" t="s">
        <v>725</v>
      </c>
      <c r="U5" s="80" t="s">
        <v>726</v>
      </c>
      <c r="V5" s="80" t="s">
        <v>727</v>
      </c>
      <c r="W5" s="903" t="s">
        <v>728</v>
      </c>
      <c r="X5" s="41" t="s">
        <v>729</v>
      </c>
      <c r="Y5" s="42">
        <v>0</v>
      </c>
      <c r="Z5" s="43">
        <v>0.219</v>
      </c>
      <c r="AA5" s="44" t="s">
        <v>730</v>
      </c>
      <c r="AB5" s="42" t="s">
        <v>729</v>
      </c>
      <c r="AC5" s="42">
        <v>0</v>
      </c>
      <c r="AD5" s="45">
        <v>0.12</v>
      </c>
      <c r="AE5" s="87" t="s">
        <v>731</v>
      </c>
      <c r="AF5" s="942" t="s">
        <v>732</v>
      </c>
      <c r="AG5" s="942" t="s">
        <v>733</v>
      </c>
      <c r="AH5" s="942" t="s">
        <v>734</v>
      </c>
    </row>
    <row r="6" spans="1:35" ht="24.75" customHeight="1" thickBot="1" x14ac:dyDescent="0.35">
      <c r="A6" s="920"/>
      <c r="B6" s="921"/>
      <c r="C6" s="922"/>
      <c r="D6" s="920"/>
      <c r="E6" s="905"/>
      <c r="F6" s="905"/>
      <c r="G6" s="90" t="s">
        <v>735</v>
      </c>
      <c r="H6" s="90" t="s">
        <v>736</v>
      </c>
      <c r="I6" s="901"/>
      <c r="J6" s="902"/>
      <c r="K6" s="904"/>
      <c r="L6" s="905"/>
      <c r="M6" s="905"/>
      <c r="N6" s="90" t="s">
        <v>714</v>
      </c>
      <c r="O6" s="915" t="s">
        <v>715</v>
      </c>
      <c r="P6" s="904"/>
      <c r="Q6" s="904"/>
      <c r="R6" s="904"/>
      <c r="S6" s="81"/>
      <c r="T6" s="81"/>
      <c r="U6" s="81"/>
      <c r="V6" s="81"/>
      <c r="W6" s="904"/>
      <c r="X6" s="41" t="s">
        <v>729</v>
      </c>
      <c r="Y6" s="43">
        <v>0.22</v>
      </c>
      <c r="Z6" s="46">
        <v>0.65900000000000003</v>
      </c>
      <c r="AA6" s="47" t="s">
        <v>737</v>
      </c>
      <c r="AB6" s="42" t="s">
        <v>729</v>
      </c>
      <c r="AC6" s="46">
        <v>0.125</v>
      </c>
      <c r="AD6" s="45">
        <v>0.25</v>
      </c>
      <c r="AE6" s="88" t="s">
        <v>737</v>
      </c>
      <c r="AF6" s="942"/>
      <c r="AG6" s="942"/>
      <c r="AH6" s="942"/>
    </row>
    <row r="7" spans="1:35" ht="42" customHeight="1" thickBot="1" x14ac:dyDescent="0.35">
      <c r="A7" s="923"/>
      <c r="B7" s="924"/>
      <c r="C7" s="925"/>
      <c r="D7" s="923"/>
      <c r="E7" s="904"/>
      <c r="F7" s="904"/>
      <c r="G7" s="82"/>
      <c r="H7" s="82"/>
      <c r="I7" s="83" t="s">
        <v>738</v>
      </c>
      <c r="J7" s="83" t="s">
        <v>736</v>
      </c>
      <c r="K7" s="83" t="s">
        <v>739</v>
      </c>
      <c r="L7" s="904"/>
      <c r="M7" s="904"/>
      <c r="N7" s="82"/>
      <c r="O7" s="916"/>
      <c r="P7" s="83" t="s">
        <v>740</v>
      </c>
      <c r="Q7" s="84" t="s">
        <v>741</v>
      </c>
      <c r="R7" s="85"/>
      <c r="S7" s="84" t="s">
        <v>742</v>
      </c>
      <c r="T7" s="86"/>
      <c r="U7" s="86"/>
      <c r="V7" s="86"/>
      <c r="W7" s="85"/>
      <c r="X7" s="41" t="s">
        <v>729</v>
      </c>
      <c r="Y7" s="45">
        <v>0.66</v>
      </c>
      <c r="Z7" s="45">
        <v>1</v>
      </c>
      <c r="AA7" s="49" t="s">
        <v>743</v>
      </c>
      <c r="AB7" s="42" t="s">
        <v>729</v>
      </c>
      <c r="AC7" s="46">
        <v>0.255</v>
      </c>
      <c r="AD7" s="45">
        <v>1</v>
      </c>
      <c r="AE7" s="89" t="s">
        <v>743</v>
      </c>
      <c r="AF7" s="942"/>
      <c r="AG7" s="942"/>
      <c r="AH7" s="942"/>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122.1" customHeight="1" x14ac:dyDescent="0.3">
      <c r="A10" s="928" t="str">
        <f>'1. DireccyConducc '!A9</f>
        <v>RE.1DIRECCIÓN Y CONDUCCIÓN FORTALECIDA</v>
      </c>
      <c r="B10" s="929"/>
      <c r="C10" s="930"/>
      <c r="D10" s="456" t="s">
        <v>744</v>
      </c>
      <c r="E10" s="54" t="s">
        <v>745</v>
      </c>
      <c r="F10" s="456" t="s">
        <v>746</v>
      </c>
      <c r="G10" s="457" t="s">
        <v>747</v>
      </c>
      <c r="H10" s="457" t="s">
        <v>738</v>
      </c>
      <c r="I10" s="40">
        <f>IF(G10="","",IF(G10="ALTA",3,IF(G10="MEDIA",2,IF(G10="BAJA",1,""))))</f>
        <v>3</v>
      </c>
      <c r="J10" s="40">
        <f>IF(H10="","",IF(H10="ALTO",3,IF(H10="MANEJABLE",2,IF(H10="NULO",1,""))))</f>
        <v>3</v>
      </c>
      <c r="K10" s="48">
        <f>IF(OR(I10="",J10=""),"",I10*J10)</f>
        <v>9</v>
      </c>
      <c r="L10" s="456" t="s">
        <v>748</v>
      </c>
      <c r="M10" s="54" t="s">
        <v>749</v>
      </c>
      <c r="N10" s="55"/>
      <c r="O10" s="40" t="str">
        <f>IF(N10="","",IF(N10="EXCELENTE",1,IF(N10="MUY BUENA",2,IF(N10="BUENA",3,IF(N10="REGULAR",4,IF(N10="MALA",5,""))))))</f>
        <v/>
      </c>
      <c r="P10" s="48" t="str">
        <f>IF(OR(K10="",O10=""),"",K10*O10)</f>
        <v/>
      </c>
      <c r="Q10" s="56" t="str">
        <f>IF(P10="","",(K10/9))</f>
        <v/>
      </c>
      <c r="R10" s="56" t="str">
        <f>IF(P10="","",(P10/45))</f>
        <v/>
      </c>
      <c r="S10" s="940">
        <f>IF(T10=0,"",(SUM(K10:K12)/U10))</f>
        <v>1</v>
      </c>
      <c r="T10" s="937">
        <f>COUNT(K10:K12)</f>
        <v>1</v>
      </c>
      <c r="U10" s="937">
        <f>T10*9</f>
        <v>9</v>
      </c>
      <c r="V10" s="937">
        <f>U10*5</f>
        <v>45</v>
      </c>
      <c r="W10" s="940">
        <f>IF(T10=0,"",(SUM(P10:P25)/V10))</f>
        <v>0</v>
      </c>
      <c r="AF10" s="136"/>
      <c r="AG10" s="136"/>
      <c r="AH10" s="136"/>
    </row>
    <row r="11" spans="1:35" ht="84.75" customHeight="1" x14ac:dyDescent="0.3">
      <c r="A11" s="931"/>
      <c r="B11" s="932"/>
      <c r="C11" s="933"/>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941"/>
      <c r="T11" s="937"/>
      <c r="U11" s="937"/>
      <c r="V11" s="937"/>
      <c r="W11" s="941"/>
      <c r="AF11" s="136"/>
      <c r="AG11" s="136"/>
      <c r="AH11" s="136"/>
    </row>
    <row r="12" spans="1:35" ht="84.75" customHeight="1" x14ac:dyDescent="0.3">
      <c r="A12" s="934"/>
      <c r="B12" s="935"/>
      <c r="C12" s="936"/>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941"/>
      <c r="T12" s="937"/>
      <c r="U12" s="937"/>
      <c r="V12" s="937"/>
      <c r="W12" s="941"/>
      <c r="AF12" s="136"/>
      <c r="AG12" s="136"/>
      <c r="AH12" s="136"/>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941"/>
      <c r="AF13" s="53"/>
      <c r="AG13" s="53"/>
      <c r="AH13" s="53"/>
      <c r="AI13" s="135"/>
    </row>
    <row r="14" spans="1:35" ht="90" customHeight="1" x14ac:dyDescent="0.3">
      <c r="A14" s="928" t="str">
        <f>'3. Reg en Salud'!A10</f>
        <v xml:space="preserve">
RE2.REGULACIÓN EN SALUD, EFICIENTE Y EFICAZ </v>
      </c>
      <c r="B14" s="929"/>
      <c r="C14" s="930"/>
      <c r="D14" s="54" t="s">
        <v>750</v>
      </c>
      <c r="E14" s="54" t="s">
        <v>751</v>
      </c>
      <c r="F14" s="54" t="s">
        <v>752</v>
      </c>
      <c r="G14" s="55" t="s">
        <v>753</v>
      </c>
      <c r="H14" s="55" t="s">
        <v>754</v>
      </c>
      <c r="I14" s="40">
        <f>IF(G14="","",IF(G14="ALTA",3,IF(G14="MEDIA",2,IF(G14="BAJA",1,""))))</f>
        <v>2</v>
      </c>
      <c r="J14" s="40">
        <f>IF(H14="","",IF(H14="ALTO",3,IF(H14="MANEJABLE",2,IF(H14="NULO",1,""))))</f>
        <v>2</v>
      </c>
      <c r="K14" s="48">
        <f>IF(OR(I14="",J14=""),"",I14*J14)</f>
        <v>4</v>
      </c>
      <c r="L14" s="54" t="s">
        <v>755</v>
      </c>
      <c r="M14" s="54" t="s">
        <v>756</v>
      </c>
      <c r="N14" s="55"/>
      <c r="O14" s="40" t="str">
        <f t="shared" si="0"/>
        <v/>
      </c>
      <c r="P14" s="48" t="str">
        <f>IF(OR(K14="",O14=""),"",K14*O14)</f>
        <v/>
      </c>
      <c r="Q14" s="56" t="str">
        <f>IF(P14="","",(K14/9))</f>
        <v/>
      </c>
      <c r="R14" s="56" t="str">
        <f>IF(P14="","",(P14/45))</f>
        <v/>
      </c>
      <c r="S14" s="940">
        <f>IF(T14=0,"",(SUM(K14:K16)/U14))</f>
        <v>0.44444444444444442</v>
      </c>
      <c r="T14" s="937">
        <f>COUNT(K14:K16)</f>
        <v>2</v>
      </c>
      <c r="U14" s="937">
        <f>T14*9</f>
        <v>18</v>
      </c>
      <c r="V14" s="937">
        <f>U14*5</f>
        <v>90</v>
      </c>
      <c r="W14" s="941"/>
      <c r="AF14" s="136"/>
      <c r="AG14" s="136"/>
      <c r="AH14" s="136"/>
    </row>
    <row r="15" spans="1:35" ht="128.1" customHeight="1" x14ac:dyDescent="0.3">
      <c r="A15" s="931"/>
      <c r="B15" s="932"/>
      <c r="C15" s="933"/>
      <c r="D15" s="54" t="s">
        <v>757</v>
      </c>
      <c r="E15" s="54" t="s">
        <v>758</v>
      </c>
      <c r="F15" s="54" t="s">
        <v>752</v>
      </c>
      <c r="G15" s="55" t="s">
        <v>753</v>
      </c>
      <c r="H15" s="55" t="s">
        <v>754</v>
      </c>
      <c r="I15" s="40">
        <f>IF(G15="","",IF(G15="ALTA",3,IF(G15="MEDIA",2,IF(G15="BAJA",1,""))))</f>
        <v>2</v>
      </c>
      <c r="J15" s="40">
        <f>IF(H15="","",IF(H15="ALTO",3,IF(H15="MANEJABLE",2,IF(H15="NULO",1,""))))</f>
        <v>2</v>
      </c>
      <c r="K15" s="48">
        <f>IF(OR(I15="",J15=""),"",I15*J15)</f>
        <v>4</v>
      </c>
      <c r="L15" s="54" t="s">
        <v>759</v>
      </c>
      <c r="M15" s="54" t="s">
        <v>760</v>
      </c>
      <c r="N15" s="55"/>
      <c r="O15" s="40" t="str">
        <f t="shared" si="0"/>
        <v/>
      </c>
      <c r="P15" s="48" t="str">
        <f>IF(OR(K15="",O15=""),"",K15*O15)</f>
        <v/>
      </c>
      <c r="Q15" s="56" t="str">
        <f>IF(P15="","",(K15/9))</f>
        <v/>
      </c>
      <c r="R15" s="56" t="str">
        <f>IF(P15="","",(P15/45))</f>
        <v/>
      </c>
      <c r="S15" s="941"/>
      <c r="T15" s="937"/>
      <c r="U15" s="937"/>
      <c r="V15" s="937"/>
      <c r="W15" s="941"/>
      <c r="AF15" s="136"/>
      <c r="AG15" s="136"/>
      <c r="AH15" s="136"/>
    </row>
    <row r="16" spans="1:35" ht="90" customHeight="1" x14ac:dyDescent="0.3">
      <c r="A16" s="934"/>
      <c r="B16" s="935"/>
      <c r="C16" s="936"/>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941"/>
      <c r="T16" s="937"/>
      <c r="U16" s="937"/>
      <c r="V16" s="937"/>
      <c r="W16" s="941"/>
      <c r="AF16" s="136"/>
      <c r="AG16" s="136"/>
      <c r="AH16" s="136"/>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941"/>
      <c r="AF17" s="53"/>
      <c r="AG17" s="53"/>
      <c r="AH17" s="53"/>
    </row>
    <row r="18" spans="1:34" ht="140.1" customHeight="1" x14ac:dyDescent="0.3">
      <c r="A18" s="928" t="str">
        <f>'5. Vigilancia  '!A9</f>
        <v>RE3.VIGILANCIA DE LOS DETERMINANTES DE LA SALUD FORTALECIDA</v>
      </c>
      <c r="B18" s="929"/>
      <c r="C18" s="930"/>
      <c r="D18" s="54" t="s">
        <v>757</v>
      </c>
      <c r="E18" s="54" t="s">
        <v>758</v>
      </c>
      <c r="F18" s="456" t="s">
        <v>761</v>
      </c>
      <c r="G18" s="457" t="s">
        <v>762</v>
      </c>
      <c r="H18" s="457" t="s">
        <v>738</v>
      </c>
      <c r="I18" s="40">
        <f>IF(G18="","",IF(G18="ALTA",3,IF(G18="MEDIA",2,IF(G18="BAJA",1,""))))</f>
        <v>2</v>
      </c>
      <c r="J18" s="40">
        <f>IF(H18="","",IF(H18="ALTO",3,IF(H18="MANEJABLE",2,IF(H18="NULO",1,""))))</f>
        <v>3</v>
      </c>
      <c r="K18" s="48">
        <f>IF(OR(I18="",J18=""),"",I18*J18)</f>
        <v>6</v>
      </c>
      <c r="L18" s="456" t="s">
        <v>759</v>
      </c>
      <c r="M18" s="456" t="s">
        <v>760</v>
      </c>
      <c r="N18" s="55"/>
      <c r="O18" s="40" t="str">
        <f t="shared" si="0"/>
        <v/>
      </c>
      <c r="P18" s="48" t="str">
        <f>IF(OR(K18="",O18=""),"",K18*O18)</f>
        <v/>
      </c>
      <c r="Q18" s="56" t="str">
        <f>IF(P18="","",(K18/9))</f>
        <v/>
      </c>
      <c r="R18" s="56" t="str">
        <f>IF(P18="","",(P18/45))</f>
        <v/>
      </c>
      <c r="S18" s="940">
        <f>IF(T18=0,"",(SUM(K18:K20)/U18))</f>
        <v>0.66666666666666663</v>
      </c>
      <c r="T18" s="937">
        <f>COUNT(K18:K20)</f>
        <v>1</v>
      </c>
      <c r="U18" s="937">
        <f>T18*9</f>
        <v>9</v>
      </c>
      <c r="V18" s="937">
        <f>U18*5</f>
        <v>45</v>
      </c>
      <c r="W18" s="941"/>
      <c r="AF18" s="136"/>
      <c r="AG18" s="136"/>
      <c r="AH18" s="136"/>
    </row>
    <row r="19" spans="1:34" ht="90" customHeight="1" x14ac:dyDescent="0.3">
      <c r="A19" s="931"/>
      <c r="B19" s="932"/>
      <c r="C19" s="933"/>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941"/>
      <c r="T19" s="937"/>
      <c r="U19" s="937"/>
      <c r="V19" s="937"/>
      <c r="W19" s="941"/>
      <c r="AF19" s="136"/>
      <c r="AG19" s="136"/>
      <c r="AH19" s="136"/>
    </row>
    <row r="20" spans="1:34" ht="90" customHeight="1" x14ac:dyDescent="0.3">
      <c r="A20" s="934"/>
      <c r="B20" s="935"/>
      <c r="C20" s="936"/>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941"/>
      <c r="T20" s="937"/>
      <c r="U20" s="937"/>
      <c r="V20" s="937"/>
      <c r="W20" s="941"/>
      <c r="AF20" s="136"/>
      <c r="AG20" s="136"/>
      <c r="AH20" s="136"/>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941"/>
      <c r="AF21" s="137"/>
      <c r="AG21" s="137"/>
      <c r="AH21" s="137"/>
    </row>
    <row r="22" spans="1:34" ht="140.1" customHeight="1" x14ac:dyDescent="0.3">
      <c r="A22" s="928" t="str">
        <f>'7. Gestión Institucional '!A9</f>
        <v>RE4. GESTIÓN INSTITUCIONAL EFICIENTE Y EFICAZ</v>
      </c>
      <c r="B22" s="929"/>
      <c r="C22" s="930"/>
      <c r="D22" s="54" t="s">
        <v>763</v>
      </c>
      <c r="E22" s="54" t="s">
        <v>764</v>
      </c>
      <c r="F22" s="54" t="s">
        <v>765</v>
      </c>
      <c r="G22" s="55" t="s">
        <v>753</v>
      </c>
      <c r="H22" s="55" t="s">
        <v>766</v>
      </c>
      <c r="I22" s="40">
        <f>IF(G22="","",IF(G22="ALTA",3,IF(G22="MEDIA",2,IF(G22="BAJA",1,""))))</f>
        <v>2</v>
      </c>
      <c r="J22" s="40" t="str">
        <f>IF(H22="","",IF(H22="ALTO",3,IF(H22="MANEJABLE",2,IF(H22="NULO",1,""))))</f>
        <v/>
      </c>
      <c r="K22" s="48" t="str">
        <f>IF(OR(I22="",J22=""),"",I22*J22)</f>
        <v/>
      </c>
      <c r="L22" s="54" t="s">
        <v>767</v>
      </c>
      <c r="M22" s="54" t="s">
        <v>768</v>
      </c>
      <c r="N22" s="55"/>
      <c r="O22" s="40" t="str">
        <f t="shared" si="0"/>
        <v/>
      </c>
      <c r="P22" s="48" t="str">
        <f>IF(OR(K22="",O22=""),"",K22*O22)</f>
        <v/>
      </c>
      <c r="Q22" s="56" t="str">
        <f>IF(P22="","",(K22/9))</f>
        <v/>
      </c>
      <c r="R22" s="56" t="str">
        <f>IF(P22="","",(P22/45))</f>
        <v/>
      </c>
      <c r="S22" s="940">
        <f>IF(T22=0,"",(SUM(K22:K24)/U22))</f>
        <v>0.66666666666666663</v>
      </c>
      <c r="T22" s="937">
        <f>COUNT(K22:K24)</f>
        <v>1</v>
      </c>
      <c r="U22" s="937">
        <f>T22*9</f>
        <v>9</v>
      </c>
      <c r="V22" s="937">
        <f>U22*5</f>
        <v>45</v>
      </c>
      <c r="W22" s="941"/>
      <c r="AF22" s="136"/>
      <c r="AG22" s="136"/>
      <c r="AH22" s="136"/>
    </row>
    <row r="23" spans="1:34" ht="135.94999999999999" customHeight="1" x14ac:dyDescent="0.3">
      <c r="A23" s="931"/>
      <c r="B23" s="932"/>
      <c r="C23" s="933"/>
      <c r="D23" s="54" t="s">
        <v>769</v>
      </c>
      <c r="E23" s="54" t="s">
        <v>770</v>
      </c>
      <c r="F23" s="54" t="s">
        <v>771</v>
      </c>
      <c r="G23" s="55" t="s">
        <v>753</v>
      </c>
      <c r="H23" s="55" t="s">
        <v>772</v>
      </c>
      <c r="I23" s="40">
        <f>IF(G23="","",IF(G23="ALTA",3,IF(G23="MEDIA",2,IF(G23="BAJA",1,""))))</f>
        <v>2</v>
      </c>
      <c r="J23" s="40">
        <f>IF(H23="","",IF(H23="ALTO",3,IF(H23="MANEJABLE",2,IF(H23="NULO",1,""))))</f>
        <v>3</v>
      </c>
      <c r="K23" s="48">
        <f>IF(OR(I23="",J23=""),"",I23*J23)</f>
        <v>6</v>
      </c>
      <c r="L23" s="54" t="s">
        <v>773</v>
      </c>
      <c r="M23" s="54" t="s">
        <v>774</v>
      </c>
      <c r="N23" s="55"/>
      <c r="O23" s="40" t="str">
        <f t="shared" si="0"/>
        <v/>
      </c>
      <c r="P23" s="48" t="str">
        <f>IF(OR(K23="",O23=""),"",K23*O23)</f>
        <v/>
      </c>
      <c r="Q23" s="56" t="str">
        <f>IF(P23="","",(K23/9))</f>
        <v/>
      </c>
      <c r="R23" s="56" t="str">
        <f>IF(P23="","",(P23/45))</f>
        <v/>
      </c>
      <c r="S23" s="941"/>
      <c r="T23" s="937"/>
      <c r="U23" s="937"/>
      <c r="V23" s="937"/>
      <c r="W23" s="941"/>
      <c r="AF23" s="136"/>
      <c r="AG23" s="136"/>
      <c r="AH23" s="136"/>
    </row>
    <row r="24" spans="1:34" ht="90" customHeight="1" x14ac:dyDescent="0.3">
      <c r="A24" s="934"/>
      <c r="B24" s="935"/>
      <c r="C24" s="936"/>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941"/>
      <c r="T24" s="937"/>
      <c r="U24" s="937"/>
      <c r="V24" s="937"/>
      <c r="W24" s="941"/>
      <c r="AF24" s="136"/>
      <c r="AG24" s="136"/>
      <c r="AH24" s="136"/>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941"/>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938" t="s">
        <v>775</v>
      </c>
      <c r="B27" s="534"/>
      <c r="C27" s="938" t="s">
        <v>775</v>
      </c>
      <c r="D27" s="938" t="s">
        <v>775</v>
      </c>
      <c r="E27" s="938" t="s">
        <v>775</v>
      </c>
      <c r="F27" s="938" t="s">
        <v>775</v>
      </c>
      <c r="G27" s="57" t="s">
        <v>775</v>
      </c>
      <c r="H27" s="57" t="s">
        <v>775</v>
      </c>
      <c r="I27" s="57" t="s">
        <v>775</v>
      </c>
      <c r="J27" s="57" t="s">
        <v>775</v>
      </c>
      <c r="K27" s="57" t="s">
        <v>775</v>
      </c>
      <c r="L27" s="57" t="s">
        <v>775</v>
      </c>
      <c r="M27" s="57" t="s">
        <v>775</v>
      </c>
      <c r="N27" s="57" t="s">
        <v>775</v>
      </c>
      <c r="O27" s="57" t="s">
        <v>775</v>
      </c>
      <c r="P27" s="57" t="s">
        <v>775</v>
      </c>
      <c r="Q27" s="57" t="s">
        <v>775</v>
      </c>
      <c r="R27" s="57" t="s">
        <v>775</v>
      </c>
      <c r="S27" s="57" t="s">
        <v>775</v>
      </c>
      <c r="T27" s="58"/>
      <c r="U27" s="57" t="s">
        <v>775</v>
      </c>
      <c r="V27" s="57" t="s">
        <v>775</v>
      </c>
      <c r="W27" s="57" t="s">
        <v>775</v>
      </c>
      <c r="AF27" s="57" t="s">
        <v>775</v>
      </c>
      <c r="AG27" s="57" t="s">
        <v>775</v>
      </c>
      <c r="AH27" s="57" t="s">
        <v>775</v>
      </c>
    </row>
    <row r="28" spans="1:34" ht="18" x14ac:dyDescent="0.3">
      <c r="A28" s="939"/>
      <c r="B28" s="535"/>
      <c r="C28" s="939"/>
      <c r="D28" s="939"/>
      <c r="E28" s="939"/>
      <c r="F28" s="939"/>
      <c r="G28" s="59"/>
      <c r="H28" s="59"/>
      <c r="I28" s="59"/>
      <c r="J28" s="59"/>
      <c r="K28" s="59"/>
      <c r="L28" s="59"/>
      <c r="M28" s="59"/>
      <c r="N28" s="59"/>
      <c r="O28" s="59"/>
      <c r="P28" s="59"/>
      <c r="Q28" s="59"/>
      <c r="R28" s="59"/>
      <c r="S28" s="59"/>
      <c r="T28" s="58"/>
      <c r="U28" s="59"/>
      <c r="V28" s="59"/>
      <c r="W28" s="59"/>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C2" zoomScale="75" zoomScaleNormal="75" workbookViewId="0">
      <pane ySplit="3" topLeftCell="A137" activePane="bottomLeft" state="frozen"/>
      <selection activeCell="C48" sqref="C48:C49"/>
      <selection pane="bottomLeft" activeCell="P16" sqref="P16"/>
    </sheetView>
  </sheetViews>
  <sheetFormatPr baseColWidth="10" defaultColWidth="10.85546875" defaultRowHeight="15" x14ac:dyDescent="0.2"/>
  <cols>
    <col min="1" max="1" width="35.7109375" style="220" customWidth="1"/>
    <col min="2" max="2" width="35.7109375" style="233" customWidth="1"/>
    <col min="3" max="3" width="42.28515625" style="233" customWidth="1"/>
    <col min="4" max="4" width="13.42578125" style="220" bestFit="1" customWidth="1"/>
    <col min="5" max="5" width="15" style="220" bestFit="1" customWidth="1"/>
    <col min="6" max="6" width="24.85546875" style="220" customWidth="1"/>
    <col min="7" max="7" width="51.28515625" style="233" customWidth="1"/>
    <col min="8" max="8" width="12.140625" style="266" customWidth="1"/>
    <col min="9" max="9" width="12.140625" style="247" customWidth="1"/>
    <col min="10" max="17" width="13.140625" style="247" customWidth="1"/>
    <col min="18" max="18" width="12.28515625" style="265" customWidth="1"/>
    <col min="19" max="19" width="20" style="220" customWidth="1"/>
    <col min="20" max="21" width="24.28515625" style="220" customWidth="1"/>
    <col min="22" max="22" width="23" style="220" customWidth="1"/>
    <col min="23" max="23" width="10.85546875" style="220"/>
    <col min="24" max="27" width="41.42578125" style="340" customWidth="1"/>
    <col min="28" max="16384" width="10.85546875" style="220"/>
  </cols>
  <sheetData>
    <row r="1" spans="1:27" s="219" customFormat="1" ht="21" x14ac:dyDescent="0.2">
      <c r="A1" s="990" t="s">
        <v>0</v>
      </c>
      <c r="B1" s="991"/>
      <c r="C1" s="991"/>
      <c r="D1" s="991"/>
      <c r="E1" s="991"/>
      <c r="F1" s="991"/>
      <c r="G1" s="991"/>
      <c r="H1" s="991"/>
      <c r="I1" s="991"/>
      <c r="J1" s="246"/>
      <c r="K1" s="246"/>
      <c r="L1" s="246"/>
      <c r="M1" s="246"/>
      <c r="N1" s="246"/>
      <c r="O1" s="246"/>
      <c r="P1" s="246"/>
      <c r="Q1" s="246"/>
      <c r="R1" s="246"/>
      <c r="X1" s="341"/>
      <c r="Y1" s="341"/>
      <c r="Z1" s="341"/>
      <c r="AA1" s="341"/>
    </row>
    <row r="2" spans="1:27" ht="23.25" customHeight="1" x14ac:dyDescent="0.2">
      <c r="A2" s="992" t="s">
        <v>776</v>
      </c>
      <c r="B2" s="992"/>
      <c r="C2" s="992"/>
      <c r="D2" s="992"/>
      <c r="E2" s="104"/>
      <c r="F2" s="104"/>
      <c r="G2" s="240"/>
      <c r="H2" s="104"/>
      <c r="I2" s="560"/>
      <c r="J2" s="560"/>
      <c r="K2" s="560"/>
      <c r="R2" s="247"/>
    </row>
    <row r="3" spans="1:27" s="219" customFormat="1" ht="31.5" customHeight="1" x14ac:dyDescent="0.2">
      <c r="A3" s="211" t="str">
        <f>'1. DireccyConducc '!A6</f>
        <v xml:space="preserve">1. RESULTADO ESPERADO </v>
      </c>
      <c r="B3" s="468" t="str">
        <f>'1. DireccyConducc '!B6</f>
        <v>2. PRODUCTOS</v>
      </c>
      <c r="C3" s="468" t="str">
        <f>'1. DireccyConducc '!C6</f>
        <v>3. INDICADOR</v>
      </c>
      <c r="D3" s="212" t="str">
        <f>'1. DireccyConducc '!D6</f>
        <v xml:space="preserve">4. LINEA BASE </v>
      </c>
      <c r="E3" s="212" t="str">
        <f>'1. DireccyConducc '!E6</f>
        <v>5. META ANUAL PEI</v>
      </c>
      <c r="F3" s="703" t="str">
        <f>'1. DireccyConducc '!F6</f>
        <v>6. PRESUPUESTOESTIMADO PEI (EN MILLONES DE COLONES)</v>
      </c>
      <c r="G3" s="241" t="str">
        <f>'1. DireccyConducc '!G6</f>
        <v>7. ACTIVIDADES</v>
      </c>
      <c r="H3" s="703" t="str">
        <f>'1. DireccyConducc '!H6</f>
        <v>8.META ANUAL (POI)</v>
      </c>
      <c r="I3" s="703"/>
      <c r="J3" s="703" t="str">
        <f>'1. DireccyConducc '!J6</f>
        <v>9. META TRIMESTRAL PROGRAMADA</v>
      </c>
      <c r="K3" s="703"/>
      <c r="L3" s="703"/>
      <c r="M3" s="703"/>
      <c r="N3" s="987" t="s">
        <v>777</v>
      </c>
      <c r="O3" s="987"/>
      <c r="P3" s="987"/>
      <c r="Q3" s="987"/>
      <c r="R3" s="988" t="s">
        <v>778</v>
      </c>
      <c r="S3" s="706" t="s">
        <v>779</v>
      </c>
      <c r="T3" s="986" t="s">
        <v>780</v>
      </c>
      <c r="U3" s="986"/>
      <c r="V3" s="985" t="s">
        <v>781</v>
      </c>
      <c r="X3" s="1008" t="s">
        <v>782</v>
      </c>
      <c r="Y3" s="1008" t="s">
        <v>783</v>
      </c>
      <c r="Z3" s="1008" t="s">
        <v>784</v>
      </c>
      <c r="AA3" s="1008" t="s">
        <v>785</v>
      </c>
    </row>
    <row r="4" spans="1:27" s="219" customFormat="1" ht="31.5" customHeight="1" x14ac:dyDescent="0.2">
      <c r="A4" s="211"/>
      <c r="B4" s="468"/>
      <c r="C4" s="468"/>
      <c r="D4" s="212"/>
      <c r="E4" s="212"/>
      <c r="F4" s="703"/>
      <c r="G4" s="242"/>
      <c r="H4" s="469" t="str">
        <f>'1. DireccyConducc '!H7</f>
        <v>Meta en número absoluto</v>
      </c>
      <c r="I4" s="469" t="str">
        <f>'1. DireccyConducc '!I7</f>
        <v>Meta porcentual</v>
      </c>
      <c r="J4" s="469" t="str">
        <f>'1. DireccyConducc '!J7</f>
        <v xml:space="preserve"> I TRIMESTRE</v>
      </c>
      <c r="K4" s="469" t="str">
        <f>'1. DireccyConducc '!K7</f>
        <v xml:space="preserve"> II TRIMESTRE</v>
      </c>
      <c r="L4" s="469" t="str">
        <f>'1. DireccyConducc '!L7</f>
        <v xml:space="preserve"> III TRIMESTRE</v>
      </c>
      <c r="M4" s="469" t="str">
        <f>'1. DireccyConducc '!M7</f>
        <v xml:space="preserve"> IV TRIMESTRE</v>
      </c>
      <c r="N4" s="558" t="s">
        <v>786</v>
      </c>
      <c r="O4" s="558" t="s">
        <v>445</v>
      </c>
      <c r="P4" s="558" t="s">
        <v>20</v>
      </c>
      <c r="Q4" s="558" t="s">
        <v>21</v>
      </c>
      <c r="R4" s="988"/>
      <c r="S4" s="706"/>
      <c r="T4" s="986" t="s">
        <v>787</v>
      </c>
      <c r="U4" s="986" t="s">
        <v>788</v>
      </c>
      <c r="V4" s="985"/>
      <c r="X4" s="1008"/>
      <c r="Y4" s="1008"/>
      <c r="Z4" s="1008"/>
      <c r="AA4" s="1008"/>
    </row>
    <row r="5" spans="1:27" s="219" customFormat="1" ht="31.5" customHeight="1" x14ac:dyDescent="0.2">
      <c r="A5" s="211"/>
      <c r="B5" s="468"/>
      <c r="C5" s="468"/>
      <c r="D5" s="212"/>
      <c r="E5" s="212"/>
      <c r="F5" s="703"/>
      <c r="G5" s="242"/>
      <c r="H5" s="470"/>
      <c r="I5" s="470"/>
      <c r="J5" s="248" t="s">
        <v>22</v>
      </c>
      <c r="K5" s="248" t="s">
        <v>22</v>
      </c>
      <c r="L5" s="248" t="s">
        <v>22</v>
      </c>
      <c r="M5" s="248" t="s">
        <v>22</v>
      </c>
      <c r="N5" s="249" t="s">
        <v>22</v>
      </c>
      <c r="O5" s="249" t="s">
        <v>22</v>
      </c>
      <c r="P5" s="249" t="s">
        <v>22</v>
      </c>
      <c r="Q5" s="249" t="s">
        <v>22</v>
      </c>
      <c r="R5" s="988"/>
      <c r="S5" s="706"/>
      <c r="T5" s="986"/>
      <c r="U5" s="986"/>
      <c r="V5" s="985"/>
      <c r="X5" s="1008"/>
      <c r="Y5" s="1008"/>
      <c r="Z5" s="1008"/>
      <c r="AA5" s="1008"/>
    </row>
    <row r="6" spans="1:27" s="219" customFormat="1" ht="15.75" customHeight="1" x14ac:dyDescent="0.2">
      <c r="A6" s="993" t="str">
        <f>'1. DireccyConducc '!A9</f>
        <v>RE.1DIRECCIÓN Y CONDUCCIÓN FORTALECIDA</v>
      </c>
      <c r="B6" s="688" t="str">
        <f>'1. DireccyConducc '!B9:F9</f>
        <v>Objetivo Estratégico Específico: 1.1 Consolidar el derecho a la salud, como un derecho humano de la población, bajo los principios de equidad, calidad, oportunidad y participación social, mediante el ejercicio de las funciones rectoras</v>
      </c>
      <c r="C6" s="688"/>
      <c r="D6" s="688"/>
      <c r="E6" s="688"/>
      <c r="F6" s="688"/>
      <c r="G6" s="463"/>
      <c r="H6" s="498"/>
      <c r="I6" s="498"/>
      <c r="J6" s="498"/>
      <c r="K6" s="498"/>
      <c r="L6" s="498"/>
      <c r="M6" s="498"/>
      <c r="N6" s="250"/>
      <c r="O6" s="250"/>
      <c r="P6" s="250"/>
      <c r="Q6" s="250"/>
      <c r="R6" s="602"/>
      <c r="S6" s="221"/>
      <c r="T6" s="113"/>
      <c r="U6" s="113"/>
      <c r="V6" s="221"/>
      <c r="X6" s="544"/>
      <c r="Y6" s="544"/>
      <c r="Z6" s="544"/>
      <c r="AA6" s="544"/>
    </row>
    <row r="7" spans="1:27" s="219" customFormat="1" ht="48.95" customHeight="1" x14ac:dyDescent="0.2">
      <c r="A7" s="993"/>
      <c r="B7" s="989" t="str">
        <f>'1. DireccyConducc '!B10</f>
        <v>RE1. P1 Servicios de salud con calidad de acuerdo con las necesidades de la población</v>
      </c>
      <c r="C7" s="989" t="str">
        <f>'1. DireccyConducc '!C10</f>
        <v>Número de planes de mejoramiento continuo de la calidad en los servicios de obstetricia de los hospitales con maternidad</v>
      </c>
      <c r="D7" s="958">
        <f>'1. DireccyConducc '!D10</f>
        <v>0</v>
      </c>
      <c r="E7" s="958">
        <f>'1. DireccyConducc '!E10</f>
        <v>0</v>
      </c>
      <c r="F7" s="958">
        <f>'1. DireccyConducc '!F10</f>
        <v>0</v>
      </c>
      <c r="G7" s="559" t="str">
        <f>'1. DireccyConducc '!G10</f>
        <v xml:space="preserve">Seguimiento a las acciones de mejoramiento de la calidad de atención en los servicios de salud incluido en el plan Operativo Local  para la reducción de la MMI </v>
      </c>
      <c r="H7" s="542">
        <f>'1. DireccyConducc '!H10</f>
        <v>2</v>
      </c>
      <c r="I7" s="538">
        <f>'1. DireccyConducc '!I10</f>
        <v>1</v>
      </c>
      <c r="J7" s="538">
        <f>'1. DireccyConducc '!J10</f>
        <v>0</v>
      </c>
      <c r="K7" s="538">
        <f>'1. DireccyConducc '!K10</f>
        <v>0.5</v>
      </c>
      <c r="L7" s="538">
        <f>'1. DireccyConducc '!L10</f>
        <v>0</v>
      </c>
      <c r="M7" s="538">
        <f>'1. DireccyConducc '!M10</f>
        <v>0.5</v>
      </c>
      <c r="N7" s="538"/>
      <c r="O7" s="538"/>
      <c r="P7" s="538"/>
      <c r="Q7" s="538"/>
      <c r="R7" s="602">
        <f>SUM(N7:Q7)</f>
        <v>0</v>
      </c>
      <c r="S7" s="946">
        <f>'1. DireccyConducc '!N10</f>
        <v>0</v>
      </c>
      <c r="T7" s="946"/>
      <c r="U7" s="946"/>
      <c r="V7" s="947">
        <f>IF(ISERROR((T7+U7)/S7),0,(T7+U7)/S7)</f>
        <v>0</v>
      </c>
      <c r="X7" s="544"/>
      <c r="Y7" s="544"/>
      <c r="Z7" s="544"/>
      <c r="AA7" s="544"/>
    </row>
    <row r="8" spans="1:27" s="219" customFormat="1" ht="30" customHeight="1" x14ac:dyDescent="0.2">
      <c r="A8" s="993"/>
      <c r="B8" s="989"/>
      <c r="C8" s="989"/>
      <c r="D8" s="958"/>
      <c r="E8" s="958">
        <f>'1. DireccyConducc '!E11</f>
        <v>0</v>
      </c>
      <c r="F8" s="958">
        <f>'1. DireccyConducc '!F11</f>
        <v>0</v>
      </c>
      <c r="G8" s="559" t="str">
        <f>'1. DireccyConducc '!G11</f>
        <v>Participación en las reuniones locales interinstitucionales de mortalidad materna e infantil</v>
      </c>
      <c r="H8" s="542">
        <f>'1. DireccyConducc '!H11</f>
        <v>10</v>
      </c>
      <c r="I8" s="538">
        <f>'1. DireccyConducc '!I11</f>
        <v>1</v>
      </c>
      <c r="J8" s="538">
        <f>'1. DireccyConducc '!J11</f>
        <v>0.25</v>
      </c>
      <c r="K8" s="538">
        <f>'1. DireccyConducc '!K11</f>
        <v>0.25</v>
      </c>
      <c r="L8" s="538">
        <f>'1. DireccyConducc '!L11</f>
        <v>0.25</v>
      </c>
      <c r="M8" s="538">
        <f>'1. DireccyConducc '!M11</f>
        <v>0.25</v>
      </c>
      <c r="N8" s="538"/>
      <c r="O8" s="538"/>
      <c r="P8" s="538"/>
      <c r="Q8" s="538"/>
      <c r="R8" s="602">
        <f t="shared" ref="R8:R26" si="0">SUM(N8:Q8)</f>
        <v>0</v>
      </c>
      <c r="S8" s="946"/>
      <c r="T8" s="946"/>
      <c r="U8" s="946"/>
      <c r="V8" s="948"/>
      <c r="X8" s="544"/>
      <c r="Y8" s="544"/>
      <c r="Z8" s="544"/>
      <c r="AA8" s="544"/>
    </row>
    <row r="9" spans="1:27" s="219" customFormat="1" ht="30" customHeight="1" x14ac:dyDescent="0.2">
      <c r="A9" s="993"/>
      <c r="B9" s="989"/>
      <c r="C9" s="989"/>
      <c r="D9" s="958"/>
      <c r="E9" s="958">
        <f>'1. DireccyConducc '!E12</f>
        <v>0</v>
      </c>
      <c r="F9" s="958">
        <f>'1. DireccyConducc '!F12</f>
        <v>0</v>
      </c>
      <c r="G9" s="559" t="str">
        <f>'1. DireccyConducc '!G12</f>
        <v>Elaboración de planes para el mejoramiento de la calidad en casos de muertes prevenibles</v>
      </c>
      <c r="H9" s="542">
        <f>'1. DireccyConducc '!H12</f>
        <v>1</v>
      </c>
      <c r="I9" s="538">
        <f>'1. DireccyConducc '!I12</f>
        <v>1</v>
      </c>
      <c r="J9" s="538">
        <f>'1. DireccyConducc '!J12</f>
        <v>0</v>
      </c>
      <c r="K9" s="538">
        <f>'1. DireccyConducc '!K12</f>
        <v>0</v>
      </c>
      <c r="L9" s="538">
        <f>'1. DireccyConducc '!L12</f>
        <v>0</v>
      </c>
      <c r="M9" s="538">
        <f>'1. DireccyConducc '!M12</f>
        <v>1</v>
      </c>
      <c r="N9" s="538"/>
      <c r="O9" s="538"/>
      <c r="P9" s="538"/>
      <c r="Q9" s="538"/>
      <c r="R9" s="602">
        <f t="shared" si="0"/>
        <v>0</v>
      </c>
      <c r="S9" s="946"/>
      <c r="T9" s="946"/>
      <c r="U9" s="946"/>
      <c r="V9" s="948"/>
      <c r="X9" s="544"/>
      <c r="Y9" s="544"/>
      <c r="Z9" s="544"/>
      <c r="AA9" s="544"/>
    </row>
    <row r="10" spans="1:27" s="219" customFormat="1" ht="30" customHeight="1" x14ac:dyDescent="0.2">
      <c r="A10" s="993"/>
      <c r="B10" s="989"/>
      <c r="C10" s="989"/>
      <c r="D10" s="958"/>
      <c r="E10" s="958">
        <f>'1. DireccyConducc '!E13</f>
        <v>0</v>
      </c>
      <c r="F10" s="958">
        <f>'1. DireccyConducc '!F13</f>
        <v>0</v>
      </c>
      <c r="G10" s="559" t="str">
        <f>'1. DireccyConducc '!G13</f>
        <v>Mantener actualizado el reporte de casos en el SIMMI</v>
      </c>
      <c r="H10" s="542">
        <f>'1. DireccyConducc '!H13</f>
        <v>1</v>
      </c>
      <c r="I10" s="538">
        <f>'1. DireccyConducc '!I13</f>
        <v>1</v>
      </c>
      <c r="J10" s="538">
        <f>'1. DireccyConducc '!J13</f>
        <v>0</v>
      </c>
      <c r="K10" s="538">
        <f>'1. DireccyConducc '!K13</f>
        <v>0</v>
      </c>
      <c r="L10" s="538">
        <f>'1. DireccyConducc '!L13</f>
        <v>0</v>
      </c>
      <c r="M10" s="538">
        <f>'1. DireccyConducc '!M13</f>
        <v>1</v>
      </c>
      <c r="N10" s="538"/>
      <c r="O10" s="538"/>
      <c r="P10" s="538"/>
      <c r="Q10" s="538"/>
      <c r="R10" s="602">
        <f t="shared" si="0"/>
        <v>0</v>
      </c>
      <c r="S10" s="946"/>
      <c r="T10" s="946"/>
      <c r="U10" s="946"/>
      <c r="V10" s="948"/>
      <c r="X10" s="544"/>
      <c r="Y10" s="544"/>
      <c r="Z10" s="544"/>
      <c r="AA10" s="544"/>
    </row>
    <row r="11" spans="1:27" s="219" customFormat="1" ht="30" customHeight="1" x14ac:dyDescent="0.2">
      <c r="A11" s="993"/>
      <c r="B11" s="989"/>
      <c r="C11" s="989" t="str">
        <f>'1. DireccyConducc '!C14</f>
        <v>Porcentaje de análisis de casos de mortalidad infantil</v>
      </c>
      <c r="D11" s="958">
        <f>'1. DireccyConducc '!D14</f>
        <v>0</v>
      </c>
      <c r="E11" s="958">
        <f>'1. DireccyConducc '!E14</f>
        <v>0</v>
      </c>
      <c r="F11" s="958">
        <f>'1. DireccyConducc '!F14</f>
        <v>0</v>
      </c>
      <c r="G11" s="559" t="str">
        <f>'1. DireccyConducc '!G14</f>
        <v>Verificar el registro oportuno de casos en el SIMMI y hacer cruce de la información con los reportes enviados del INEC</v>
      </c>
      <c r="H11" s="542">
        <f>'1. DireccyConducc '!H14</f>
        <v>4</v>
      </c>
      <c r="I11" s="538">
        <f>'1. DireccyConducc '!I14</f>
        <v>1</v>
      </c>
      <c r="J11" s="538">
        <f>'1. DireccyConducc '!J14</f>
        <v>0.25</v>
      </c>
      <c r="K11" s="538">
        <f>'1. DireccyConducc '!K14</f>
        <v>0.25</v>
      </c>
      <c r="L11" s="538">
        <f>'1. DireccyConducc '!L14</f>
        <v>0.25</v>
      </c>
      <c r="M11" s="538">
        <f>'1. DireccyConducc '!M14</f>
        <v>0.25</v>
      </c>
      <c r="N11" s="538"/>
      <c r="O11" s="538"/>
      <c r="P11" s="538"/>
      <c r="Q11" s="538"/>
      <c r="R11" s="602">
        <f t="shared" si="0"/>
        <v>0</v>
      </c>
      <c r="S11" s="946"/>
      <c r="T11" s="946"/>
      <c r="U11" s="946"/>
      <c r="V11" s="948"/>
      <c r="X11" s="544"/>
      <c r="Y11" s="544"/>
      <c r="Z11" s="544"/>
      <c r="AA11" s="544"/>
    </row>
    <row r="12" spans="1:27" s="219" customFormat="1" ht="30" customHeight="1" x14ac:dyDescent="0.2">
      <c r="A12" s="993"/>
      <c r="B12" s="989"/>
      <c r="C12" s="989"/>
      <c r="D12" s="958"/>
      <c r="E12" s="958">
        <f>'1. DireccyConducc '!E15</f>
        <v>0</v>
      </c>
      <c r="F12" s="958">
        <f>'1. DireccyConducc '!F15</f>
        <v>0</v>
      </c>
      <c r="G12" s="559" t="str">
        <f>'1. DireccyConducc '!G15</f>
        <v>Verificar la calidad de la información registrada de casos en el SIMMI</v>
      </c>
      <c r="H12" s="542">
        <f>'1. DireccyConducc '!H15</f>
        <v>0</v>
      </c>
      <c r="I12" s="538">
        <f>'1. DireccyConducc '!I15</f>
        <v>0</v>
      </c>
      <c r="J12" s="538">
        <f>'1. DireccyConducc '!J15</f>
        <v>0</v>
      </c>
      <c r="K12" s="538">
        <f>'1. DireccyConducc '!K15</f>
        <v>0</v>
      </c>
      <c r="L12" s="538">
        <f>'1. DireccyConducc '!L15</f>
        <v>0</v>
      </c>
      <c r="M12" s="538">
        <f>'1. DireccyConducc '!M15</f>
        <v>0</v>
      </c>
      <c r="N12" s="538"/>
      <c r="O12" s="538"/>
      <c r="P12" s="538"/>
      <c r="Q12" s="538"/>
      <c r="R12" s="602">
        <f t="shared" ref="R12:R17" si="1">SUM(N12:Q12)</f>
        <v>0</v>
      </c>
      <c r="S12" s="946"/>
      <c r="T12" s="946"/>
      <c r="U12" s="946"/>
      <c r="V12" s="948"/>
      <c r="X12" s="544"/>
      <c r="Y12" s="544"/>
      <c r="Z12" s="544"/>
      <c r="AA12" s="544"/>
    </row>
    <row r="13" spans="1:27" s="219" customFormat="1" ht="30" customHeight="1" x14ac:dyDescent="0.2">
      <c r="A13" s="993"/>
      <c r="B13" s="989"/>
      <c r="C13" s="989"/>
      <c r="D13" s="958"/>
      <c r="E13" s="958"/>
      <c r="F13" s="958"/>
      <c r="G13" s="559" t="str">
        <f>'1. DireccyConducc '!G16</f>
        <v>Aplicar el instrumento de monitoreo de la NBRO (aplica solo para la Región Central Sur)</v>
      </c>
      <c r="H13" s="542">
        <f>'1. DireccyConducc '!H16</f>
        <v>0</v>
      </c>
      <c r="I13" s="538">
        <f>'1. DireccyConducc '!I16</f>
        <v>0</v>
      </c>
      <c r="J13" s="538">
        <f>'1. DireccyConducc '!J16</f>
        <v>0</v>
      </c>
      <c r="K13" s="538">
        <f>'1. DireccyConducc '!K16</f>
        <v>0</v>
      </c>
      <c r="L13" s="538">
        <f>'1. DireccyConducc '!L16</f>
        <v>0</v>
      </c>
      <c r="M13" s="538">
        <f>'1. DireccyConducc '!M16</f>
        <v>0</v>
      </c>
      <c r="N13" s="538"/>
      <c r="O13" s="538"/>
      <c r="P13" s="538"/>
      <c r="Q13" s="538"/>
      <c r="R13" s="602">
        <f t="shared" si="1"/>
        <v>0</v>
      </c>
      <c r="S13" s="946"/>
      <c r="T13" s="946"/>
      <c r="U13" s="946"/>
      <c r="V13" s="948"/>
      <c r="X13" s="544"/>
      <c r="Y13" s="544"/>
      <c r="Z13" s="544"/>
      <c r="AA13" s="544"/>
    </row>
    <row r="14" spans="1:27" s="219" customFormat="1" ht="30" customHeight="1" x14ac:dyDescent="0.2">
      <c r="A14" s="993"/>
      <c r="B14" s="989"/>
      <c r="C14" s="989"/>
      <c r="D14" s="958"/>
      <c r="E14" s="958">
        <f>'1. DireccyConducc '!E17</f>
        <v>0</v>
      </c>
      <c r="F14" s="958">
        <f>'1. DireccyConducc '!F17</f>
        <v>0</v>
      </c>
      <c r="G14" s="559" t="str">
        <f>'1. DireccyConducc '!G17</f>
        <v>Mantener una comunicación ágil con el Nivel Regional con el fin de que se mantenga actualizado el SIMMI</v>
      </c>
      <c r="H14" s="542">
        <f>'1. DireccyConducc '!H17</f>
        <v>0</v>
      </c>
      <c r="I14" s="538">
        <f>'1. DireccyConducc '!I17</f>
        <v>0</v>
      </c>
      <c r="J14" s="538">
        <f>'1. DireccyConducc '!J17</f>
        <v>0</v>
      </c>
      <c r="K14" s="538">
        <f>'1. DireccyConducc '!K17</f>
        <v>0</v>
      </c>
      <c r="L14" s="538">
        <f>'1. DireccyConducc '!L17</f>
        <v>0</v>
      </c>
      <c r="M14" s="538">
        <f>'1. DireccyConducc '!M17</f>
        <v>0</v>
      </c>
      <c r="N14" s="538"/>
      <c r="O14" s="538"/>
      <c r="P14" s="538"/>
      <c r="Q14" s="538"/>
      <c r="R14" s="602">
        <f t="shared" si="1"/>
        <v>0</v>
      </c>
      <c r="S14" s="946"/>
      <c r="T14" s="946"/>
      <c r="U14" s="946"/>
      <c r="V14" s="948"/>
      <c r="X14" s="544"/>
      <c r="Y14" s="544"/>
      <c r="Z14" s="544"/>
      <c r="AA14" s="544"/>
    </row>
    <row r="15" spans="1:27" s="219" customFormat="1" ht="30" customHeight="1" x14ac:dyDescent="0.2">
      <c r="A15" s="993"/>
      <c r="B15" s="989"/>
      <c r="C15" s="989"/>
      <c r="D15" s="958"/>
      <c r="E15" s="958">
        <f>'1. DireccyConducc '!E18</f>
        <v>0</v>
      </c>
      <c r="F15" s="958">
        <f>'1. DireccyConducc '!F18</f>
        <v>0</v>
      </c>
      <c r="G15" s="559" t="str">
        <f>'1. DireccyConducc '!G18</f>
        <v>Realizar análisis de muertes infantiles en el seno de la COLEAMMI y CHEAMMI</v>
      </c>
      <c r="H15" s="542">
        <f>'1. DireccyConducc '!H18</f>
        <v>1</v>
      </c>
      <c r="I15" s="538">
        <f>'1. DireccyConducc '!I18</f>
        <v>1</v>
      </c>
      <c r="J15" s="538">
        <f>'1. DireccyConducc '!J18</f>
        <v>0</v>
      </c>
      <c r="K15" s="538">
        <f>'1. DireccyConducc '!K18</f>
        <v>0</v>
      </c>
      <c r="L15" s="538">
        <f>'1. DireccyConducc '!L18</f>
        <v>0</v>
      </c>
      <c r="M15" s="538">
        <f>'1. DireccyConducc '!M18</f>
        <v>1</v>
      </c>
      <c r="N15" s="538"/>
      <c r="O15" s="538"/>
      <c r="P15" s="538"/>
      <c r="Q15" s="538"/>
      <c r="R15" s="602">
        <f t="shared" si="1"/>
        <v>0</v>
      </c>
      <c r="S15" s="946"/>
      <c r="T15" s="946"/>
      <c r="U15" s="946"/>
      <c r="V15" s="948"/>
      <c r="X15" s="544"/>
      <c r="Y15" s="544"/>
      <c r="Z15" s="544"/>
      <c r="AA15" s="544"/>
    </row>
    <row r="16" spans="1:27" s="219" customFormat="1" ht="30" customHeight="1" x14ac:dyDescent="0.2">
      <c r="A16" s="993"/>
      <c r="B16" s="989"/>
      <c r="C16" s="989"/>
      <c r="D16" s="958"/>
      <c r="E16" s="958">
        <f>'1. DireccyConducc '!E19</f>
        <v>0</v>
      </c>
      <c r="F16" s="958">
        <f>'1. DireccyConducc '!F19</f>
        <v>0</v>
      </c>
      <c r="G16" s="559" t="str">
        <f>'1. DireccyConducc '!G19</f>
        <v>Mejorar la capacidad de análisis de casos</v>
      </c>
      <c r="H16" s="542">
        <f>'1. DireccyConducc '!H19</f>
        <v>0</v>
      </c>
      <c r="I16" s="538">
        <f>'1. DireccyConducc '!I19</f>
        <v>0</v>
      </c>
      <c r="J16" s="538">
        <f>'1. DireccyConducc '!J19</f>
        <v>0</v>
      </c>
      <c r="K16" s="538">
        <f>'1. DireccyConducc '!K19</f>
        <v>0</v>
      </c>
      <c r="L16" s="538">
        <f>'1. DireccyConducc '!L19</f>
        <v>0</v>
      </c>
      <c r="M16" s="538">
        <f>'1. DireccyConducc '!M19</f>
        <v>0</v>
      </c>
      <c r="N16" s="538"/>
      <c r="O16" s="538"/>
      <c r="P16" s="538"/>
      <c r="Q16" s="538"/>
      <c r="R16" s="602">
        <f t="shared" si="1"/>
        <v>0</v>
      </c>
      <c r="S16" s="946"/>
      <c r="T16" s="946"/>
      <c r="U16" s="946"/>
      <c r="V16" s="948"/>
      <c r="X16" s="544"/>
      <c r="Y16" s="544"/>
      <c r="Z16" s="544"/>
      <c r="AA16" s="544"/>
    </row>
    <row r="17" spans="1:27" s="219" customFormat="1" ht="30" customHeight="1" x14ac:dyDescent="0.2">
      <c r="A17" s="993"/>
      <c r="B17" s="989"/>
      <c r="C17" s="989"/>
      <c r="D17" s="958"/>
      <c r="E17" s="958">
        <f>'1. DireccyConducc '!E20</f>
        <v>0</v>
      </c>
      <c r="F17" s="958">
        <f>'1. DireccyConducc '!F20</f>
        <v>0</v>
      </c>
      <c r="G17" s="559" t="str">
        <f>'1. DireccyConducc '!G20</f>
        <v>Análisis  de las causas de muerte infantil del Área Rectora</v>
      </c>
      <c r="H17" s="542">
        <f>'1. DireccyConducc '!H20</f>
        <v>0</v>
      </c>
      <c r="I17" s="538">
        <f>'1. DireccyConducc '!I20</f>
        <v>0</v>
      </c>
      <c r="J17" s="538">
        <f>'1. DireccyConducc '!J20</f>
        <v>0</v>
      </c>
      <c r="K17" s="538">
        <f>'1. DireccyConducc '!K20</f>
        <v>0</v>
      </c>
      <c r="L17" s="538">
        <f>'1. DireccyConducc '!L20</f>
        <v>0</v>
      </c>
      <c r="M17" s="538">
        <f>'1. DireccyConducc '!M20</f>
        <v>0</v>
      </c>
      <c r="N17" s="538"/>
      <c r="O17" s="538"/>
      <c r="P17" s="538"/>
      <c r="Q17" s="538"/>
      <c r="R17" s="602">
        <f t="shared" si="1"/>
        <v>0</v>
      </c>
      <c r="S17" s="946"/>
      <c r="T17" s="946"/>
      <c r="U17" s="946"/>
      <c r="V17" s="948"/>
      <c r="X17" s="544"/>
      <c r="Y17" s="544"/>
      <c r="Z17" s="544"/>
      <c r="AA17" s="544"/>
    </row>
    <row r="18" spans="1:27" s="219" customFormat="1" ht="30" customHeight="1" x14ac:dyDescent="0.2">
      <c r="A18" s="993"/>
      <c r="B18" s="989"/>
      <c r="C18" s="989" t="str">
        <f>'1. DireccyConducc '!C21</f>
        <v>Porcentaje de análisis de casos de mortalidad materna</v>
      </c>
      <c r="D18" s="958">
        <f>'1. DireccyConducc '!D21</f>
        <v>0</v>
      </c>
      <c r="E18" s="958">
        <f>'1. DireccyConducc '!E21</f>
        <v>0</v>
      </c>
      <c r="F18" s="958">
        <f>'1. DireccyConducc '!F21</f>
        <v>0</v>
      </c>
      <c r="G18" s="559" t="str">
        <f>'1. DireccyConducc '!G21</f>
        <v>Verificar el registro oportuno de casos en el SIMMI y hacer cruce de la información con los reportes enviados del INEC</v>
      </c>
      <c r="H18" s="542">
        <f>'1. DireccyConducc '!H21</f>
        <v>4</v>
      </c>
      <c r="I18" s="538">
        <f>'1. DireccyConducc '!I21</f>
        <v>1</v>
      </c>
      <c r="J18" s="538">
        <f>'1. DireccyConducc '!J21</f>
        <v>0.25</v>
      </c>
      <c r="K18" s="538">
        <f>'1. DireccyConducc '!K21</f>
        <v>0.25</v>
      </c>
      <c r="L18" s="538">
        <f>'1. DireccyConducc '!L21</f>
        <v>0.25</v>
      </c>
      <c r="M18" s="538">
        <f>'1. DireccyConducc '!M21</f>
        <v>0.25</v>
      </c>
      <c r="N18" s="538"/>
      <c r="O18" s="538"/>
      <c r="P18" s="538"/>
      <c r="Q18" s="538"/>
      <c r="R18" s="602">
        <f t="shared" si="0"/>
        <v>0</v>
      </c>
      <c r="S18" s="946"/>
      <c r="T18" s="946"/>
      <c r="U18" s="946"/>
      <c r="V18" s="948"/>
      <c r="X18" s="544"/>
      <c r="Y18" s="544"/>
      <c r="Z18" s="544"/>
      <c r="AA18" s="544"/>
    </row>
    <row r="19" spans="1:27" s="219" customFormat="1" ht="30" customHeight="1" x14ac:dyDescent="0.2">
      <c r="A19" s="993"/>
      <c r="B19" s="989"/>
      <c r="C19" s="989"/>
      <c r="D19" s="958"/>
      <c r="E19" s="958">
        <f>'1. DireccyConducc '!E22</f>
        <v>0</v>
      </c>
      <c r="F19" s="958">
        <f>'1. DireccyConducc '!F22</f>
        <v>0</v>
      </c>
      <c r="G19" s="559" t="str">
        <f>'1. DireccyConducc '!G22</f>
        <v>Verificar la calidad de la información registrada de casos en el SIMMI</v>
      </c>
      <c r="H19" s="542">
        <f>'1. DireccyConducc '!H22</f>
        <v>0</v>
      </c>
      <c r="I19" s="538">
        <f>'1. DireccyConducc '!I22</f>
        <v>0</v>
      </c>
      <c r="J19" s="538">
        <f>'1. DireccyConducc '!J22</f>
        <v>0</v>
      </c>
      <c r="K19" s="538">
        <f>'1. DireccyConducc '!K22</f>
        <v>0</v>
      </c>
      <c r="L19" s="538">
        <f>'1. DireccyConducc '!L22</f>
        <v>0</v>
      </c>
      <c r="M19" s="538">
        <f>'1. DireccyConducc '!M22</f>
        <v>0</v>
      </c>
      <c r="N19" s="538"/>
      <c r="O19" s="538"/>
      <c r="P19" s="538"/>
      <c r="Q19" s="538"/>
      <c r="R19" s="602">
        <f t="shared" si="0"/>
        <v>0</v>
      </c>
      <c r="S19" s="946"/>
      <c r="T19" s="946"/>
      <c r="U19" s="946"/>
      <c r="V19" s="948"/>
      <c r="X19" s="544"/>
      <c r="Y19" s="544"/>
      <c r="Z19" s="544"/>
      <c r="AA19" s="544"/>
    </row>
    <row r="20" spans="1:27" s="219" customFormat="1" ht="30" customHeight="1" x14ac:dyDescent="0.2">
      <c r="A20" s="993"/>
      <c r="B20" s="989"/>
      <c r="C20" s="989"/>
      <c r="D20" s="958"/>
      <c r="E20" s="958">
        <f>'1. DireccyConducc '!E23</f>
        <v>0</v>
      </c>
      <c r="F20" s="958">
        <f>'1. DireccyConducc '!F23</f>
        <v>0</v>
      </c>
      <c r="G20" s="559" t="str">
        <f>'1. DireccyConducc '!G23</f>
        <v>Participar en los análisis de muerte materna del Área Rectora</v>
      </c>
      <c r="H20" s="542">
        <f>'1. DireccyConducc '!H23</f>
        <v>1</v>
      </c>
      <c r="I20" s="538">
        <f>'1. DireccyConducc '!I23</f>
        <v>1</v>
      </c>
      <c r="J20" s="538">
        <f>'1. DireccyConducc '!J23</f>
        <v>0</v>
      </c>
      <c r="K20" s="538">
        <f>'1. DireccyConducc '!K23</f>
        <v>0</v>
      </c>
      <c r="L20" s="538">
        <f>'1. DireccyConducc '!L23</f>
        <v>0</v>
      </c>
      <c r="M20" s="538">
        <f>'1. DireccyConducc '!M23</f>
        <v>1</v>
      </c>
      <c r="N20" s="538"/>
      <c r="O20" s="538"/>
      <c r="P20" s="538"/>
      <c r="Q20" s="538"/>
      <c r="R20" s="602">
        <f t="shared" si="0"/>
        <v>0</v>
      </c>
      <c r="S20" s="946"/>
      <c r="T20" s="946"/>
      <c r="U20" s="946"/>
      <c r="V20" s="948"/>
      <c r="X20" s="544"/>
      <c r="Y20" s="544"/>
      <c r="Z20" s="544"/>
      <c r="AA20" s="544"/>
    </row>
    <row r="21" spans="1:27" s="219" customFormat="1" ht="30" customHeight="1" x14ac:dyDescent="0.2">
      <c r="A21" s="993"/>
      <c r="B21" s="989"/>
      <c r="C21" s="989"/>
      <c r="D21" s="958"/>
      <c r="E21" s="958">
        <f>'1. DireccyConducc '!E24</f>
        <v>0</v>
      </c>
      <c r="F21" s="958">
        <f>'1. DireccyConducc '!F24</f>
        <v>0</v>
      </c>
      <c r="G21" s="559" t="str">
        <f>'1. DireccyConducc '!G24</f>
        <v>Apoyar para el cumplimiento de las recomendaciones</v>
      </c>
      <c r="H21" s="542">
        <f>'1. DireccyConducc '!H24</f>
        <v>0</v>
      </c>
      <c r="I21" s="538">
        <f>'1. DireccyConducc '!I24</f>
        <v>0</v>
      </c>
      <c r="J21" s="538">
        <f>'1. DireccyConducc '!J24</f>
        <v>0</v>
      </c>
      <c r="K21" s="538">
        <f>'1. DireccyConducc '!K24</f>
        <v>0</v>
      </c>
      <c r="L21" s="538">
        <f>'1. DireccyConducc '!L24</f>
        <v>0</v>
      </c>
      <c r="M21" s="538">
        <f>'1. DireccyConducc '!M24</f>
        <v>0</v>
      </c>
      <c r="N21" s="538"/>
      <c r="O21" s="538"/>
      <c r="P21" s="538"/>
      <c r="Q21" s="538"/>
      <c r="R21" s="602">
        <f t="shared" si="0"/>
        <v>0</v>
      </c>
      <c r="S21" s="946"/>
      <c r="T21" s="946"/>
      <c r="U21" s="946"/>
      <c r="V21" s="948"/>
      <c r="X21" s="544"/>
      <c r="Y21" s="544"/>
      <c r="Z21" s="544"/>
      <c r="AA21" s="544"/>
    </row>
    <row r="22" spans="1:27" s="219" customFormat="1" ht="30" customHeight="1" x14ac:dyDescent="0.2">
      <c r="A22" s="993"/>
      <c r="B22" s="989"/>
      <c r="C22" s="989"/>
      <c r="D22" s="958"/>
      <c r="E22" s="958">
        <f>'1. DireccyConducc '!E25</f>
        <v>0</v>
      </c>
      <c r="F22" s="958">
        <f>'1. DireccyConducc '!F25</f>
        <v>0</v>
      </c>
      <c r="G22" s="559" t="str">
        <f>'1. DireccyConducc '!G25</f>
        <v>Apoyar el proceso de búsqueda intencionada de MM</v>
      </c>
      <c r="H22" s="542">
        <f>'1. DireccyConducc '!H25</f>
        <v>0</v>
      </c>
      <c r="I22" s="538">
        <f>'1. DireccyConducc '!I25</f>
        <v>0</v>
      </c>
      <c r="J22" s="538">
        <f>'1. DireccyConducc '!J25</f>
        <v>0</v>
      </c>
      <c r="K22" s="538">
        <f>'1. DireccyConducc '!K25</f>
        <v>0</v>
      </c>
      <c r="L22" s="538">
        <f>'1. DireccyConducc '!L25</f>
        <v>0</v>
      </c>
      <c r="M22" s="538">
        <f>'1. DireccyConducc '!M25</f>
        <v>0</v>
      </c>
      <c r="N22" s="538"/>
      <c r="O22" s="538"/>
      <c r="P22" s="538"/>
      <c r="Q22" s="538"/>
      <c r="R22" s="602">
        <f t="shared" si="0"/>
        <v>0</v>
      </c>
      <c r="S22" s="946"/>
      <c r="T22" s="946"/>
      <c r="U22" s="946"/>
      <c r="V22" s="948"/>
      <c r="X22" s="544"/>
      <c r="Y22" s="544"/>
      <c r="Z22" s="544"/>
      <c r="AA22" s="544"/>
    </row>
    <row r="23" spans="1:27" s="219" customFormat="1" ht="30" customHeight="1" x14ac:dyDescent="0.2">
      <c r="A23" s="993"/>
      <c r="B23" s="989"/>
      <c r="C23" s="989"/>
      <c r="D23" s="958"/>
      <c r="E23" s="958">
        <f>'1. DireccyConducc '!E26</f>
        <v>0</v>
      </c>
      <c r="F23" s="958">
        <f>'1. DireccyConducc '!F26</f>
        <v>0</v>
      </c>
      <c r="G23" s="559" t="str">
        <f>'1. DireccyConducc '!G26</f>
        <v>Apoyar la actividad a nivel regional</v>
      </c>
      <c r="H23" s="542">
        <f>'1. DireccyConducc '!H26</f>
        <v>0</v>
      </c>
      <c r="I23" s="538">
        <f>'1. DireccyConducc '!I26</f>
        <v>0</v>
      </c>
      <c r="J23" s="538">
        <f>'1. DireccyConducc '!J26</f>
        <v>0</v>
      </c>
      <c r="K23" s="538">
        <f>'1. DireccyConducc '!K26</f>
        <v>0</v>
      </c>
      <c r="L23" s="538">
        <f>'1. DireccyConducc '!L26</f>
        <v>0</v>
      </c>
      <c r="M23" s="538">
        <f>'1. DireccyConducc '!M26</f>
        <v>0</v>
      </c>
      <c r="N23" s="538"/>
      <c r="O23" s="538"/>
      <c r="P23" s="538"/>
      <c r="Q23" s="538"/>
      <c r="R23" s="602">
        <f t="shared" si="0"/>
        <v>0</v>
      </c>
      <c r="S23" s="946"/>
      <c r="T23" s="946"/>
      <c r="U23" s="946"/>
      <c r="V23" s="948"/>
      <c r="X23" s="544"/>
      <c r="Y23" s="544"/>
      <c r="Z23" s="544"/>
      <c r="AA23" s="544"/>
    </row>
    <row r="24" spans="1:27" s="219" customFormat="1" ht="30" customHeight="1" x14ac:dyDescent="0.2">
      <c r="A24" s="993"/>
      <c r="B24" s="989"/>
      <c r="C24" s="989"/>
      <c r="D24" s="958"/>
      <c r="E24" s="958">
        <f>'1. DireccyConducc '!E27</f>
        <v>0</v>
      </c>
      <c r="F24" s="958">
        <f>'1. DireccyConducc '!F27</f>
        <v>0</v>
      </c>
      <c r="G24" s="559" t="str">
        <f>'1. DireccyConducc '!G27</f>
        <v>Incluir en los planes locales las estrategias de  salud de  la mujer, la Niñez y la adolescencia para la consecusión de las metas de los ODS</v>
      </c>
      <c r="H24" s="542">
        <f>'1. DireccyConducc '!H27</f>
        <v>0</v>
      </c>
      <c r="I24" s="538">
        <f>'1. DireccyConducc '!I27</f>
        <v>0</v>
      </c>
      <c r="J24" s="538">
        <f>'1. DireccyConducc '!J27</f>
        <v>0</v>
      </c>
      <c r="K24" s="538">
        <f>'1. DireccyConducc '!K27</f>
        <v>0</v>
      </c>
      <c r="L24" s="538">
        <f>'1. DireccyConducc '!L27</f>
        <v>0</v>
      </c>
      <c r="M24" s="538">
        <f>'1. DireccyConducc '!M27</f>
        <v>0</v>
      </c>
      <c r="N24" s="538"/>
      <c r="O24" s="538"/>
      <c r="P24" s="538"/>
      <c r="Q24" s="538"/>
      <c r="R24" s="602">
        <f t="shared" si="0"/>
        <v>0</v>
      </c>
      <c r="S24" s="946"/>
      <c r="T24" s="946"/>
      <c r="U24" s="946"/>
      <c r="V24" s="948"/>
      <c r="X24" s="544"/>
      <c r="Y24" s="544"/>
      <c r="Z24" s="544"/>
      <c r="AA24" s="544"/>
    </row>
    <row r="25" spans="1:27" s="219" customFormat="1" ht="30" customHeight="1" x14ac:dyDescent="0.2">
      <c r="A25" s="993"/>
      <c r="B25" s="989"/>
      <c r="C25" s="989"/>
      <c r="D25" s="958"/>
      <c r="E25" s="958">
        <f>'1. DireccyConducc '!E28</f>
        <v>0</v>
      </c>
      <c r="F25" s="958">
        <f>'1. DireccyConducc '!F28</f>
        <v>0</v>
      </c>
      <c r="G25" s="559" t="str">
        <f>'1. DireccyConducc '!G28</f>
        <v>Dirige la implementación de lineamientos que permitan el fortalecimiento de las acciones en el escenario salud en el contexto del proceso continuo materno infantil en el nivel local.</v>
      </c>
      <c r="H25" s="542">
        <f>'1. DireccyConducc '!H28</f>
        <v>0</v>
      </c>
      <c r="I25" s="538">
        <f>'1. DireccyConducc '!I28</f>
        <v>0</v>
      </c>
      <c r="J25" s="538">
        <f>'1. DireccyConducc '!J28</f>
        <v>0</v>
      </c>
      <c r="K25" s="538">
        <f>'1. DireccyConducc '!K28</f>
        <v>0</v>
      </c>
      <c r="L25" s="538">
        <f>'1. DireccyConducc '!L28</f>
        <v>0</v>
      </c>
      <c r="M25" s="538">
        <f>'1. DireccyConducc '!M28</f>
        <v>0</v>
      </c>
      <c r="N25" s="538"/>
      <c r="O25" s="538"/>
      <c r="P25" s="538"/>
      <c r="Q25" s="538"/>
      <c r="R25" s="602">
        <f t="shared" si="0"/>
        <v>0</v>
      </c>
      <c r="S25" s="946"/>
      <c r="T25" s="946"/>
      <c r="U25" s="946"/>
      <c r="V25" s="948"/>
      <c r="X25" s="544"/>
      <c r="Y25" s="544"/>
      <c r="Z25" s="544"/>
      <c r="AA25" s="544"/>
    </row>
    <row r="26" spans="1:27" s="219" customFormat="1" ht="45.75" customHeight="1" x14ac:dyDescent="0.2">
      <c r="A26" s="993"/>
      <c r="B26" s="989"/>
      <c r="C26" s="989"/>
      <c r="D26" s="958"/>
      <c r="E26" s="958">
        <f>'1. DireccyConducc '!E29</f>
        <v>0</v>
      </c>
      <c r="F26" s="958">
        <f>'1. DireccyConducc '!F29</f>
        <v>0</v>
      </c>
      <c r="G26" s="559" t="str">
        <f>'1. DireccyConducc '!G29</f>
        <v>Apoya y valida las normativas de atención materno infantil con pertinencia intercultural.</v>
      </c>
      <c r="H26" s="542">
        <f>'1. DireccyConducc '!H29</f>
        <v>0</v>
      </c>
      <c r="I26" s="538">
        <f>'1. DireccyConducc '!I29</f>
        <v>0</v>
      </c>
      <c r="J26" s="538">
        <f>'1. DireccyConducc '!J29</f>
        <v>0</v>
      </c>
      <c r="K26" s="538">
        <f>'1. DireccyConducc '!K29</f>
        <v>0</v>
      </c>
      <c r="L26" s="538">
        <f>'1. DireccyConducc '!L29</f>
        <v>0</v>
      </c>
      <c r="M26" s="538">
        <f>'1. DireccyConducc '!M29</f>
        <v>0</v>
      </c>
      <c r="N26" s="538"/>
      <c r="O26" s="538"/>
      <c r="P26" s="538"/>
      <c r="Q26" s="538"/>
      <c r="R26" s="602">
        <f t="shared" si="0"/>
        <v>0</v>
      </c>
      <c r="S26" s="946"/>
      <c r="T26" s="946"/>
      <c r="U26" s="946"/>
      <c r="V26" s="948"/>
      <c r="X26" s="544"/>
      <c r="Y26" s="544"/>
      <c r="Z26" s="544"/>
      <c r="AA26" s="544"/>
    </row>
    <row r="27" spans="1:27" s="219" customFormat="1" ht="47.25" customHeight="1" x14ac:dyDescent="0.2">
      <c r="A27" s="993"/>
      <c r="B27" s="989"/>
      <c r="C27" s="989"/>
      <c r="D27" s="958"/>
      <c r="E27" s="958">
        <f>'1. DireccyConducc '!E30</f>
        <v>0</v>
      </c>
      <c r="F27" s="958">
        <f>'1. DireccyConducc '!F30</f>
        <v>0</v>
      </c>
      <c r="G27" s="559" t="str">
        <f>'1. DireccyConducc '!G30</f>
        <v>Implementar estrategias para la reducción de las inequidades en la población materno infantil de su área de atracción</v>
      </c>
      <c r="H27" s="542">
        <f>'1. DireccyConducc '!H30</f>
        <v>0</v>
      </c>
      <c r="I27" s="538">
        <f>'1. DireccyConducc '!I30</f>
        <v>0</v>
      </c>
      <c r="J27" s="538">
        <f>'1. DireccyConducc '!J30</f>
        <v>0</v>
      </c>
      <c r="K27" s="538">
        <f>'1. DireccyConducc '!K30</f>
        <v>0</v>
      </c>
      <c r="L27" s="538">
        <f>'1. DireccyConducc '!L30</f>
        <v>0</v>
      </c>
      <c r="M27" s="538">
        <f>'1. DireccyConducc '!M30</f>
        <v>0</v>
      </c>
      <c r="N27" s="538"/>
      <c r="O27" s="538"/>
      <c r="P27" s="538"/>
      <c r="Q27" s="538"/>
      <c r="R27" s="602">
        <f>SUM(N27:Q27)</f>
        <v>0</v>
      </c>
      <c r="S27" s="946"/>
      <c r="T27" s="946"/>
      <c r="U27" s="946"/>
      <c r="V27" s="949"/>
      <c r="X27" s="544"/>
      <c r="Y27" s="544"/>
      <c r="Z27" s="544"/>
      <c r="AA27" s="544"/>
    </row>
    <row r="28" spans="1:27" s="219" customFormat="1" ht="21" customHeight="1" x14ac:dyDescent="0.2">
      <c r="A28" s="993"/>
      <c r="B28" s="227"/>
      <c r="C28" s="228"/>
      <c r="D28" s="140"/>
      <c r="E28" s="140"/>
      <c r="F28" s="141">
        <f>SUM(F7,F11,F18)</f>
        <v>0</v>
      </c>
      <c r="G28" s="950" t="s">
        <v>789</v>
      </c>
      <c r="H28" s="950"/>
      <c r="I28" s="950"/>
      <c r="J28" s="950"/>
      <c r="K28" s="950"/>
      <c r="L28" s="950"/>
      <c r="M28" s="950"/>
      <c r="N28" s="635" t="e">
        <f>AVERAGE(N7:N27)</f>
        <v>#DIV/0!</v>
      </c>
      <c r="O28" s="635" t="e">
        <f>AVERAGE(O7:O27)</f>
        <v>#DIV/0!</v>
      </c>
      <c r="P28" s="635" t="e">
        <f>AVERAGE(P7:P27)</f>
        <v>#DIV/0!</v>
      </c>
      <c r="Q28" s="635" t="e">
        <f>AVERAGE(Q7:Q27)</f>
        <v>#DIV/0!</v>
      </c>
      <c r="R28" s="635">
        <f>AVERAGE(R7:R27)</f>
        <v>0</v>
      </c>
      <c r="S28" s="636">
        <f>SUM(S7:S27)</f>
        <v>0</v>
      </c>
      <c r="T28" s="636">
        <f>SUM(T7:T27)</f>
        <v>0</v>
      </c>
      <c r="U28" s="636">
        <f>SUM(U7:U27)</f>
        <v>0</v>
      </c>
      <c r="V28" s="635">
        <f t="shared" ref="V28:V70" si="2">IF(ISERROR((T28+U28)/S28),0,(T28+U28)/S28)</f>
        <v>0</v>
      </c>
      <c r="X28" s="544"/>
      <c r="Y28" s="544"/>
      <c r="Z28" s="544"/>
      <c r="AA28" s="544"/>
    </row>
    <row r="29" spans="1:27" s="219" customFormat="1" ht="39" customHeight="1" x14ac:dyDescent="0.2">
      <c r="A29" s="993"/>
      <c r="B29" s="957" t="str">
        <f>'1. DireccyConducc '!B31</f>
        <v xml:space="preserve">RE1. P4. Acciones en salud mental desarrolladas a nivel sectorial e intersectorial. </v>
      </c>
      <c r="C29" s="957" t="str">
        <f>'1. DireccyConducc '!C31</f>
        <v>Número de actores sociales ejecutando acciones de salud mental.</v>
      </c>
      <c r="D29" s="956">
        <f>'1. DireccyConducc '!D31</f>
        <v>8</v>
      </c>
      <c r="E29" s="956">
        <f>'1. DireccyConducc '!E31</f>
        <v>4</v>
      </c>
      <c r="F29" s="956">
        <f>'1. DireccyConducc '!F31</f>
        <v>76</v>
      </c>
      <c r="G29" s="543" t="str">
        <f>'1. DireccyConducc '!G31</f>
        <v>Ejecución y seguimiento al proyecto local de salud mental</v>
      </c>
      <c r="H29" s="542">
        <f>'1. DireccyConducc '!H31</f>
        <v>0</v>
      </c>
      <c r="I29" s="538">
        <f>'1. DireccyConducc '!I31</f>
        <v>0</v>
      </c>
      <c r="J29" s="538">
        <f>'1. DireccyConducc '!J31</f>
        <v>0</v>
      </c>
      <c r="K29" s="538">
        <f>'1. DireccyConducc '!K31</f>
        <v>0</v>
      </c>
      <c r="L29" s="538">
        <f>'1. DireccyConducc '!L31</f>
        <v>0</v>
      </c>
      <c r="M29" s="538">
        <f>'1. DireccyConducc '!M31</f>
        <v>0</v>
      </c>
      <c r="N29" s="602"/>
      <c r="O29" s="602"/>
      <c r="P29" s="602"/>
      <c r="Q29" s="602"/>
      <c r="R29" s="602">
        <f>SUM(N29:Q29)</f>
        <v>0</v>
      </c>
      <c r="S29" s="946">
        <f>'1. DireccyConducc '!N31</f>
        <v>0</v>
      </c>
      <c r="T29" s="946"/>
      <c r="U29" s="946"/>
      <c r="V29" s="947">
        <f t="shared" si="2"/>
        <v>0</v>
      </c>
      <c r="X29" s="544"/>
      <c r="Y29" s="544"/>
      <c r="Z29" s="544"/>
      <c r="AA29" s="544"/>
    </row>
    <row r="30" spans="1:27" s="219" customFormat="1" ht="51" x14ac:dyDescent="0.2">
      <c r="A30" s="993"/>
      <c r="B30" s="957"/>
      <c r="C30" s="957"/>
      <c r="D30" s="956">
        <f>'1. DireccyConducc '!D32</f>
        <v>0</v>
      </c>
      <c r="E30" s="956">
        <f>'1. DireccyConducc '!E32</f>
        <v>0</v>
      </c>
      <c r="F30" s="956"/>
      <c r="G30" s="543" t="str">
        <f>'1. DireccyConducc '!G32</f>
        <v>Implementación del Proyecto Espacios de Respiro para personas cuidadoras no remuneradas de persona adulta mayor (RCH - Áreas Rectoras de Salud de Nicoya y Santa Cruz)</v>
      </c>
      <c r="H30" s="542">
        <f>'1. DireccyConducc '!H32</f>
        <v>0</v>
      </c>
      <c r="I30" s="538">
        <f>'1. DireccyConducc '!I32</f>
        <v>0</v>
      </c>
      <c r="J30" s="538">
        <f>'1. DireccyConducc '!J32</f>
        <v>0</v>
      </c>
      <c r="K30" s="538">
        <f>'1. DireccyConducc '!K32</f>
        <v>0</v>
      </c>
      <c r="L30" s="538">
        <f>'1. DireccyConducc '!L32</f>
        <v>0</v>
      </c>
      <c r="M30" s="538">
        <f>'1. DireccyConducc '!M32</f>
        <v>0</v>
      </c>
      <c r="N30" s="602"/>
      <c r="O30" s="602"/>
      <c r="P30" s="602"/>
      <c r="Q30" s="602"/>
      <c r="R30" s="602">
        <f t="shared" ref="R30:R35" si="3">SUM(N30:Q30)</f>
        <v>0</v>
      </c>
      <c r="S30" s="946"/>
      <c r="T30" s="946"/>
      <c r="U30" s="946"/>
      <c r="V30" s="948"/>
      <c r="X30" s="544"/>
      <c r="Y30" s="544"/>
      <c r="Z30" s="544"/>
      <c r="AA30" s="544"/>
    </row>
    <row r="31" spans="1:27" s="219" customFormat="1" ht="63.75" x14ac:dyDescent="0.2">
      <c r="A31" s="993"/>
      <c r="B31" s="957"/>
      <c r="C31" s="957"/>
      <c r="D31" s="956">
        <f>'1. DireccyConducc '!D33</f>
        <v>0</v>
      </c>
      <c r="E31" s="956">
        <f>'1. DireccyConducc '!E33</f>
        <v>0</v>
      </c>
      <c r="F31" s="956"/>
      <c r="G31" s="543"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542">
        <f>'1. DireccyConducc '!H33</f>
        <v>0</v>
      </c>
      <c r="I31" s="538">
        <f>'1. DireccyConducc '!I33</f>
        <v>0</v>
      </c>
      <c r="J31" s="538">
        <f>'1. DireccyConducc '!J33</f>
        <v>0</v>
      </c>
      <c r="K31" s="538">
        <f>'1. DireccyConducc '!K33</f>
        <v>0</v>
      </c>
      <c r="L31" s="538">
        <f>'1. DireccyConducc '!L33</f>
        <v>0</v>
      </c>
      <c r="M31" s="538">
        <f>'1. DireccyConducc '!M33</f>
        <v>0</v>
      </c>
      <c r="N31" s="602"/>
      <c r="O31" s="602"/>
      <c r="P31" s="602"/>
      <c r="Q31" s="602"/>
      <c r="R31" s="602">
        <f t="shared" si="3"/>
        <v>0</v>
      </c>
      <c r="S31" s="946"/>
      <c r="T31" s="946"/>
      <c r="U31" s="946"/>
      <c r="V31" s="948"/>
      <c r="X31" s="544"/>
      <c r="Y31" s="544"/>
      <c r="Z31" s="544"/>
      <c r="AA31" s="544"/>
    </row>
    <row r="32" spans="1:27" s="219" customFormat="1" ht="25.5" x14ac:dyDescent="0.2">
      <c r="A32" s="993"/>
      <c r="B32" s="957"/>
      <c r="C32" s="957"/>
      <c r="D32" s="956">
        <f>'1. DireccyConducc '!D34</f>
        <v>0</v>
      </c>
      <c r="E32" s="956">
        <f>'1. DireccyConducc '!E34</f>
        <v>0</v>
      </c>
      <c r="F32" s="956"/>
      <c r="G32" s="543" t="str">
        <f>'1. DireccyConducc '!G34</f>
        <v>Ejecución del Proyecto de Salud Mental de las Personas trabajadoras del Ministerio de Salud (RCN).</v>
      </c>
      <c r="H32" s="542">
        <f>'1. DireccyConducc '!H34</f>
        <v>0</v>
      </c>
      <c r="I32" s="538">
        <f>'1. DireccyConducc '!I34</f>
        <v>0</v>
      </c>
      <c r="J32" s="538">
        <f>'1. DireccyConducc '!J34</f>
        <v>0</v>
      </c>
      <c r="K32" s="538">
        <f>'1. DireccyConducc '!K34</f>
        <v>0</v>
      </c>
      <c r="L32" s="538">
        <f>'1. DireccyConducc '!L34</f>
        <v>0</v>
      </c>
      <c r="M32" s="538">
        <f>'1. DireccyConducc '!M34</f>
        <v>0</v>
      </c>
      <c r="N32" s="602"/>
      <c r="O32" s="602"/>
      <c r="P32" s="602"/>
      <c r="Q32" s="602"/>
      <c r="R32" s="602">
        <f t="shared" si="3"/>
        <v>0</v>
      </c>
      <c r="S32" s="946"/>
      <c r="T32" s="946"/>
      <c r="U32" s="946"/>
      <c r="V32" s="948"/>
      <c r="X32" s="544"/>
      <c r="Y32" s="544"/>
      <c r="Z32" s="544"/>
      <c r="AA32" s="544"/>
    </row>
    <row r="33" spans="1:27" s="219" customFormat="1" ht="51" x14ac:dyDescent="0.2">
      <c r="A33" s="993"/>
      <c r="B33" s="957"/>
      <c r="C33" s="957"/>
      <c r="D33" s="956">
        <f>'1. DireccyConducc '!D35</f>
        <v>0</v>
      </c>
      <c r="E33" s="956">
        <f>'1. DireccyConducc '!E35</f>
        <v>0</v>
      </c>
      <c r="F33" s="956"/>
      <c r="G33" s="543" t="str">
        <f>'1. DireccyConducc '!G35</f>
        <v>Ejecución de las acciones de la Estrategia Nacional para el Abordaje y Reducción del Consumo de Sustancias Psicoactivas con Enfoque en la Salud Pública en Costa Rica, 2017 - 2022, a nivel local</v>
      </c>
      <c r="H33" s="542">
        <f>'1. DireccyConducc '!H35</f>
        <v>0</v>
      </c>
      <c r="I33" s="538">
        <f>'1. DireccyConducc '!I35</f>
        <v>0</v>
      </c>
      <c r="J33" s="538">
        <f>'1. DireccyConducc '!J35</f>
        <v>0</v>
      </c>
      <c r="K33" s="538">
        <f>'1. DireccyConducc '!K35</f>
        <v>0</v>
      </c>
      <c r="L33" s="538">
        <f>'1. DireccyConducc '!L35</f>
        <v>0</v>
      </c>
      <c r="M33" s="538">
        <f>'1. DireccyConducc '!M35</f>
        <v>0</v>
      </c>
      <c r="N33" s="602"/>
      <c r="O33" s="602"/>
      <c r="P33" s="602"/>
      <c r="Q33" s="602"/>
      <c r="R33" s="602">
        <f t="shared" si="3"/>
        <v>0</v>
      </c>
      <c r="S33" s="946"/>
      <c r="T33" s="946"/>
      <c r="U33" s="946"/>
      <c r="V33" s="949"/>
      <c r="X33" s="544"/>
      <c r="Y33" s="544"/>
      <c r="Z33" s="544"/>
      <c r="AA33" s="544"/>
    </row>
    <row r="34" spans="1:27" s="219" customFormat="1" ht="21" customHeight="1" x14ac:dyDescent="0.2">
      <c r="A34" s="993"/>
      <c r="B34" s="227"/>
      <c r="C34" s="228"/>
      <c r="D34" s="140"/>
      <c r="E34" s="140"/>
      <c r="F34" s="141">
        <f>F29</f>
        <v>76</v>
      </c>
      <c r="G34" s="950" t="s">
        <v>789</v>
      </c>
      <c r="H34" s="950"/>
      <c r="I34" s="950"/>
      <c r="J34" s="950"/>
      <c r="K34" s="950"/>
      <c r="L34" s="950"/>
      <c r="M34" s="950"/>
      <c r="N34" s="635" t="e">
        <f>AVERAGE(N29:N33)</f>
        <v>#DIV/0!</v>
      </c>
      <c r="O34" s="635" t="e">
        <f>AVERAGE(O29:O33)</f>
        <v>#DIV/0!</v>
      </c>
      <c r="P34" s="635" t="e">
        <f>AVERAGE(P29:P33)</f>
        <v>#DIV/0!</v>
      </c>
      <c r="Q34" s="635" t="e">
        <f>AVERAGE(Q29:Q33)</f>
        <v>#DIV/0!</v>
      </c>
      <c r="R34" s="635">
        <f>AVERAGE(R29:R33)</f>
        <v>0</v>
      </c>
      <c r="S34" s="636">
        <f>SUM(S29)</f>
        <v>0</v>
      </c>
      <c r="T34" s="636">
        <f>SUM(T29)</f>
        <v>0</v>
      </c>
      <c r="U34" s="636">
        <f>SUM(U29)</f>
        <v>0</v>
      </c>
      <c r="V34" s="635">
        <f t="shared" si="2"/>
        <v>0</v>
      </c>
      <c r="X34" s="544"/>
      <c r="Y34" s="544"/>
      <c r="Z34" s="544"/>
      <c r="AA34" s="544"/>
    </row>
    <row r="35" spans="1:27" s="219" customFormat="1" ht="25.5" customHeight="1" x14ac:dyDescent="0.2">
      <c r="A35" s="993"/>
      <c r="B35" s="957" t="str">
        <f>'1. DireccyConducc '!B36</f>
        <v xml:space="preserve">RE1. P6. Actores sociales con programas y acciones estratégicas para el abordaje de los determinantes de la salud-enfermedad-muerte desarrollados.             </v>
      </c>
      <c r="C35" s="543" t="str">
        <f>'1. DireccyConducc '!C36</f>
        <v>Número de instituciones  implementando  las Directrices para la Garantía al Derecho a la Salud de personas LGTBI.</v>
      </c>
      <c r="D35" s="542">
        <f>'1. DireccyConducc '!D36</f>
        <v>6</v>
      </c>
      <c r="E35" s="542">
        <f>'1. DireccyConducc '!E36</f>
        <v>1</v>
      </c>
      <c r="F35" s="542">
        <f>'1. DireccyConducc '!F36</f>
        <v>19.8</v>
      </c>
      <c r="G35" s="543" t="str">
        <f>'1. DireccyConducc '!G36</f>
        <v>Implementación y seguimiento a la ejecución de las acciones establecidas en las directrices sobre LGTBI</v>
      </c>
      <c r="H35" s="542">
        <f>'1. DireccyConducc '!H36</f>
        <v>1</v>
      </c>
      <c r="I35" s="538">
        <f>'1. DireccyConducc '!I36</f>
        <v>1</v>
      </c>
      <c r="J35" s="538">
        <f>'1. DireccyConducc '!J36</f>
        <v>0</v>
      </c>
      <c r="K35" s="538">
        <f>'1. DireccyConducc '!K36</f>
        <v>0</v>
      </c>
      <c r="L35" s="538">
        <f>'1. DireccyConducc '!L36</f>
        <v>0</v>
      </c>
      <c r="M35" s="538">
        <f>'1. DireccyConducc '!M36</f>
        <v>1</v>
      </c>
      <c r="N35" s="602"/>
      <c r="O35" s="602"/>
      <c r="P35" s="602"/>
      <c r="Q35" s="602"/>
      <c r="R35" s="602">
        <f t="shared" si="3"/>
        <v>0</v>
      </c>
      <c r="S35" s="946">
        <f>'1. DireccyConducc '!N36</f>
        <v>0</v>
      </c>
      <c r="T35" s="946"/>
      <c r="U35" s="946"/>
      <c r="V35" s="947">
        <f t="shared" si="2"/>
        <v>0</v>
      </c>
      <c r="X35" s="544"/>
      <c r="Y35" s="544"/>
      <c r="Z35" s="544"/>
      <c r="AA35" s="544"/>
    </row>
    <row r="36" spans="1:27" s="219" customFormat="1" ht="38.25" customHeight="1" x14ac:dyDescent="0.2">
      <c r="A36" s="993"/>
      <c r="B36" s="957"/>
      <c r="C36" s="957" t="str">
        <f>'1. DireccyConducc '!C37</f>
        <v xml:space="preserve">Número de instituciones  implementando  el Plan  Estratégico Nacional de Salud de la Persona Adolescente ( PENSPA) </v>
      </c>
      <c r="D36" s="956">
        <f>'1. DireccyConducc '!D37</f>
        <v>20</v>
      </c>
      <c r="E36" s="959">
        <f>'1. DireccyConducc '!E37</f>
        <v>0.01</v>
      </c>
      <c r="F36" s="956">
        <f>'1. DireccyConducc '!F37</f>
        <v>27.8</v>
      </c>
      <c r="G36" s="543" t="str">
        <f>'1. DireccyConducc '!G37</f>
        <v>Participación en la formulación del Plan  Estratégico Nacional de Salud de la Persona Adolescente (PENSPA), periodo 2018-2022</v>
      </c>
      <c r="H36" s="542">
        <f>'1. DireccyConducc '!H37</f>
        <v>1</v>
      </c>
      <c r="I36" s="538">
        <f>'1. DireccyConducc '!I37</f>
        <v>1</v>
      </c>
      <c r="J36" s="538">
        <f>'1. DireccyConducc '!J37</f>
        <v>0</v>
      </c>
      <c r="K36" s="538">
        <f>'1. DireccyConducc '!K37</f>
        <v>0</v>
      </c>
      <c r="L36" s="538">
        <f>'1. DireccyConducc '!L37</f>
        <v>0</v>
      </c>
      <c r="M36" s="538">
        <f>'1. DireccyConducc '!M37</f>
        <v>1</v>
      </c>
      <c r="N36" s="602"/>
      <c r="O36" s="602"/>
      <c r="P36" s="602"/>
      <c r="Q36" s="602"/>
      <c r="R36" s="602">
        <f t="shared" ref="R36:R43" si="4">SUM(N36:Q36)</f>
        <v>0</v>
      </c>
      <c r="S36" s="946"/>
      <c r="T36" s="946"/>
      <c r="U36" s="946"/>
      <c r="V36" s="948"/>
      <c r="X36" s="544"/>
      <c r="Y36" s="544"/>
      <c r="Z36" s="544"/>
      <c r="AA36" s="544"/>
    </row>
    <row r="37" spans="1:27" s="219" customFormat="1" ht="35.1" customHeight="1" x14ac:dyDescent="0.2">
      <c r="A37" s="993"/>
      <c r="B37" s="957"/>
      <c r="C37" s="957"/>
      <c r="D37" s="956"/>
      <c r="E37" s="959"/>
      <c r="F37" s="956"/>
      <c r="G37" s="543" t="str">
        <f>'1. DireccyConducc '!G38</f>
        <v>Seguimiento de las acciones locales en el marco del PENSPA</v>
      </c>
      <c r="H37" s="542">
        <f>'1. DireccyConducc '!H38</f>
        <v>7</v>
      </c>
      <c r="I37" s="538">
        <f>'1. DireccyConducc '!I38</f>
        <v>1</v>
      </c>
      <c r="J37" s="538">
        <f>'1. DireccyConducc '!J38</f>
        <v>0.25</v>
      </c>
      <c r="K37" s="538">
        <f>'1. DireccyConducc '!K38</f>
        <v>0.25</v>
      </c>
      <c r="L37" s="538">
        <f>'1. DireccyConducc '!L38</f>
        <v>0.25</v>
      </c>
      <c r="M37" s="538">
        <f>'1. DireccyConducc '!M38</f>
        <v>0.25</v>
      </c>
      <c r="N37" s="602"/>
      <c r="O37" s="602"/>
      <c r="P37" s="602"/>
      <c r="Q37" s="602"/>
      <c r="R37" s="602">
        <f t="shared" si="4"/>
        <v>0</v>
      </c>
      <c r="S37" s="946"/>
      <c r="T37" s="946"/>
      <c r="U37" s="946"/>
      <c r="V37" s="948"/>
      <c r="X37" s="544"/>
      <c r="Y37" s="544"/>
      <c r="Z37" s="544"/>
      <c r="AA37" s="544"/>
    </row>
    <row r="38" spans="1:27" s="219" customFormat="1" ht="57.95" customHeight="1" x14ac:dyDescent="0.2">
      <c r="A38" s="993"/>
      <c r="B38" s="957"/>
      <c r="C38" s="957"/>
      <c r="D38" s="956"/>
      <c r="E38" s="959"/>
      <c r="F38" s="956"/>
      <c r="G38" s="543" t="str">
        <f>'1. DireccyConducc '!G39</f>
        <v>Seguimiento de las acciones realizadas a nivel  local en el marco del Plan de Acción  Consejo Inteinstitucional de Atención de Madre Adolescente (CIAMA)</v>
      </c>
      <c r="H38" s="542">
        <f>'1. DireccyConducc '!H39</f>
        <v>2</v>
      </c>
      <c r="I38" s="538">
        <f>'1. DireccyConducc '!I39</f>
        <v>1</v>
      </c>
      <c r="J38" s="538">
        <f>'1. DireccyConducc '!J39</f>
        <v>0</v>
      </c>
      <c r="K38" s="538">
        <f>'1. DireccyConducc '!K39</f>
        <v>0.5</v>
      </c>
      <c r="L38" s="538">
        <f>'1. DireccyConducc '!L39</f>
        <v>0</v>
      </c>
      <c r="M38" s="538">
        <f>'1. DireccyConducc '!M39</f>
        <v>0.5</v>
      </c>
      <c r="N38" s="602"/>
      <c r="O38" s="602"/>
      <c r="P38" s="602"/>
      <c r="Q38" s="602"/>
      <c r="R38" s="602">
        <f t="shared" si="4"/>
        <v>0</v>
      </c>
      <c r="S38" s="946"/>
      <c r="T38" s="946"/>
      <c r="U38" s="946"/>
      <c r="V38" s="948"/>
      <c r="X38" s="544"/>
      <c r="Y38" s="544"/>
      <c r="Z38" s="544"/>
      <c r="AA38" s="544"/>
    </row>
    <row r="39" spans="1:27" s="219" customFormat="1" ht="38.25" x14ac:dyDescent="0.2">
      <c r="A39" s="993"/>
      <c r="B39" s="957"/>
      <c r="C39" s="957"/>
      <c r="D39" s="956"/>
      <c r="E39" s="959"/>
      <c r="F39" s="956"/>
      <c r="G39" s="543" t="str">
        <f>'1. DireccyConducc '!G40</f>
        <v xml:space="preserve">Seguimiento e implementación a la segunda operación de las acciones del Proyecto Salud Mesoamérica (Regiones Huetar Caribe y Brunca) </v>
      </c>
      <c r="H39" s="542">
        <f>'1. DireccyConducc '!H40</f>
        <v>0</v>
      </c>
      <c r="I39" s="538">
        <f>'1. DireccyConducc '!I40</f>
        <v>0</v>
      </c>
      <c r="J39" s="538">
        <f>'1. DireccyConducc '!J40</f>
        <v>0</v>
      </c>
      <c r="K39" s="538">
        <f>'1. DireccyConducc '!K40</f>
        <v>0</v>
      </c>
      <c r="L39" s="538">
        <f>'1. DireccyConducc '!L40</f>
        <v>0</v>
      </c>
      <c r="M39" s="538">
        <f>'1. DireccyConducc '!M40</f>
        <v>0</v>
      </c>
      <c r="N39" s="602"/>
      <c r="O39" s="602"/>
      <c r="P39" s="602"/>
      <c r="Q39" s="602"/>
      <c r="R39" s="602">
        <f t="shared" si="4"/>
        <v>0</v>
      </c>
      <c r="S39" s="946"/>
      <c r="T39" s="946"/>
      <c r="U39" s="946"/>
      <c r="V39" s="948"/>
      <c r="X39" s="544"/>
      <c r="Y39" s="544"/>
      <c r="Z39" s="544"/>
      <c r="AA39" s="544"/>
    </row>
    <row r="40" spans="1:27" s="219" customFormat="1" ht="25.5" x14ac:dyDescent="0.2">
      <c r="A40" s="993"/>
      <c r="B40" s="957"/>
      <c r="C40" s="957"/>
      <c r="D40" s="956"/>
      <c r="E40" s="959"/>
      <c r="F40" s="956"/>
      <c r="G40" s="543" t="str">
        <f>'1. DireccyConducc '!G41</f>
        <v>Implementación de las acciones institucionales en el marco de la agenda de niñez y adolescencia</v>
      </c>
      <c r="H40" s="542">
        <f>'1. DireccyConducc '!H41</f>
        <v>1</v>
      </c>
      <c r="I40" s="538">
        <f>'1. DireccyConducc '!I41</f>
        <v>1</v>
      </c>
      <c r="J40" s="538">
        <f>'1. DireccyConducc '!J41</f>
        <v>0</v>
      </c>
      <c r="K40" s="538">
        <f>'1. DireccyConducc '!K41</f>
        <v>0</v>
      </c>
      <c r="L40" s="538">
        <f>'1. DireccyConducc '!L41</f>
        <v>0</v>
      </c>
      <c r="M40" s="538">
        <f>'1. DireccyConducc '!M41</f>
        <v>1</v>
      </c>
      <c r="N40" s="602"/>
      <c r="O40" s="602"/>
      <c r="P40" s="602"/>
      <c r="Q40" s="602"/>
      <c r="R40" s="602">
        <f t="shared" si="4"/>
        <v>0</v>
      </c>
      <c r="S40" s="946"/>
      <c r="T40" s="946"/>
      <c r="U40" s="946"/>
      <c r="V40" s="948"/>
      <c r="X40" s="544"/>
      <c r="Y40" s="544"/>
      <c r="Z40" s="544"/>
      <c r="AA40" s="544"/>
    </row>
    <row r="41" spans="1:27" s="219" customFormat="1" ht="38.25" customHeight="1" x14ac:dyDescent="0.2">
      <c r="A41" s="993"/>
      <c r="B41" s="957"/>
      <c r="C41" s="543" t="str">
        <f>'1. DireccyConducc '!C42</f>
        <v xml:space="preserve">Porcentaje de instituciones  implementando  el Plan   Nacional de Salud de la Población Afrodescendiente. </v>
      </c>
      <c r="D41" s="542">
        <f>'1. DireccyConducc '!D42</f>
        <v>0</v>
      </c>
      <c r="E41" s="538">
        <f>'1. DireccyConducc '!E42</f>
        <v>0.25</v>
      </c>
      <c r="F41" s="542">
        <f>'1. DireccyConducc '!F42</f>
        <v>27.8</v>
      </c>
      <c r="G41" s="543" t="str">
        <f>'1. DireccyConducc '!G42</f>
        <v>Divulgación técnica del Plan Nacional de Salud de la Población Afrodescendientea nivel de la Región Huetar Caribe</v>
      </c>
      <c r="H41" s="542">
        <f>'1. DireccyConducc '!H42</f>
        <v>0</v>
      </c>
      <c r="I41" s="538">
        <f>'1. DireccyConducc '!I42</f>
        <v>0</v>
      </c>
      <c r="J41" s="538">
        <f>'1. DireccyConducc '!J42</f>
        <v>0</v>
      </c>
      <c r="K41" s="538">
        <f>'1. DireccyConducc '!K42</f>
        <v>0</v>
      </c>
      <c r="L41" s="538">
        <f>'1. DireccyConducc '!L42</f>
        <v>0</v>
      </c>
      <c r="M41" s="538">
        <f>'1. DireccyConducc '!M42</f>
        <v>0</v>
      </c>
      <c r="N41" s="602"/>
      <c r="O41" s="602"/>
      <c r="P41" s="602"/>
      <c r="Q41" s="602"/>
      <c r="R41" s="602">
        <f t="shared" si="4"/>
        <v>0</v>
      </c>
      <c r="S41" s="946"/>
      <c r="T41" s="946"/>
      <c r="U41" s="946"/>
      <c r="V41" s="948"/>
      <c r="X41" s="544"/>
      <c r="Y41" s="544"/>
      <c r="Z41" s="544"/>
      <c r="AA41" s="544"/>
    </row>
    <row r="42" spans="1:27" s="219" customFormat="1" ht="63" customHeight="1" x14ac:dyDescent="0.2">
      <c r="A42" s="993"/>
      <c r="B42" s="957"/>
      <c r="C42" s="957" t="str">
        <f>'1. DireccyConducc '!C43</f>
        <v xml:space="preserve">Porcentaje de instituciones  implementando  el Plan  Nacional de Salud de Pueblos Indígenas </v>
      </c>
      <c r="D42" s="956">
        <f>'1. DireccyConducc '!D43</f>
        <v>0</v>
      </c>
      <c r="E42" s="945">
        <f>'1. DireccyConducc '!E43</f>
        <v>0.25</v>
      </c>
      <c r="F42" s="956">
        <f>'1. DireccyConducc '!F43</f>
        <v>22.7</v>
      </c>
      <c r="G42" s="543" t="str">
        <f>'1. DireccyConducc '!G43</f>
        <v>Implementación del Plan de Trabajo de campo en los territorios indígenas para la  formulación  del plan Nacional de Salud de los Pueblos indígenas ( Regiones  / Brunca- Huetar caribe- Chorotega Huetar Norte- central Sur- Central Este</v>
      </c>
      <c r="H42" s="542">
        <f>'1. DireccyConducc '!H43</f>
        <v>0</v>
      </c>
      <c r="I42" s="538">
        <f>'1. DireccyConducc '!I43</f>
        <v>0</v>
      </c>
      <c r="J42" s="538">
        <f>'1. DireccyConducc '!J43</f>
        <v>0</v>
      </c>
      <c r="K42" s="538">
        <f>'1. DireccyConducc '!K43</f>
        <v>0</v>
      </c>
      <c r="L42" s="538">
        <f>'1. DireccyConducc '!L43</f>
        <v>0</v>
      </c>
      <c r="M42" s="538">
        <f>'1. DireccyConducc '!M43</f>
        <v>0</v>
      </c>
      <c r="N42" s="602"/>
      <c r="O42" s="602"/>
      <c r="P42" s="602"/>
      <c r="Q42" s="602"/>
      <c r="R42" s="602">
        <f t="shared" si="4"/>
        <v>0</v>
      </c>
      <c r="S42" s="946"/>
      <c r="T42" s="946"/>
      <c r="U42" s="946"/>
      <c r="V42" s="948"/>
      <c r="X42" s="544"/>
      <c r="Y42" s="544"/>
      <c r="Z42" s="544"/>
      <c r="AA42" s="544"/>
    </row>
    <row r="43" spans="1:27" s="219" customFormat="1" ht="68.099999999999994" customHeight="1" x14ac:dyDescent="0.2">
      <c r="A43" s="993"/>
      <c r="B43" s="957"/>
      <c r="C43" s="957"/>
      <c r="D43" s="956">
        <f>'1. DireccyConducc '!D44</f>
        <v>0</v>
      </c>
      <c r="E43" s="945">
        <f>'1. DireccyConducc '!E44</f>
        <v>0</v>
      </c>
      <c r="F43" s="956">
        <f>'1. DireccyConducc '!F44</f>
        <v>0</v>
      </c>
      <c r="G43" s="543" t="str">
        <f>'1. DireccyConducc '!G44</f>
        <v>Participación en la  Formulación del  Sistema de Seguimiento y Evaluación para el  Plan   Nacional de Salud de la Población Indígenas ( Regiones  / Brunca- Huetar caribe- Chorotega Huetar Norte- central Sur- Central Este</v>
      </c>
      <c r="H43" s="542">
        <f>'1. DireccyConducc '!H44</f>
        <v>0</v>
      </c>
      <c r="I43" s="538">
        <f>'1. DireccyConducc '!I44</f>
        <v>0</v>
      </c>
      <c r="J43" s="538">
        <f>'1. DireccyConducc '!J44</f>
        <v>0</v>
      </c>
      <c r="K43" s="538">
        <f>'1. DireccyConducc '!K44</f>
        <v>0</v>
      </c>
      <c r="L43" s="538">
        <f>'1. DireccyConducc '!L44</f>
        <v>0</v>
      </c>
      <c r="M43" s="538">
        <f>'1. DireccyConducc '!M44</f>
        <v>0</v>
      </c>
      <c r="N43" s="602"/>
      <c r="O43" s="602"/>
      <c r="P43" s="602"/>
      <c r="Q43" s="602"/>
      <c r="R43" s="602">
        <f t="shared" si="4"/>
        <v>0</v>
      </c>
      <c r="S43" s="946"/>
      <c r="T43" s="946"/>
      <c r="U43" s="946"/>
      <c r="V43" s="948"/>
      <c r="X43" s="544"/>
      <c r="Y43" s="544"/>
      <c r="Z43" s="544"/>
      <c r="AA43" s="544"/>
    </row>
    <row r="44" spans="1:27" s="219" customFormat="1" ht="35.1" customHeight="1" x14ac:dyDescent="0.2">
      <c r="A44" s="993"/>
      <c r="B44" s="957"/>
      <c r="C44" s="957" t="str">
        <f>'1. DireccyConducc '!C45</f>
        <v>Número de instituciones  implementando  el Plan  Nacional de Sexualidad</v>
      </c>
      <c r="D44" s="956">
        <f>'1. DireccyConducc '!D45</f>
        <v>6</v>
      </c>
      <c r="E44" s="956">
        <f>'1. DireccyConducc '!E45</f>
        <v>1</v>
      </c>
      <c r="F44" s="956">
        <f>'1. DireccyConducc '!F45</f>
        <v>27.8</v>
      </c>
      <c r="G44" s="543" t="str">
        <f>'1. DireccyConducc '!G45</f>
        <v>Divulgación técnica a los actores sociales del Plan Nacional de Sexualidad a nivel local</v>
      </c>
      <c r="H44" s="542">
        <f>'1. DireccyConducc '!H45</f>
        <v>1</v>
      </c>
      <c r="I44" s="538">
        <f>'1. DireccyConducc '!I45</f>
        <v>1</v>
      </c>
      <c r="J44" s="538">
        <f>'1. DireccyConducc '!J45</f>
        <v>0</v>
      </c>
      <c r="K44" s="538">
        <f>'1. DireccyConducc '!K45</f>
        <v>0</v>
      </c>
      <c r="L44" s="538">
        <f>'1. DireccyConducc '!L45</f>
        <v>1</v>
      </c>
      <c r="M44" s="538">
        <f>'1. DireccyConducc '!M45</f>
        <v>0</v>
      </c>
      <c r="N44" s="602"/>
      <c r="O44" s="602"/>
      <c r="P44" s="602"/>
      <c r="Q44" s="602"/>
      <c r="R44" s="602">
        <f t="shared" ref="R44:R54" si="5">SUM(N44:Q44)</f>
        <v>0</v>
      </c>
      <c r="S44" s="946"/>
      <c r="T44" s="946"/>
      <c r="U44" s="946"/>
      <c r="V44" s="948"/>
      <c r="X44" s="544"/>
      <c r="Y44" s="544"/>
      <c r="Z44" s="544"/>
      <c r="AA44" s="544"/>
    </row>
    <row r="45" spans="1:27" s="219" customFormat="1" ht="30.95" customHeight="1" x14ac:dyDescent="0.2">
      <c r="A45" s="993"/>
      <c r="B45" s="957"/>
      <c r="C45" s="957"/>
      <c r="D45" s="956"/>
      <c r="E45" s="956">
        <f>'1. DireccyConducc '!E46</f>
        <v>0</v>
      </c>
      <c r="F45" s="956"/>
      <c r="G45" s="543" t="str">
        <f>'1. DireccyConducc '!G46</f>
        <v>Implementación del Plan Nacional de Sexualidad</v>
      </c>
      <c r="H45" s="542">
        <f>'1. DireccyConducc '!H46</f>
        <v>1</v>
      </c>
      <c r="I45" s="538">
        <f>'1. DireccyConducc '!I46</f>
        <v>1</v>
      </c>
      <c r="J45" s="538">
        <f>'1. DireccyConducc '!J46</f>
        <v>0</v>
      </c>
      <c r="K45" s="538">
        <f>'1. DireccyConducc '!K46</f>
        <v>0</v>
      </c>
      <c r="L45" s="538">
        <f>'1. DireccyConducc '!L46</f>
        <v>0</v>
      </c>
      <c r="M45" s="538">
        <f>'1. DireccyConducc '!M46</f>
        <v>1</v>
      </c>
      <c r="N45" s="602"/>
      <c r="O45" s="602"/>
      <c r="P45" s="602"/>
      <c r="Q45" s="602"/>
      <c r="R45" s="602">
        <f t="shared" si="5"/>
        <v>0</v>
      </c>
      <c r="S45" s="946"/>
      <c r="T45" s="946"/>
      <c r="U45" s="946"/>
      <c r="V45" s="948"/>
      <c r="X45" s="544"/>
      <c r="Y45" s="544"/>
      <c r="Z45" s="544"/>
      <c r="AA45" s="544"/>
    </row>
    <row r="46" spans="1:27" s="219" customFormat="1" ht="25.5" customHeight="1" x14ac:dyDescent="0.2">
      <c r="A46" s="993"/>
      <c r="B46" s="957"/>
      <c r="C46" s="543" t="str">
        <f>'1. DireccyConducc '!C47</f>
        <v>Porcentaje de instituciones  ejecutanto acciones del programa Nacional para la Prevención y Control de VIH-sida</v>
      </c>
      <c r="D46" s="538">
        <f>'1. DireccyConducc '!D47</f>
        <v>0.6</v>
      </c>
      <c r="E46" s="538">
        <f>'1. DireccyConducc '!E47</f>
        <v>0.1</v>
      </c>
      <c r="F46" s="542">
        <f>'1. DireccyConducc '!F47</f>
        <v>22.4</v>
      </c>
      <c r="G46" s="543" t="str">
        <f>'1. DireccyConducc '!G47</f>
        <v xml:space="preserve">Implementación de las acciones  del Plan Estratégico Nacional para la Prevención y Control de VIH-sida </v>
      </c>
      <c r="H46" s="542">
        <f>'1. DireccyConducc '!H47</f>
        <v>2</v>
      </c>
      <c r="I46" s="538">
        <f>'1. DireccyConducc '!I47</f>
        <v>1</v>
      </c>
      <c r="J46" s="538">
        <f>'1. DireccyConducc '!J47</f>
        <v>0</v>
      </c>
      <c r="K46" s="538">
        <f>'1. DireccyConducc '!K47</f>
        <v>0.5</v>
      </c>
      <c r="L46" s="538">
        <f>'1. DireccyConducc '!L47</f>
        <v>0</v>
      </c>
      <c r="M46" s="538">
        <f>'1. DireccyConducc '!M47</f>
        <v>0.5</v>
      </c>
      <c r="N46" s="602"/>
      <c r="O46" s="602"/>
      <c r="P46" s="602"/>
      <c r="Q46" s="602"/>
      <c r="R46" s="602">
        <f t="shared" si="5"/>
        <v>0</v>
      </c>
      <c r="S46" s="946"/>
      <c r="T46" s="946"/>
      <c r="U46" s="946"/>
      <c r="V46" s="948"/>
      <c r="X46" s="544"/>
      <c r="Y46" s="544"/>
      <c r="Z46" s="544"/>
      <c r="AA46" s="544"/>
    </row>
    <row r="47" spans="1:27" s="219" customFormat="1" ht="25.5" x14ac:dyDescent="0.2">
      <c r="A47" s="993"/>
      <c r="B47" s="957"/>
      <c r="C47" s="957" t="str">
        <f>'1. DireccyConducc '!C48</f>
        <v>Número  de instituciones  ejecutanto acciones en el marco  de la Estrategia Nacional para la Vejez y envejecimiento saludable</v>
      </c>
      <c r="D47" s="956">
        <f>'1. DireccyConducc '!D48</f>
        <v>0</v>
      </c>
      <c r="E47" s="956">
        <f>'1. DireccyConducc '!E48</f>
        <v>20</v>
      </c>
      <c r="F47" s="956">
        <f>'1. DireccyConducc '!F48</f>
        <v>27.8</v>
      </c>
      <c r="G47" s="543" t="str">
        <f>'1. DireccyConducc '!G48</f>
        <v xml:space="preserve">Divulgación técnica de la Estrategia Nacional para la vejez y envejecimiento saludable </v>
      </c>
      <c r="H47" s="542">
        <f>'1. DireccyConducc '!H48</f>
        <v>1</v>
      </c>
      <c r="I47" s="538">
        <f>'1. DireccyConducc '!I48</f>
        <v>1</v>
      </c>
      <c r="J47" s="538">
        <f>'1. DireccyConducc '!J48</f>
        <v>1</v>
      </c>
      <c r="K47" s="538">
        <f>'1. DireccyConducc '!K48</f>
        <v>0</v>
      </c>
      <c r="L47" s="538">
        <f>'1. DireccyConducc '!L48</f>
        <v>0</v>
      </c>
      <c r="M47" s="538">
        <f>'1. DireccyConducc '!M48</f>
        <v>0</v>
      </c>
      <c r="N47" s="602"/>
      <c r="O47" s="602"/>
      <c r="P47" s="602"/>
      <c r="Q47" s="602"/>
      <c r="R47" s="602">
        <f t="shared" si="5"/>
        <v>0</v>
      </c>
      <c r="S47" s="946"/>
      <c r="T47" s="946"/>
      <c r="U47" s="946"/>
      <c r="V47" s="948"/>
      <c r="X47" s="544"/>
      <c r="Y47" s="544"/>
      <c r="Z47" s="544"/>
      <c r="AA47" s="544"/>
    </row>
    <row r="48" spans="1:27" s="219" customFormat="1" ht="25.5" x14ac:dyDescent="0.2">
      <c r="A48" s="993"/>
      <c r="B48" s="957"/>
      <c r="C48" s="957">
        <f>'1. DireccyConducc '!C49</f>
        <v>0</v>
      </c>
      <c r="D48" s="956"/>
      <c r="E48" s="956">
        <f>'1. DireccyConducc '!E49</f>
        <v>0</v>
      </c>
      <c r="F48" s="956"/>
      <c r="G48" s="543" t="str">
        <f>'1. DireccyConducc '!G49</f>
        <v>Implementación de la Estratégia Nacional para la Vejez y envejecimiento saludable</v>
      </c>
      <c r="H48" s="542">
        <f>'1. DireccyConducc '!H49</f>
        <v>3</v>
      </c>
      <c r="I48" s="538">
        <f>'1. DireccyConducc '!I49</f>
        <v>1</v>
      </c>
      <c r="J48" s="538">
        <f>'1. DireccyConducc '!J49</f>
        <v>0</v>
      </c>
      <c r="K48" s="538">
        <f>'1. DireccyConducc '!K49</f>
        <v>0.33</v>
      </c>
      <c r="L48" s="538">
        <f>'1. DireccyConducc '!L49</f>
        <v>0.33</v>
      </c>
      <c r="M48" s="538">
        <f>'1. DireccyConducc '!M49</f>
        <v>0.34</v>
      </c>
      <c r="N48" s="602"/>
      <c r="O48" s="602"/>
      <c r="P48" s="602"/>
      <c r="Q48" s="602"/>
      <c r="R48" s="602">
        <f t="shared" si="5"/>
        <v>0</v>
      </c>
      <c r="S48" s="946"/>
      <c r="T48" s="946"/>
      <c r="U48" s="946"/>
      <c r="V48" s="948"/>
      <c r="X48" s="544"/>
      <c r="Y48" s="544"/>
      <c r="Z48" s="544"/>
      <c r="AA48" s="544"/>
    </row>
    <row r="49" spans="1:27" s="219" customFormat="1" ht="38.25" x14ac:dyDescent="0.2">
      <c r="A49" s="993"/>
      <c r="B49" s="957"/>
      <c r="C49" s="543" t="str">
        <f>'1. DireccyConducc '!C50</f>
        <v>Porcentaje de unidades organizativas ejecutanto el Plan contra el estigma y discriminación LGTBI</v>
      </c>
      <c r="D49" s="103" t="str">
        <f>'1. DireccyConducc '!D50</f>
        <v>Decreto Ejecutivo No 38999</v>
      </c>
      <c r="E49" s="103">
        <f>'1. DireccyConducc '!E50</f>
        <v>20</v>
      </c>
      <c r="F49" s="103">
        <f>'1. DireccyConducc '!F50</f>
        <v>28</v>
      </c>
      <c r="G49" s="543" t="str">
        <f>'1. DireccyConducc '!G50</f>
        <v>Seguimiento a la implementación de las acciones del Plan Institucional contra el estigma y discriminación LGTBI</v>
      </c>
      <c r="H49" s="542">
        <f>'1. DireccyConducc '!H50</f>
        <v>1</v>
      </c>
      <c r="I49" s="538">
        <f>'1. DireccyConducc '!I50</f>
        <v>1</v>
      </c>
      <c r="J49" s="538">
        <f>'1. DireccyConducc '!J50</f>
        <v>0</v>
      </c>
      <c r="K49" s="538">
        <f>'1. DireccyConducc '!K50</f>
        <v>0</v>
      </c>
      <c r="L49" s="538">
        <f>'1. DireccyConducc '!L50</f>
        <v>0</v>
      </c>
      <c r="M49" s="538">
        <f>'1. DireccyConducc '!M50</f>
        <v>1</v>
      </c>
      <c r="N49" s="602"/>
      <c r="O49" s="602"/>
      <c r="P49" s="602"/>
      <c r="Q49" s="602"/>
      <c r="R49" s="602">
        <f t="shared" si="5"/>
        <v>0</v>
      </c>
      <c r="S49" s="946"/>
      <c r="T49" s="946"/>
      <c r="U49" s="946"/>
      <c r="V49" s="948"/>
      <c r="X49" s="544"/>
      <c r="Y49" s="544"/>
      <c r="Z49" s="544"/>
      <c r="AA49" s="544"/>
    </row>
    <row r="50" spans="1:27" s="219" customFormat="1" ht="38.25" x14ac:dyDescent="0.2">
      <c r="A50" s="993"/>
      <c r="B50" s="957"/>
      <c r="C50" s="543" t="str">
        <f>'1. DireccyConducc '!C51</f>
        <v xml:space="preserve">Porcentaje de Unidades Organizativas implementando las responsabilidades rectoras para la igualdad, y equidad de género </v>
      </c>
      <c r="D50" s="538">
        <f>'1. DireccyConducc '!D51</f>
        <v>0.7</v>
      </c>
      <c r="E50" s="538">
        <f>'1. DireccyConducc '!E51</f>
        <v>0.05</v>
      </c>
      <c r="F50" s="103">
        <f>'1. DireccyConducc '!F51</f>
        <v>19</v>
      </c>
      <c r="G50" s="543" t="str">
        <f>'1. DireccyConducc '!G51</f>
        <v>Seguimiento a la implementación de las acciones rectoras para la igualdad y equidad de género en el marco de la Politica de igualdad y equidad de género (PIEG)</v>
      </c>
      <c r="H50" s="542">
        <f>'1. DireccyConducc '!H51</f>
        <v>2</v>
      </c>
      <c r="I50" s="538">
        <f>'1. DireccyConducc '!I51</f>
        <v>1</v>
      </c>
      <c r="J50" s="538">
        <f>'1. DireccyConducc '!J51</f>
        <v>0</v>
      </c>
      <c r="K50" s="538">
        <f>'1. DireccyConducc '!K51</f>
        <v>0.5</v>
      </c>
      <c r="L50" s="538">
        <f>'1. DireccyConducc '!L51</f>
        <v>0</v>
      </c>
      <c r="M50" s="538">
        <f>'1. DireccyConducc '!M51</f>
        <v>0.5</v>
      </c>
      <c r="N50" s="602"/>
      <c r="O50" s="602"/>
      <c r="P50" s="602"/>
      <c r="Q50" s="602"/>
      <c r="R50" s="602">
        <f t="shared" si="5"/>
        <v>0</v>
      </c>
      <c r="S50" s="946"/>
      <c r="T50" s="946"/>
      <c r="U50" s="946"/>
      <c r="V50" s="948"/>
      <c r="X50" s="544"/>
      <c r="Y50" s="544"/>
      <c r="Z50" s="544"/>
      <c r="AA50" s="544"/>
    </row>
    <row r="51" spans="1:27" s="219" customFormat="1" ht="51" x14ac:dyDescent="0.2">
      <c r="A51" s="993"/>
      <c r="B51" s="957"/>
      <c r="C51" s="543" t="str">
        <f>'1. DireccyConducc '!C52</f>
        <v>Porcentaje de Unidades Organizativas implementando las responsabilidades rectoras para la  prevención de la violencia contra las mujeres e intrafamilar</v>
      </c>
      <c r="D51" s="538">
        <f>'1. DireccyConducc '!D52</f>
        <v>0.75</v>
      </c>
      <c r="E51" s="538">
        <f>'1. DireccyConducc '!E52</f>
        <v>0.05</v>
      </c>
      <c r="F51" s="103">
        <f>'1. DireccyConducc '!F52</f>
        <v>20.9</v>
      </c>
      <c r="G51" s="543" t="str">
        <f>'1. DireccyConducc '!G52</f>
        <v>Seguimiento a la implementación de las acciones rectoras para la prevención de violencia contra las mujeres e intrafamiliar</v>
      </c>
      <c r="H51" s="542">
        <f>'1. DireccyConducc '!H52</f>
        <v>2</v>
      </c>
      <c r="I51" s="538">
        <f>'1. DireccyConducc '!I52</f>
        <v>1</v>
      </c>
      <c r="J51" s="538">
        <f>'1. DireccyConducc '!J52</f>
        <v>0</v>
      </c>
      <c r="K51" s="538">
        <f>'1. DireccyConducc '!K52</f>
        <v>0.5</v>
      </c>
      <c r="L51" s="538">
        <f>'1. DireccyConducc '!L52</f>
        <v>0</v>
      </c>
      <c r="M51" s="538">
        <f>'1. DireccyConducc '!M52</f>
        <v>0.5</v>
      </c>
      <c r="N51" s="602"/>
      <c r="O51" s="602"/>
      <c r="P51" s="602"/>
      <c r="Q51" s="602"/>
      <c r="R51" s="602">
        <f t="shared" si="5"/>
        <v>0</v>
      </c>
      <c r="S51" s="946"/>
      <c r="T51" s="946"/>
      <c r="U51" s="946"/>
      <c r="V51" s="948"/>
      <c r="X51" s="544"/>
      <c r="Y51" s="544"/>
      <c r="Z51" s="544"/>
      <c r="AA51" s="544"/>
    </row>
    <row r="52" spans="1:27" s="219" customFormat="1" ht="51" x14ac:dyDescent="0.2">
      <c r="A52" s="993"/>
      <c r="B52" s="957"/>
      <c r="C52" s="543" t="str">
        <f>'1. DireccyConducc '!C53</f>
        <v>Número de Unidades Organizativas implementando las competencias rectoras para la garantía del derecho a la salud de la población migrante.</v>
      </c>
      <c r="D52" s="103">
        <f>'1. DireccyConducc '!D53</f>
        <v>11</v>
      </c>
      <c r="E52" s="103">
        <f>'1. DireccyConducc '!E53</f>
        <v>2</v>
      </c>
      <c r="F52" s="103">
        <f>'1. DireccyConducc '!F53</f>
        <v>19.8</v>
      </c>
      <c r="G52" s="543" t="str">
        <f>'1. DireccyConducc '!G53</f>
        <v>Seguimiento a la implementación de las acciones rectoras para la garantía del derecho a la salud de la población migrante.</v>
      </c>
      <c r="H52" s="542">
        <f>'1. DireccyConducc '!H53</f>
        <v>1</v>
      </c>
      <c r="I52" s="538">
        <f>'1. DireccyConducc '!I53</f>
        <v>1</v>
      </c>
      <c r="J52" s="538">
        <f>'1. DireccyConducc '!J53</f>
        <v>0</v>
      </c>
      <c r="K52" s="538">
        <f>'1. DireccyConducc '!K53</f>
        <v>0</v>
      </c>
      <c r="L52" s="538">
        <f>'1. DireccyConducc '!L53</f>
        <v>0</v>
      </c>
      <c r="M52" s="538">
        <f>'1. DireccyConducc '!M53</f>
        <v>1</v>
      </c>
      <c r="N52" s="602"/>
      <c r="O52" s="602"/>
      <c r="P52" s="602"/>
      <c r="Q52" s="602"/>
      <c r="R52" s="602">
        <f t="shared" si="5"/>
        <v>0</v>
      </c>
      <c r="S52" s="946"/>
      <c r="T52" s="946"/>
      <c r="U52" s="946"/>
      <c r="V52" s="949"/>
      <c r="X52" s="544"/>
      <c r="Y52" s="544"/>
      <c r="Z52" s="544"/>
      <c r="AA52" s="544"/>
    </row>
    <row r="53" spans="1:27" s="219" customFormat="1" ht="21" customHeight="1" x14ac:dyDescent="0.2">
      <c r="A53" s="993"/>
      <c r="B53" s="227"/>
      <c r="C53" s="228"/>
      <c r="D53" s="140"/>
      <c r="E53" s="140"/>
      <c r="F53" s="141">
        <f>SUM(F35:F52)</f>
        <v>263.8</v>
      </c>
      <c r="G53" s="950" t="s">
        <v>789</v>
      </c>
      <c r="H53" s="950"/>
      <c r="I53" s="950"/>
      <c r="J53" s="950"/>
      <c r="K53" s="950"/>
      <c r="L53" s="950"/>
      <c r="M53" s="950"/>
      <c r="N53" s="635" t="e">
        <f>AVERAGE(N35:N52)</f>
        <v>#DIV/0!</v>
      </c>
      <c r="O53" s="635" t="e">
        <f>AVERAGE(O35:O52)</f>
        <v>#DIV/0!</v>
      </c>
      <c r="P53" s="635" t="e">
        <f>AVERAGE(P35:P52)</f>
        <v>#DIV/0!</v>
      </c>
      <c r="Q53" s="635" t="e">
        <f>AVERAGE(Q35:Q52)</f>
        <v>#DIV/0!</v>
      </c>
      <c r="R53" s="635">
        <f>AVERAGE(R35:R52)</f>
        <v>0</v>
      </c>
      <c r="S53" s="636">
        <f>SUM(S35:S52)</f>
        <v>0</v>
      </c>
      <c r="T53" s="636">
        <f>SUM(T35:T52)</f>
        <v>0</v>
      </c>
      <c r="U53" s="636">
        <f>SUM(U35:U52)</f>
        <v>0</v>
      </c>
      <c r="V53" s="635">
        <f t="shared" si="2"/>
        <v>0</v>
      </c>
      <c r="X53" s="544"/>
      <c r="Y53" s="544"/>
      <c r="Z53" s="544"/>
      <c r="AA53" s="544"/>
    </row>
    <row r="54" spans="1:27" s="219" customFormat="1" ht="38.25" customHeight="1" x14ac:dyDescent="0.2">
      <c r="A54" s="993"/>
      <c r="B54" s="957" t="str">
        <f>'1. DireccyConducc '!B54</f>
        <v>RE1. P7 Dirección de  promoción de la salud ajustada de acuerdo al nuevo modelo</v>
      </c>
      <c r="C54" s="957" t="str">
        <f>'1. DireccyConducc '!C54</f>
        <v xml:space="preserve">Etapa  de avance </v>
      </c>
      <c r="D54" s="957">
        <f>'1. DireccyConducc '!D54</f>
        <v>0</v>
      </c>
      <c r="E54" s="957" t="str">
        <f>'1. DireccyConducc '!E54</f>
        <v>Etapa II</v>
      </c>
      <c r="F54" s="956">
        <f>'1. DireccyConducc '!F54</f>
        <v>40</v>
      </c>
      <c r="G54" s="543" t="str">
        <f>'1. DireccyConducc '!G54</f>
        <v>Participación en las capacitaciones sobre Promoción de la Salud, según requerimientos del nuevo modelo a nivel local</v>
      </c>
      <c r="H54" s="542">
        <f>'1. DireccyConducc '!H54</f>
        <v>0</v>
      </c>
      <c r="I54" s="538">
        <f>'1. DireccyConducc '!I54</f>
        <v>0</v>
      </c>
      <c r="J54" s="538">
        <f>'1. DireccyConducc '!J54</f>
        <v>0</v>
      </c>
      <c r="K54" s="538">
        <f>'1. DireccyConducc '!K54</f>
        <v>0</v>
      </c>
      <c r="L54" s="538">
        <f>'1. DireccyConducc '!L54</f>
        <v>0</v>
      </c>
      <c r="M54" s="538">
        <f>'1. DireccyConducc '!M54</f>
        <v>0</v>
      </c>
      <c r="N54" s="602"/>
      <c r="O54" s="602"/>
      <c r="P54" s="602"/>
      <c r="Q54" s="602"/>
      <c r="R54" s="602">
        <f t="shared" si="5"/>
        <v>0</v>
      </c>
      <c r="S54" s="946">
        <f>'1. DireccyConducc '!N54</f>
        <v>0</v>
      </c>
      <c r="T54" s="946"/>
      <c r="U54" s="946"/>
      <c r="V54" s="947">
        <f t="shared" si="2"/>
        <v>0</v>
      </c>
      <c r="X54" s="544"/>
      <c r="Y54" s="544"/>
      <c r="Z54" s="544"/>
      <c r="AA54" s="544"/>
    </row>
    <row r="55" spans="1:27" s="219" customFormat="1" ht="25.5" x14ac:dyDescent="0.2">
      <c r="A55" s="993"/>
      <c r="B55" s="957"/>
      <c r="C55" s="957">
        <f>'1. DireccyConducc '!C55</f>
        <v>0</v>
      </c>
      <c r="D55" s="957">
        <f>'1. DireccyConducc '!D55</f>
        <v>0</v>
      </c>
      <c r="E55" s="957">
        <f>'1. DireccyConducc '!E55</f>
        <v>0</v>
      </c>
      <c r="F55" s="956"/>
      <c r="G55" s="543" t="str">
        <f>'1. DireccyConducc '!G55</f>
        <v>Participar en la capacitación para la implementación de los procedimientos de Promoción de la Salud.</v>
      </c>
      <c r="H55" s="542">
        <f>'1. DireccyConducc '!H55</f>
        <v>0</v>
      </c>
      <c r="I55" s="538">
        <f>'1. DireccyConducc '!I55</f>
        <v>0</v>
      </c>
      <c r="J55" s="538">
        <f>'1. DireccyConducc '!J55</f>
        <v>0</v>
      </c>
      <c r="K55" s="538">
        <f>'1. DireccyConducc '!K55</f>
        <v>0</v>
      </c>
      <c r="L55" s="538">
        <f>'1. DireccyConducc '!L55</f>
        <v>0</v>
      </c>
      <c r="M55" s="538">
        <f>'1. DireccyConducc '!M55</f>
        <v>0</v>
      </c>
      <c r="N55" s="602"/>
      <c r="O55" s="602"/>
      <c r="P55" s="602"/>
      <c r="Q55" s="602"/>
      <c r="R55" s="602">
        <f>SUM(N55:Q55)</f>
        <v>0</v>
      </c>
      <c r="S55" s="946"/>
      <c r="T55" s="946"/>
      <c r="U55" s="946"/>
      <c r="V55" s="948"/>
      <c r="X55" s="544"/>
      <c r="Y55" s="544"/>
      <c r="Z55" s="544"/>
      <c r="AA55" s="544"/>
    </row>
    <row r="56" spans="1:27" s="219" customFormat="1" ht="25.5" x14ac:dyDescent="0.2">
      <c r="A56" s="993"/>
      <c r="B56" s="957"/>
      <c r="C56" s="957">
        <f>'1. DireccyConducc '!C56</f>
        <v>0</v>
      </c>
      <c r="D56" s="957">
        <f>'1. DireccyConducc '!D56</f>
        <v>0</v>
      </c>
      <c r="E56" s="957">
        <f>'1. DireccyConducc '!E56</f>
        <v>0</v>
      </c>
      <c r="F56" s="956"/>
      <c r="G56" s="543" t="str">
        <f>'1. DireccyConducc '!G56</f>
        <v>Implementación de procedimientos de promoción de la salud en el nivel local</v>
      </c>
      <c r="H56" s="542">
        <f>'1. DireccyConducc '!H56</f>
        <v>0</v>
      </c>
      <c r="I56" s="538">
        <f>'1. DireccyConducc '!I56</f>
        <v>0</v>
      </c>
      <c r="J56" s="538">
        <f>'1. DireccyConducc '!J56</f>
        <v>0</v>
      </c>
      <c r="K56" s="538">
        <f>'1. DireccyConducc '!K56</f>
        <v>0</v>
      </c>
      <c r="L56" s="538">
        <f>'1. DireccyConducc '!L56</f>
        <v>0</v>
      </c>
      <c r="M56" s="538">
        <f>'1. DireccyConducc '!M56</f>
        <v>0</v>
      </c>
      <c r="N56" s="602"/>
      <c r="O56" s="602"/>
      <c r="P56" s="602"/>
      <c r="Q56" s="602"/>
      <c r="R56" s="602">
        <f>SUM(N56:Q56)</f>
        <v>0</v>
      </c>
      <c r="S56" s="946"/>
      <c r="T56" s="946"/>
      <c r="U56" s="946"/>
      <c r="V56" s="948"/>
      <c r="X56" s="544"/>
      <c r="Y56" s="544"/>
      <c r="Z56" s="544"/>
      <c r="AA56" s="544"/>
    </row>
    <row r="57" spans="1:27" s="219" customFormat="1" ht="25.5" x14ac:dyDescent="0.2">
      <c r="A57" s="993"/>
      <c r="B57" s="957"/>
      <c r="C57" s="957">
        <f>'1. DireccyConducc '!C57</f>
        <v>0</v>
      </c>
      <c r="D57" s="957">
        <f>'1. DireccyConducc '!D57</f>
        <v>0</v>
      </c>
      <c r="E57" s="957">
        <f>'1. DireccyConducc '!E57</f>
        <v>0</v>
      </c>
      <c r="F57" s="956"/>
      <c r="G57" s="543" t="str">
        <f>'1. DireccyConducc '!G57</f>
        <v>Implementación del decreto integrado de Comisiones de Promoción de la Salud Regional y Local</v>
      </c>
      <c r="H57" s="542">
        <f>'1. DireccyConducc '!H57</f>
        <v>0</v>
      </c>
      <c r="I57" s="538">
        <f>'1. DireccyConducc '!I57</f>
        <v>0</v>
      </c>
      <c r="J57" s="538">
        <f>'1. DireccyConducc '!J57</f>
        <v>0</v>
      </c>
      <c r="K57" s="538">
        <f>'1. DireccyConducc '!K57</f>
        <v>0</v>
      </c>
      <c r="L57" s="538">
        <f>'1. DireccyConducc '!L57</f>
        <v>0</v>
      </c>
      <c r="M57" s="538">
        <f>'1. DireccyConducc '!M57</f>
        <v>0</v>
      </c>
      <c r="N57" s="602"/>
      <c r="O57" s="602"/>
      <c r="P57" s="602"/>
      <c r="Q57" s="602"/>
      <c r="R57" s="602">
        <f>SUM(N57:Q57)</f>
        <v>0</v>
      </c>
      <c r="S57" s="946"/>
      <c r="T57" s="946"/>
      <c r="U57" s="946"/>
      <c r="V57" s="949"/>
      <c r="X57" s="544"/>
      <c r="Y57" s="544"/>
      <c r="Z57" s="544"/>
      <c r="AA57" s="544"/>
    </row>
    <row r="58" spans="1:27" s="219" customFormat="1" ht="21" customHeight="1" x14ac:dyDescent="0.2">
      <c r="A58" s="993"/>
      <c r="B58" s="227"/>
      <c r="C58" s="228"/>
      <c r="D58" s="140"/>
      <c r="E58" s="140"/>
      <c r="F58" s="141">
        <f>SUM(F54)</f>
        <v>40</v>
      </c>
      <c r="G58" s="950" t="s">
        <v>789</v>
      </c>
      <c r="H58" s="950"/>
      <c r="I58" s="950"/>
      <c r="J58" s="950"/>
      <c r="K58" s="950"/>
      <c r="L58" s="950"/>
      <c r="M58" s="950"/>
      <c r="N58" s="635" t="e">
        <f>AVERAGE(N54:N57)</f>
        <v>#DIV/0!</v>
      </c>
      <c r="O58" s="635" t="e">
        <f>AVERAGE(O54:O57)</f>
        <v>#DIV/0!</v>
      </c>
      <c r="P58" s="635" t="e">
        <f>AVERAGE(P54:P57)</f>
        <v>#DIV/0!</v>
      </c>
      <c r="Q58" s="635" t="e">
        <f>AVERAGE(Q54:Q57)</f>
        <v>#DIV/0!</v>
      </c>
      <c r="R58" s="635">
        <f>AVERAGE(R54:R57)</f>
        <v>0</v>
      </c>
      <c r="S58" s="636">
        <f>SUM(S54)</f>
        <v>0</v>
      </c>
      <c r="T58" s="636">
        <f>SUM(T54)</f>
        <v>0</v>
      </c>
      <c r="U58" s="636">
        <f>SUM(U54)</f>
        <v>0</v>
      </c>
      <c r="V58" s="635">
        <f t="shared" si="2"/>
        <v>0</v>
      </c>
      <c r="X58" s="544"/>
      <c r="Y58" s="544"/>
      <c r="Z58" s="544"/>
      <c r="AA58" s="544"/>
    </row>
    <row r="59" spans="1:27" s="219" customFormat="1" ht="73.5" customHeight="1" x14ac:dyDescent="0.2">
      <c r="A59" s="993"/>
      <c r="B59" s="957" t="str">
        <f>'1. DireccyConducc '!B58</f>
        <v xml:space="preserve">RE1. P8 Modelo de Promoción de la Salud  articulado con actores sociales sectoriales e intersectoriales </v>
      </c>
      <c r="C59" s="957" t="str">
        <f>'1. DireccyConducc '!C58</f>
        <v>Número de instancias externas ejecutando acciones del componente de promoción de la salud incluido en el Plan Nacional de Salud 2016-2020</v>
      </c>
      <c r="D59" s="956">
        <f>'1. DireccyConducc '!D58</f>
        <v>0</v>
      </c>
      <c r="E59" s="956">
        <f>'1. DireccyConducc '!E58</f>
        <v>30</v>
      </c>
      <c r="F59" s="956">
        <f>'1. DireccyConducc '!F58</f>
        <v>99</v>
      </c>
      <c r="G59" s="543" t="str">
        <f>'1. DireccyConducc '!G58</f>
        <v xml:space="preserve">Participación en el desarrollo de la metodología para la identificacón de análisis de los factores determinantes y asociados al escenario salud  (en coordinación con los responsables del ASIS a nivel institucional).  </v>
      </c>
      <c r="H59" s="542">
        <f>'1. DireccyConducc '!H58</f>
        <v>0</v>
      </c>
      <c r="I59" s="538">
        <f>'1. DireccyConducc '!I58</f>
        <v>0</v>
      </c>
      <c r="J59" s="538">
        <f>'1. DireccyConducc '!J58</f>
        <v>0</v>
      </c>
      <c r="K59" s="538">
        <f>'1. DireccyConducc '!K58</f>
        <v>0</v>
      </c>
      <c r="L59" s="538">
        <f>'1. DireccyConducc '!L58</f>
        <v>0</v>
      </c>
      <c r="M59" s="538">
        <f>'1. DireccyConducc '!M58</f>
        <v>0</v>
      </c>
      <c r="N59" s="602"/>
      <c r="O59" s="602"/>
      <c r="P59" s="602"/>
      <c r="Q59" s="602"/>
      <c r="R59" s="602">
        <f>SUM(N59:Q59)</f>
        <v>0</v>
      </c>
      <c r="S59" s="946">
        <f>'1. DireccyConducc '!N58</f>
        <v>0</v>
      </c>
      <c r="T59" s="946"/>
      <c r="U59" s="946"/>
      <c r="V59" s="947">
        <f t="shared" si="2"/>
        <v>0</v>
      </c>
      <c r="X59" s="544"/>
      <c r="Y59" s="544"/>
      <c r="Z59" s="544"/>
      <c r="AA59" s="544"/>
    </row>
    <row r="60" spans="1:27" s="219" customFormat="1" ht="25.5" customHeight="1" x14ac:dyDescent="0.2">
      <c r="A60" s="993"/>
      <c r="B60" s="957"/>
      <c r="C60" s="957">
        <f>'1. DireccyConducc '!C59</f>
        <v>0</v>
      </c>
      <c r="D60" s="956">
        <f>'1. DireccyConducc '!D59</f>
        <v>0</v>
      </c>
      <c r="E60" s="956">
        <f>'1. DireccyConducc '!E59</f>
        <v>0</v>
      </c>
      <c r="F60" s="956"/>
      <c r="G60" s="543" t="str">
        <f>'1. DireccyConducc '!G59</f>
        <v xml:space="preserve">Validación de la metodología para la identificacón de análisis de los factores determinantes y asociados al escenario salud  (en coordinación con los responsables del ASIS a nivel institucional). </v>
      </c>
      <c r="H60" s="542">
        <f>'1. DireccyConducc '!H59</f>
        <v>0</v>
      </c>
      <c r="I60" s="538">
        <f>'1. DireccyConducc '!I59</f>
        <v>0</v>
      </c>
      <c r="J60" s="538">
        <f>'1. DireccyConducc '!J59</f>
        <v>0</v>
      </c>
      <c r="K60" s="538">
        <f>'1. DireccyConducc '!K59</f>
        <v>0</v>
      </c>
      <c r="L60" s="538">
        <f>'1. DireccyConducc '!L59</f>
        <v>0</v>
      </c>
      <c r="M60" s="538">
        <f>'1. DireccyConducc '!M59</f>
        <v>0</v>
      </c>
      <c r="N60" s="602"/>
      <c r="O60" s="602"/>
      <c r="P60" s="602"/>
      <c r="Q60" s="602"/>
      <c r="R60" s="602">
        <f t="shared" ref="R60:R68" si="6">SUM(N60:Q60)</f>
        <v>0</v>
      </c>
      <c r="S60" s="946"/>
      <c r="T60" s="946"/>
      <c r="U60" s="946"/>
      <c r="V60" s="948"/>
      <c r="X60" s="544"/>
      <c r="Y60" s="544"/>
      <c r="Z60" s="544"/>
      <c r="AA60" s="544"/>
    </row>
    <row r="61" spans="1:27" s="219" customFormat="1" ht="25.5" customHeight="1" x14ac:dyDescent="0.2">
      <c r="A61" s="993"/>
      <c r="B61" s="957"/>
      <c r="C61" s="957">
        <f>'1. DireccyConducc '!C60</f>
        <v>0</v>
      </c>
      <c r="D61" s="956">
        <f>'1. DireccyConducc '!D60</f>
        <v>0</v>
      </c>
      <c r="E61" s="956">
        <f>'1. DireccyConducc '!E60</f>
        <v>0</v>
      </c>
      <c r="F61" s="956"/>
      <c r="G61" s="543" t="str">
        <f>'1. DireccyConducc '!G60</f>
        <v>Validación de la metodología de análisis de actores sociales</v>
      </c>
      <c r="H61" s="542">
        <f>'1. DireccyConducc '!H60</f>
        <v>0</v>
      </c>
      <c r="I61" s="538">
        <f>'1. DireccyConducc '!I60</f>
        <v>0</v>
      </c>
      <c r="J61" s="538">
        <f>'1. DireccyConducc '!J60</f>
        <v>0</v>
      </c>
      <c r="K61" s="538">
        <f>'1. DireccyConducc '!K60</f>
        <v>0</v>
      </c>
      <c r="L61" s="538">
        <f>'1. DireccyConducc '!L60</f>
        <v>0</v>
      </c>
      <c r="M61" s="538">
        <f>'1. DireccyConducc '!M60</f>
        <v>0</v>
      </c>
      <c r="N61" s="602"/>
      <c r="O61" s="602"/>
      <c r="P61" s="602"/>
      <c r="Q61" s="602"/>
      <c r="R61" s="602">
        <f t="shared" si="6"/>
        <v>0</v>
      </c>
      <c r="S61" s="946"/>
      <c r="T61" s="946"/>
      <c r="U61" s="946"/>
      <c r="V61" s="948"/>
      <c r="X61" s="544"/>
      <c r="Y61" s="544"/>
      <c r="Z61" s="544"/>
      <c r="AA61" s="544"/>
    </row>
    <row r="62" spans="1:27" s="219" customFormat="1" ht="25.5" customHeight="1" x14ac:dyDescent="0.2">
      <c r="A62" s="993"/>
      <c r="B62" s="957"/>
      <c r="C62" s="957">
        <f>'1. DireccyConducc '!C61</f>
        <v>0</v>
      </c>
      <c r="D62" s="956">
        <f>'1. DireccyConducc '!D61</f>
        <v>0</v>
      </c>
      <c r="E62" s="956">
        <f>'1. DireccyConducc '!E61</f>
        <v>0</v>
      </c>
      <c r="F62" s="956"/>
      <c r="G62" s="543" t="str">
        <f>'1. DireccyConducc '!G61</f>
        <v xml:space="preserve">Identificación de requerimientos de investigación en Promoción de la Salud, a partir de prioridades del escenario Salud. </v>
      </c>
      <c r="H62" s="542">
        <f>'1. DireccyConducc '!H61</f>
        <v>0</v>
      </c>
      <c r="I62" s="538">
        <f>'1. DireccyConducc '!I61</f>
        <v>0</v>
      </c>
      <c r="J62" s="538">
        <f>'1. DireccyConducc '!J61</f>
        <v>0</v>
      </c>
      <c r="K62" s="538">
        <f>'1. DireccyConducc '!K61</f>
        <v>0</v>
      </c>
      <c r="L62" s="538">
        <f>'1. DireccyConducc '!L61</f>
        <v>0</v>
      </c>
      <c r="M62" s="538">
        <f>'1. DireccyConducc '!M61</f>
        <v>0</v>
      </c>
      <c r="N62" s="602"/>
      <c r="O62" s="602"/>
      <c r="P62" s="602"/>
      <c r="Q62" s="602"/>
      <c r="R62" s="602">
        <f t="shared" si="6"/>
        <v>0</v>
      </c>
      <c r="S62" s="946"/>
      <c r="T62" s="946"/>
      <c r="U62" s="946"/>
      <c r="V62" s="948"/>
      <c r="X62" s="544"/>
      <c r="Y62" s="544"/>
      <c r="Z62" s="544"/>
      <c r="AA62" s="544"/>
    </row>
    <row r="63" spans="1:27" s="219" customFormat="1" ht="25.5" customHeight="1" x14ac:dyDescent="0.2">
      <c r="A63" s="993"/>
      <c r="B63" s="957"/>
      <c r="C63" s="957">
        <f>'1. DireccyConducc '!C62</f>
        <v>0</v>
      </c>
      <c r="D63" s="956">
        <f>'1. DireccyConducc '!D62</f>
        <v>0</v>
      </c>
      <c r="E63" s="956">
        <f>'1. DireccyConducc '!E62</f>
        <v>0</v>
      </c>
      <c r="F63" s="956"/>
      <c r="G63" s="543" t="str">
        <f>'1. DireccyConducc '!G62</f>
        <v xml:space="preserve">Conducción de la  Comision  local de Promoción de la Salud según normativa vigente </v>
      </c>
      <c r="H63" s="542">
        <f>'1. DireccyConducc '!H62</f>
        <v>0</v>
      </c>
      <c r="I63" s="538">
        <f>'1. DireccyConducc '!I62</f>
        <v>0</v>
      </c>
      <c r="J63" s="538">
        <f>'1. DireccyConducc '!J62</f>
        <v>0</v>
      </c>
      <c r="K63" s="538">
        <f>'1. DireccyConducc '!K62</f>
        <v>0</v>
      </c>
      <c r="L63" s="538">
        <f>'1. DireccyConducc '!L62</f>
        <v>0</v>
      </c>
      <c r="M63" s="538">
        <f>'1. DireccyConducc '!M62</f>
        <v>0</v>
      </c>
      <c r="N63" s="602"/>
      <c r="O63" s="602"/>
      <c r="P63" s="602"/>
      <c r="Q63" s="602"/>
      <c r="R63" s="602">
        <f t="shared" si="6"/>
        <v>0</v>
      </c>
      <c r="S63" s="946"/>
      <c r="T63" s="946"/>
      <c r="U63" s="946"/>
      <c r="V63" s="948"/>
      <c r="X63" s="544"/>
      <c r="Y63" s="544"/>
      <c r="Z63" s="544"/>
      <c r="AA63" s="544"/>
    </row>
    <row r="64" spans="1:27" s="219" customFormat="1" ht="25.5" customHeight="1" x14ac:dyDescent="0.2">
      <c r="A64" s="993"/>
      <c r="B64" s="957"/>
      <c r="C64" s="957"/>
      <c r="D64" s="956"/>
      <c r="E64" s="956"/>
      <c r="F64" s="956"/>
      <c r="G64" s="543" t="str">
        <f>'1. DireccyConducc '!G63</f>
        <v>Desarrollo de alianzas con centros formativos en apoyo a  procesos y acciones de promoción de la salud,según requerimientos institucionales</v>
      </c>
      <c r="H64" s="542">
        <f>'1. DireccyConducc '!H63</f>
        <v>0</v>
      </c>
      <c r="I64" s="538">
        <f>'1. DireccyConducc '!I63</f>
        <v>0</v>
      </c>
      <c r="J64" s="538">
        <f>'1. DireccyConducc '!J63</f>
        <v>0</v>
      </c>
      <c r="K64" s="538">
        <f>'1. DireccyConducc '!K63</f>
        <v>0</v>
      </c>
      <c r="L64" s="538">
        <f>'1. DireccyConducc '!L63</f>
        <v>0</v>
      </c>
      <c r="M64" s="538">
        <f>'1. DireccyConducc '!M63</f>
        <v>0</v>
      </c>
      <c r="N64" s="602"/>
      <c r="O64" s="602"/>
      <c r="P64" s="602"/>
      <c r="Q64" s="602"/>
      <c r="R64" s="602">
        <f t="shared" si="6"/>
        <v>0</v>
      </c>
      <c r="S64" s="946"/>
      <c r="T64" s="946"/>
      <c r="U64" s="946"/>
      <c r="V64" s="948"/>
      <c r="X64" s="544"/>
      <c r="Y64" s="544"/>
      <c r="Z64" s="544"/>
      <c r="AA64" s="544"/>
    </row>
    <row r="65" spans="1:27" s="219" customFormat="1" ht="25.5" customHeight="1" x14ac:dyDescent="0.2">
      <c r="A65" s="993"/>
      <c r="B65" s="957"/>
      <c r="C65" s="957">
        <f>'1. DireccyConducc '!C64</f>
        <v>0</v>
      </c>
      <c r="D65" s="956">
        <f>'1. DireccyConducc '!D64</f>
        <v>0</v>
      </c>
      <c r="E65" s="956">
        <f>'1. DireccyConducc '!E64</f>
        <v>0</v>
      </c>
      <c r="F65" s="956"/>
      <c r="G65" s="543" t="str">
        <f>'1. DireccyConducc '!G64</f>
        <v>Participción  en el desarrollo del sistema de evaluación de cumplimiento de los compromisos en Promoción de la Salud</v>
      </c>
      <c r="H65" s="542">
        <f>'1. DireccyConducc '!H64</f>
        <v>0</v>
      </c>
      <c r="I65" s="538">
        <f>'1. DireccyConducc '!I64</f>
        <v>0</v>
      </c>
      <c r="J65" s="538">
        <f>'1. DireccyConducc '!J64</f>
        <v>0</v>
      </c>
      <c r="K65" s="538">
        <f>'1. DireccyConducc '!K64</f>
        <v>0</v>
      </c>
      <c r="L65" s="538">
        <f>'1. DireccyConducc '!L64</f>
        <v>0</v>
      </c>
      <c r="M65" s="538">
        <f>'1. DireccyConducc '!M64</f>
        <v>0</v>
      </c>
      <c r="N65" s="602"/>
      <c r="O65" s="602"/>
      <c r="P65" s="602"/>
      <c r="Q65" s="602"/>
      <c r="R65" s="602">
        <f t="shared" si="6"/>
        <v>0</v>
      </c>
      <c r="S65" s="946"/>
      <c r="T65" s="946"/>
      <c r="U65" s="946"/>
      <c r="V65" s="948"/>
      <c r="X65" s="544"/>
      <c r="Y65" s="544"/>
      <c r="Z65" s="544"/>
      <c r="AA65" s="544"/>
    </row>
    <row r="66" spans="1:27" s="219" customFormat="1" ht="25.5" customHeight="1" x14ac:dyDescent="0.2">
      <c r="A66" s="993"/>
      <c r="B66" s="957"/>
      <c r="C66" s="957">
        <f>'1. DireccyConducc '!C65</f>
        <v>0</v>
      </c>
      <c r="D66" s="956">
        <f>'1. DireccyConducc '!D65</f>
        <v>0</v>
      </c>
      <c r="E66" s="956">
        <f>'1. DireccyConducc '!E65</f>
        <v>0</v>
      </c>
      <c r="F66" s="956"/>
      <c r="G66" s="543" t="str">
        <f>'1. DireccyConducc '!G65</f>
        <v>Sesiones de trabajo para la revisión ajuste de políticas, planes, programas, proyectos y estrategias desarrollados por actores sociales externos integrados en la Comisión Nacional de Promoción de la Salud de acuerdo al nuevo modelo</v>
      </c>
      <c r="H66" s="542">
        <f>'1. DireccyConducc '!H65</f>
        <v>0</v>
      </c>
      <c r="I66" s="538">
        <f>'1. DireccyConducc '!I65</f>
        <v>0</v>
      </c>
      <c r="J66" s="538">
        <f>'1. DireccyConducc '!J65</f>
        <v>0</v>
      </c>
      <c r="K66" s="538">
        <f>'1. DireccyConducc '!K65</f>
        <v>0</v>
      </c>
      <c r="L66" s="538">
        <f>'1. DireccyConducc '!L65</f>
        <v>0</v>
      </c>
      <c r="M66" s="538">
        <f>'1. DireccyConducc '!M65</f>
        <v>0</v>
      </c>
      <c r="N66" s="602"/>
      <c r="O66" s="602"/>
      <c r="P66" s="602"/>
      <c r="Q66" s="602"/>
      <c r="R66" s="602">
        <f t="shared" si="6"/>
        <v>0</v>
      </c>
      <c r="S66" s="946"/>
      <c r="T66" s="946"/>
      <c r="U66" s="946"/>
      <c r="V66" s="948"/>
      <c r="X66" s="544"/>
      <c r="Y66" s="544"/>
      <c r="Z66" s="544"/>
      <c r="AA66" s="544"/>
    </row>
    <row r="67" spans="1:27" s="219" customFormat="1" ht="25.5" customHeight="1" x14ac:dyDescent="0.2">
      <c r="A67" s="993"/>
      <c r="B67" s="957"/>
      <c r="C67" s="957">
        <f>'1. DireccyConducc '!C66</f>
        <v>0</v>
      </c>
      <c r="D67" s="956">
        <f>'1. DireccyConducc '!D66</f>
        <v>0</v>
      </c>
      <c r="E67" s="956">
        <f>'1. DireccyConducc '!E66</f>
        <v>0</v>
      </c>
      <c r="F67" s="956"/>
      <c r="G67" s="543" t="str">
        <f>'1. DireccyConducc '!G66</f>
        <v>Seguimiento a la implementación del Programa Ponele a la Vida</v>
      </c>
      <c r="H67" s="542">
        <f>'1. DireccyConducc '!H66</f>
        <v>0</v>
      </c>
      <c r="I67" s="538">
        <f>'1. DireccyConducc '!I66</f>
        <v>0</v>
      </c>
      <c r="J67" s="538">
        <f>'1. DireccyConducc '!J66</f>
        <v>0</v>
      </c>
      <c r="K67" s="538">
        <f>'1. DireccyConducc '!K66</f>
        <v>0</v>
      </c>
      <c r="L67" s="538">
        <f>'1. DireccyConducc '!L66</f>
        <v>0</v>
      </c>
      <c r="M67" s="538">
        <f>'1. DireccyConducc '!M66</f>
        <v>0</v>
      </c>
      <c r="N67" s="602"/>
      <c r="O67" s="602"/>
      <c r="P67" s="602"/>
      <c r="Q67" s="602"/>
      <c r="R67" s="602">
        <f t="shared" si="6"/>
        <v>0</v>
      </c>
      <c r="S67" s="946"/>
      <c r="T67" s="946"/>
      <c r="U67" s="946"/>
      <c r="V67" s="948"/>
      <c r="X67" s="544"/>
      <c r="Y67" s="544"/>
      <c r="Z67" s="544"/>
      <c r="AA67" s="544"/>
    </row>
    <row r="68" spans="1:27" s="219" customFormat="1" ht="25.5" customHeight="1" x14ac:dyDescent="0.2">
      <c r="A68" s="993"/>
      <c r="B68" s="957"/>
      <c r="C68" s="957">
        <f>'1. DireccyConducc '!C67</f>
        <v>0</v>
      </c>
      <c r="D68" s="956">
        <f>'1. DireccyConducc '!D67</f>
        <v>0</v>
      </c>
      <c r="E68" s="956">
        <f>'1. DireccyConducc '!E67</f>
        <v>0</v>
      </c>
      <c r="F68" s="956"/>
      <c r="G68" s="543" t="str">
        <f>'1. DireccyConducc '!G67</f>
        <v>Participación en la capacitación del Programa Habilidades para la Vida</v>
      </c>
      <c r="H68" s="542">
        <f>'1. DireccyConducc '!H67</f>
        <v>0</v>
      </c>
      <c r="I68" s="538">
        <f>'1. DireccyConducc '!I67</f>
        <v>0</v>
      </c>
      <c r="J68" s="538">
        <f>'1. DireccyConducc '!J67</f>
        <v>0</v>
      </c>
      <c r="K68" s="538">
        <f>'1. DireccyConducc '!K67</f>
        <v>0</v>
      </c>
      <c r="L68" s="538">
        <f>'1. DireccyConducc '!L67</f>
        <v>0</v>
      </c>
      <c r="M68" s="538">
        <f>'1. DireccyConducc '!M67</f>
        <v>0</v>
      </c>
      <c r="N68" s="602"/>
      <c r="O68" s="602"/>
      <c r="P68" s="602"/>
      <c r="Q68" s="602"/>
      <c r="R68" s="602">
        <f t="shared" si="6"/>
        <v>0</v>
      </c>
      <c r="S68" s="946"/>
      <c r="T68" s="946"/>
      <c r="U68" s="946"/>
      <c r="V68" s="949"/>
      <c r="X68" s="544"/>
      <c r="Y68" s="544"/>
      <c r="Z68" s="544"/>
      <c r="AA68" s="544"/>
    </row>
    <row r="69" spans="1:27" s="219" customFormat="1" ht="21" customHeight="1" x14ac:dyDescent="0.2">
      <c r="A69" s="993"/>
      <c r="B69" s="227"/>
      <c r="C69" s="228"/>
      <c r="D69" s="140"/>
      <c r="E69" s="140"/>
      <c r="F69" s="141">
        <f>SUM(F59:F68)</f>
        <v>99</v>
      </c>
      <c r="G69" s="950" t="s">
        <v>789</v>
      </c>
      <c r="H69" s="950"/>
      <c r="I69" s="950"/>
      <c r="J69" s="950"/>
      <c r="K69" s="950"/>
      <c r="L69" s="950"/>
      <c r="M69" s="950"/>
      <c r="N69" s="635" t="e">
        <f>AVERAGE(N59:N68)</f>
        <v>#DIV/0!</v>
      </c>
      <c r="O69" s="635" t="e">
        <f>AVERAGE(O59:O68)</f>
        <v>#DIV/0!</v>
      </c>
      <c r="P69" s="635" t="e">
        <f>AVERAGE(P59:P68)</f>
        <v>#DIV/0!</v>
      </c>
      <c r="Q69" s="635" t="e">
        <f>AVERAGE(Q59:Q68)</f>
        <v>#DIV/0!</v>
      </c>
      <c r="R69" s="635">
        <f>AVERAGE(R59:R68)</f>
        <v>0</v>
      </c>
      <c r="S69" s="636">
        <f>SUM(S59:S68)</f>
        <v>0</v>
      </c>
      <c r="T69" s="636">
        <f>SUM(T59:T68)</f>
        <v>0</v>
      </c>
      <c r="U69" s="636">
        <f>SUM(U59:U68)</f>
        <v>0</v>
      </c>
      <c r="V69" s="635">
        <f t="shared" si="2"/>
        <v>0</v>
      </c>
      <c r="X69" s="544"/>
      <c r="Y69" s="544"/>
      <c r="Z69" s="544"/>
      <c r="AA69" s="544"/>
    </row>
    <row r="70" spans="1:27" s="219" customFormat="1" ht="38.25" x14ac:dyDescent="0.2">
      <c r="A70" s="993"/>
      <c r="B70" s="957" t="str">
        <f>'1. DireccyConducc '!B68</f>
        <v>RE1. P9 Actores sociales con programas y acciones estretégicas para el abordaje de los factores protectores de la Salud.</v>
      </c>
      <c r="C70" s="957" t="str">
        <f>'1. DireccyConducc '!C68</f>
        <v>Numero actores sociales  desarrollando programas y acciones estratégicas para el abordaje de los factores protectores de la Salud.</v>
      </c>
      <c r="D70" s="956">
        <f>'1. DireccyConducc '!D68</f>
        <v>0</v>
      </c>
      <c r="E70" s="956">
        <f>'1. DireccyConducc '!E68</f>
        <v>300</v>
      </c>
      <c r="F70" s="956">
        <f>'1. DireccyConducc '!F68</f>
        <v>99</v>
      </c>
      <c r="G70" s="543" t="str">
        <f>'1. DireccyConducc '!G68</f>
        <v>Implementación del proyecto piloto de mapeo geo referenciado de actores sociales (Central Occidente y Brunca)</v>
      </c>
      <c r="H70" s="542">
        <f>'1. DireccyConducc '!H68</f>
        <v>0</v>
      </c>
      <c r="I70" s="538">
        <f>'1. DireccyConducc '!I68</f>
        <v>0</v>
      </c>
      <c r="J70" s="538">
        <f>'1. DireccyConducc '!J68</f>
        <v>0</v>
      </c>
      <c r="K70" s="538">
        <f>'1. DireccyConducc '!K68</f>
        <v>0</v>
      </c>
      <c r="L70" s="538">
        <f>'1. DireccyConducc '!L68</f>
        <v>0</v>
      </c>
      <c r="M70" s="538">
        <f>'1. DireccyConducc '!M68</f>
        <v>0</v>
      </c>
      <c r="N70" s="602"/>
      <c r="O70" s="602"/>
      <c r="P70" s="602"/>
      <c r="Q70" s="602"/>
      <c r="R70" s="602">
        <f>SUM(N70:Q70)</f>
        <v>0</v>
      </c>
      <c r="S70" s="946">
        <f>'1. DireccyConducc '!N68</f>
        <v>0</v>
      </c>
      <c r="T70" s="946"/>
      <c r="U70" s="946"/>
      <c r="V70" s="947">
        <f t="shared" si="2"/>
        <v>0</v>
      </c>
      <c r="X70" s="544"/>
      <c r="Y70" s="544"/>
      <c r="Z70" s="544"/>
      <c r="AA70" s="544"/>
    </row>
    <row r="71" spans="1:27" s="219" customFormat="1" ht="38.25" x14ac:dyDescent="0.2">
      <c r="A71" s="993"/>
      <c r="B71" s="957"/>
      <c r="C71" s="957">
        <f>'1. DireccyConducc '!C69</f>
        <v>0</v>
      </c>
      <c r="D71" s="956">
        <f>'1. DireccyConducc '!D69</f>
        <v>0</v>
      </c>
      <c r="E71" s="956">
        <f>'1. DireccyConducc '!E69</f>
        <v>0</v>
      </c>
      <c r="F71" s="956">
        <f>'1. DireccyConducc '!F69</f>
        <v>0</v>
      </c>
      <c r="G71" s="543" t="str">
        <f>'1. DireccyConducc '!G69</f>
        <v>Desarrollo del proyecto Empoderamiento de Actores Sociales Integrantes de la Comisión Local de Promoción de la Salud.</v>
      </c>
      <c r="H71" s="542">
        <f>'1. DireccyConducc '!H69</f>
        <v>0</v>
      </c>
      <c r="I71" s="538">
        <f>'1. DireccyConducc '!I69</f>
        <v>0</v>
      </c>
      <c r="J71" s="538">
        <f>'1. DireccyConducc '!J69</f>
        <v>0</v>
      </c>
      <c r="K71" s="538">
        <f>'1. DireccyConducc '!K69</f>
        <v>0</v>
      </c>
      <c r="L71" s="538">
        <f>'1. DireccyConducc '!L69</f>
        <v>0</v>
      </c>
      <c r="M71" s="538">
        <f>'1. DireccyConducc '!M69</f>
        <v>0</v>
      </c>
      <c r="N71" s="602"/>
      <c r="O71" s="602"/>
      <c r="P71" s="602"/>
      <c r="Q71" s="602"/>
      <c r="R71" s="602">
        <f>SUM(N71:Q71)</f>
        <v>0</v>
      </c>
      <c r="S71" s="946"/>
      <c r="T71" s="946"/>
      <c r="U71" s="946"/>
      <c r="V71" s="949"/>
      <c r="X71" s="544"/>
      <c r="Y71" s="544"/>
      <c r="Z71" s="544"/>
      <c r="AA71" s="544"/>
    </row>
    <row r="72" spans="1:27" s="219" customFormat="1" ht="21" customHeight="1" x14ac:dyDescent="0.2">
      <c r="A72" s="993"/>
      <c r="B72" s="227"/>
      <c r="C72" s="228"/>
      <c r="D72" s="140"/>
      <c r="E72" s="140"/>
      <c r="F72" s="141">
        <f>SUM(F70:F71)</f>
        <v>99</v>
      </c>
      <c r="G72" s="950" t="s">
        <v>789</v>
      </c>
      <c r="H72" s="950"/>
      <c r="I72" s="950"/>
      <c r="J72" s="950"/>
      <c r="K72" s="950"/>
      <c r="L72" s="950"/>
      <c r="M72" s="950"/>
      <c r="N72" s="635" t="e">
        <f>AVERAGE(N70:N71)</f>
        <v>#DIV/0!</v>
      </c>
      <c r="O72" s="635" t="e">
        <f>AVERAGE(O70:O71)</f>
        <v>#DIV/0!</v>
      </c>
      <c r="P72" s="635" t="e">
        <f>AVERAGE(P70:P71)</f>
        <v>#DIV/0!</v>
      </c>
      <c r="Q72" s="635" t="e">
        <f>AVERAGE(Q70:Q71)</f>
        <v>#DIV/0!</v>
      </c>
      <c r="R72" s="635">
        <f>AVERAGE(R70:R71)</f>
        <v>0</v>
      </c>
      <c r="S72" s="636">
        <f>SUM(S70:S71)</f>
        <v>0</v>
      </c>
      <c r="T72" s="636">
        <f>SUM(T70:T71)</f>
        <v>0</v>
      </c>
      <c r="U72" s="636">
        <f>SUM(U70:U71)</f>
        <v>0</v>
      </c>
      <c r="V72" s="635">
        <f t="shared" ref="V72:V122" si="7">IF(ISERROR((T72+U72)/S72),0,(T72+U72)/S72)</f>
        <v>0</v>
      </c>
      <c r="X72" s="544"/>
      <c r="Y72" s="544"/>
      <c r="Z72" s="544"/>
      <c r="AA72" s="544"/>
    </row>
    <row r="73" spans="1:27" s="219" customFormat="1" ht="25.5" customHeight="1" x14ac:dyDescent="0.2">
      <c r="A73" s="993"/>
      <c r="B73" s="957"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57"/>
      <c r="D73" s="957"/>
      <c r="E73" s="957"/>
      <c r="F73" s="957"/>
      <c r="G73" s="957"/>
      <c r="H73" s="542"/>
      <c r="I73" s="538"/>
      <c r="J73" s="538"/>
      <c r="K73" s="538"/>
      <c r="L73" s="538"/>
      <c r="M73" s="538"/>
      <c r="N73" s="602"/>
      <c r="O73" s="602"/>
      <c r="P73" s="602"/>
      <c r="Q73" s="602"/>
      <c r="R73" s="602"/>
      <c r="S73" s="637"/>
      <c r="T73" s="637"/>
      <c r="U73" s="637"/>
      <c r="V73" s="602"/>
      <c r="X73" s="544"/>
      <c r="Y73" s="544"/>
      <c r="Z73" s="544"/>
      <c r="AA73" s="544"/>
    </row>
    <row r="74" spans="1:27" s="219" customFormat="1" ht="25.5" customHeight="1" x14ac:dyDescent="0.2">
      <c r="A74" s="993"/>
      <c r="B74" s="543" t="str">
        <f>'1. DireccyConducc '!B72</f>
        <v>RE1. P11 Actores sociales con programas y acciones estratégicas para el abordaje de los determinantes de la salud-enfermedad-muerte desarrollados</v>
      </c>
      <c r="C74" s="543" t="str">
        <f>'1. DireccyConducc '!C72</f>
        <v xml:space="preserve">Número de instituciones  ejecutanto acciones en el marco  del Programa Nacional de prevención y control de Enfermedades Crónicas No transmisibles  </v>
      </c>
      <c r="D74" s="542">
        <f>'1. DireccyConducc '!D72</f>
        <v>0</v>
      </c>
      <c r="E74" s="542">
        <f>'1. DireccyConducc '!E72</f>
        <v>2</v>
      </c>
      <c r="F74" s="542">
        <f>'1. DireccyConducc '!F72</f>
        <v>19.8</v>
      </c>
      <c r="G74" s="543" t="str">
        <f>'1. DireccyConducc '!G72</f>
        <v>Implementación del plan de acción de la Estrategia Nacional de Enfermedades Crónicas no Transmisibles</v>
      </c>
      <c r="H74" s="542">
        <f>'1. DireccyConducc '!H72</f>
        <v>1</v>
      </c>
      <c r="I74" s="538">
        <f>'1. DireccyConducc '!I72</f>
        <v>1</v>
      </c>
      <c r="J74" s="538">
        <f>'1. DireccyConducc '!J72</f>
        <v>0</v>
      </c>
      <c r="K74" s="538">
        <f>'1. DireccyConducc '!K72</f>
        <v>0</v>
      </c>
      <c r="L74" s="538">
        <f>'1. DireccyConducc '!L72</f>
        <v>0</v>
      </c>
      <c r="M74" s="538">
        <f>'1. DireccyConducc '!M72</f>
        <v>1</v>
      </c>
      <c r="N74" s="602"/>
      <c r="O74" s="602"/>
      <c r="P74" s="602"/>
      <c r="Q74" s="602"/>
      <c r="R74" s="602">
        <f>SUM(N74:Q74)</f>
        <v>0</v>
      </c>
      <c r="S74" s="638">
        <f>'1. DireccyConducc '!N72</f>
        <v>0</v>
      </c>
      <c r="T74" s="638"/>
      <c r="U74" s="638"/>
      <c r="V74" s="602">
        <f>IF(ISERROR((T74+U74)/S74),0,(T74+U74)/S74)</f>
        <v>0</v>
      </c>
      <c r="X74" s="544"/>
      <c r="Y74" s="544"/>
      <c r="Z74" s="544"/>
      <c r="AA74" s="544"/>
    </row>
    <row r="75" spans="1:27" s="219" customFormat="1" ht="21" customHeight="1" x14ac:dyDescent="0.2">
      <c r="A75" s="993"/>
      <c r="B75" s="227"/>
      <c r="C75" s="228"/>
      <c r="D75" s="140"/>
      <c r="E75" s="140"/>
      <c r="F75" s="141">
        <f>SUM(F74)</f>
        <v>19.8</v>
      </c>
      <c r="G75" s="950" t="s">
        <v>789</v>
      </c>
      <c r="H75" s="950"/>
      <c r="I75" s="950"/>
      <c r="J75" s="950"/>
      <c r="K75" s="950"/>
      <c r="L75" s="950"/>
      <c r="M75" s="950"/>
      <c r="N75" s="635" t="e">
        <f>AVERAGE(N74:N74)</f>
        <v>#DIV/0!</v>
      </c>
      <c r="O75" s="635" t="e">
        <f>AVERAGE(O74:O74)</f>
        <v>#DIV/0!</v>
      </c>
      <c r="P75" s="635" t="e">
        <f>AVERAGE(P74:P74)</f>
        <v>#DIV/0!</v>
      </c>
      <c r="Q75" s="635" t="e">
        <f>AVERAGE(Q74:Q74)</f>
        <v>#DIV/0!</v>
      </c>
      <c r="R75" s="635">
        <f>AVERAGE(R74:R74)</f>
        <v>0</v>
      </c>
      <c r="S75" s="636">
        <f>SUM(S74:S74)</f>
        <v>0</v>
      </c>
      <c r="T75" s="636">
        <f>SUM(T74:T74)</f>
        <v>0</v>
      </c>
      <c r="U75" s="636">
        <f>SUM(U74:U74)</f>
        <v>0</v>
      </c>
      <c r="V75" s="635">
        <f t="shared" si="7"/>
        <v>0</v>
      </c>
      <c r="X75" s="544"/>
      <c r="Y75" s="544"/>
      <c r="Z75" s="544"/>
      <c r="AA75" s="544"/>
    </row>
    <row r="76" spans="1:27" s="219" customFormat="1" ht="25.5" customHeight="1" x14ac:dyDescent="0.2">
      <c r="A76" s="993"/>
      <c r="B76" s="957" t="str">
        <f>'1. DireccyConducc '!B73</f>
        <v>RE1. P12 Planes en salud evaluados</v>
      </c>
      <c r="C76" s="957" t="str">
        <f>'1. DireccyConducc '!C73</f>
        <v>Número de planes evaluados</v>
      </c>
      <c r="D76" s="956">
        <f>'1. DireccyConducc '!D73</f>
        <v>0</v>
      </c>
      <c r="E76" s="956">
        <f>'1. DireccyConducc '!E73</f>
        <v>3</v>
      </c>
      <c r="F76" s="956">
        <f>'1. DireccyConducc '!F73</f>
        <v>0</v>
      </c>
      <c r="G76" s="543" t="str">
        <f>'1. DireccyConducc '!G73</f>
        <v>Implementación de metología para la evaluación de planes en salud</v>
      </c>
      <c r="H76" s="542">
        <f>'1. DireccyConducc '!H73</f>
        <v>1</v>
      </c>
      <c r="I76" s="538">
        <f>'1. DireccyConducc '!I73</f>
        <v>1</v>
      </c>
      <c r="J76" s="538">
        <f>'1. DireccyConducc '!J73</f>
        <v>0</v>
      </c>
      <c r="K76" s="538">
        <f>'1. DireccyConducc '!K73</f>
        <v>0</v>
      </c>
      <c r="L76" s="538">
        <f>'1. DireccyConducc '!L73</f>
        <v>1</v>
      </c>
      <c r="M76" s="538">
        <f>'1. DireccyConducc '!M73</f>
        <v>0</v>
      </c>
      <c r="N76" s="602"/>
      <c r="O76" s="602"/>
      <c r="P76" s="602"/>
      <c r="Q76" s="602"/>
      <c r="R76" s="602">
        <f>SUM(N76:Q76)</f>
        <v>0</v>
      </c>
      <c r="S76" s="946">
        <f>'1. DireccyConducc '!N73</f>
        <v>0</v>
      </c>
      <c r="T76" s="946"/>
      <c r="U76" s="946"/>
      <c r="V76" s="602">
        <f t="shared" si="7"/>
        <v>0</v>
      </c>
      <c r="X76" s="544"/>
      <c r="Y76" s="544"/>
      <c r="Z76" s="544"/>
      <c r="AA76" s="544"/>
    </row>
    <row r="77" spans="1:27" s="219" customFormat="1" ht="25.5" customHeight="1" x14ac:dyDescent="0.2">
      <c r="A77" s="993"/>
      <c r="B77" s="957"/>
      <c r="C77" s="957">
        <f>'1. DireccyConducc '!C74</f>
        <v>0</v>
      </c>
      <c r="D77" s="956">
        <f>'1. DireccyConducc '!D74</f>
        <v>0</v>
      </c>
      <c r="E77" s="956">
        <f>'1. DireccyConducc '!E74</f>
        <v>0</v>
      </c>
      <c r="F77" s="956">
        <f>'1. DireccyConducc '!F74</f>
        <v>0</v>
      </c>
      <c r="G77" s="543" t="str">
        <f>'1. DireccyConducc '!G74</f>
        <v>Informes de evaluación de planes en salud</v>
      </c>
      <c r="H77" s="542">
        <f>'1. DireccyConducc '!H74</f>
        <v>1</v>
      </c>
      <c r="I77" s="538">
        <f>'1. DireccyConducc '!I74</f>
        <v>1</v>
      </c>
      <c r="J77" s="538">
        <f>'1. DireccyConducc '!J74</f>
        <v>0</v>
      </c>
      <c r="K77" s="538">
        <f>'1. DireccyConducc '!K74</f>
        <v>0</v>
      </c>
      <c r="L77" s="538">
        <f>'1. DireccyConducc '!L74</f>
        <v>0</v>
      </c>
      <c r="M77" s="538">
        <f>'1. DireccyConducc '!M74</f>
        <v>1</v>
      </c>
      <c r="N77" s="602"/>
      <c r="O77" s="602"/>
      <c r="P77" s="602"/>
      <c r="Q77" s="602"/>
      <c r="R77" s="602">
        <f>SUM(N77:Q77)</f>
        <v>0</v>
      </c>
      <c r="S77" s="946">
        <f>'1. DireccyConducc '!N74</f>
        <v>0</v>
      </c>
      <c r="T77" s="946"/>
      <c r="U77" s="946"/>
      <c r="V77" s="602">
        <f t="shared" si="7"/>
        <v>0</v>
      </c>
      <c r="X77" s="544"/>
      <c r="Y77" s="544"/>
      <c r="Z77" s="544"/>
      <c r="AA77" s="544"/>
    </row>
    <row r="78" spans="1:27" s="219" customFormat="1" ht="21" customHeight="1" x14ac:dyDescent="0.2">
      <c r="A78" s="993"/>
      <c r="B78" s="227"/>
      <c r="C78" s="228"/>
      <c r="D78" s="140"/>
      <c r="E78" s="140"/>
      <c r="F78" s="141">
        <f>SUM(F76)</f>
        <v>0</v>
      </c>
      <c r="G78" s="950" t="s">
        <v>789</v>
      </c>
      <c r="H78" s="950"/>
      <c r="I78" s="950"/>
      <c r="J78" s="950"/>
      <c r="K78" s="950"/>
      <c r="L78" s="950"/>
      <c r="M78" s="950"/>
      <c r="N78" s="635" t="e">
        <f>AVERAGE(N76:N77)</f>
        <v>#DIV/0!</v>
      </c>
      <c r="O78" s="635" t="e">
        <f>AVERAGE(O76:O77)</f>
        <v>#DIV/0!</v>
      </c>
      <c r="P78" s="635" t="e">
        <f>AVERAGE(P76:P77)</f>
        <v>#DIV/0!</v>
      </c>
      <c r="Q78" s="635" t="e">
        <f>AVERAGE(Q76:Q77)</f>
        <v>#DIV/0!</v>
      </c>
      <c r="R78" s="635">
        <f>AVERAGE(R76:R77)</f>
        <v>0</v>
      </c>
      <c r="S78" s="636">
        <f>SUM(S76:S77)</f>
        <v>0</v>
      </c>
      <c r="T78" s="636">
        <f>SUM(T76:T77)</f>
        <v>0</v>
      </c>
      <c r="U78" s="636">
        <f>SUM(U76:U77)</f>
        <v>0</v>
      </c>
      <c r="V78" s="635">
        <f t="shared" si="7"/>
        <v>0</v>
      </c>
      <c r="X78" s="544"/>
      <c r="Y78" s="544"/>
      <c r="Z78" s="544"/>
      <c r="AA78" s="544"/>
    </row>
    <row r="79" spans="1:27" s="219" customFormat="1" ht="25.5" customHeight="1" x14ac:dyDescent="0.2">
      <c r="A79" s="993"/>
      <c r="B79" s="957" t="str">
        <f>'1. DireccyConducc '!B75</f>
        <v>RE1. P13 Participación activa de las instituciones del Sector para la reducción del impacto de los desastres de origen natural y antrópico y  los efectos de la variabilidad del cambio climático, fortalecida</v>
      </c>
      <c r="C79" s="957" t="str">
        <f>'1. DireccyConducc '!C75</f>
        <v xml:space="preserve">Número de instituciones </v>
      </c>
      <c r="D79" s="956">
        <f>'1. DireccyConducc '!D75</f>
        <v>4</v>
      </c>
      <c r="E79" s="956">
        <f>'1. DireccyConducc '!E75</f>
        <v>3</v>
      </c>
      <c r="F79" s="956">
        <f>'1. DireccyConducc '!F75</f>
        <v>2.4</v>
      </c>
      <c r="G79" s="543" t="str">
        <f>'1. DireccyConducc '!G75</f>
        <v>Participación en la elaboración del Plan de Respuesta a desastres del sector salud, nutrición y deporte</v>
      </c>
      <c r="H79" s="542">
        <f>'1. DireccyConducc '!H75</f>
        <v>0</v>
      </c>
      <c r="I79" s="538">
        <f>'1. DireccyConducc '!I75</f>
        <v>0</v>
      </c>
      <c r="J79" s="538">
        <f>'1. DireccyConducc '!J75</f>
        <v>0</v>
      </c>
      <c r="K79" s="538">
        <f>'1. DireccyConducc '!K75</f>
        <v>0</v>
      </c>
      <c r="L79" s="538">
        <f>'1. DireccyConducc '!L75</f>
        <v>0</v>
      </c>
      <c r="M79" s="538">
        <f>'1. DireccyConducc '!M75</f>
        <v>0</v>
      </c>
      <c r="N79" s="602"/>
      <c r="O79" s="602"/>
      <c r="P79" s="602"/>
      <c r="Q79" s="602"/>
      <c r="R79" s="602">
        <f>SUM(N79:Q79)</f>
        <v>0</v>
      </c>
      <c r="S79" s="946"/>
      <c r="T79" s="946"/>
      <c r="U79" s="946"/>
      <c r="V79" s="602">
        <f t="shared" si="7"/>
        <v>0</v>
      </c>
      <c r="X79" s="544"/>
      <c r="Y79" s="544"/>
      <c r="Z79" s="544"/>
      <c r="AA79" s="544"/>
    </row>
    <row r="80" spans="1:27" s="219" customFormat="1" ht="25.5" customHeight="1" x14ac:dyDescent="0.2">
      <c r="A80" s="993"/>
      <c r="B80" s="957"/>
      <c r="C80" s="957">
        <f>'1. DireccyConducc '!C76</f>
        <v>0</v>
      </c>
      <c r="D80" s="956">
        <f>'1. DireccyConducc '!D76</f>
        <v>0</v>
      </c>
      <c r="E80" s="956">
        <f>'1. DireccyConducc '!E76</f>
        <v>0</v>
      </c>
      <c r="F80" s="956">
        <f>'1. DireccyConducc '!F76</f>
        <v>0</v>
      </c>
      <c r="G80" s="543" t="str">
        <f>'1. DireccyConducc '!G76</f>
        <v>Participación en el desarrollo de la estrategia de conformación de equipos de respuesta en desastres institucional</v>
      </c>
      <c r="H80" s="542">
        <f>'1. DireccyConducc '!H76</f>
        <v>0</v>
      </c>
      <c r="I80" s="538">
        <f>'1. DireccyConducc '!I76</f>
        <v>0</v>
      </c>
      <c r="J80" s="538">
        <f>'1. DireccyConducc '!J76</f>
        <v>0</v>
      </c>
      <c r="K80" s="538">
        <f>'1. DireccyConducc '!K76</f>
        <v>0</v>
      </c>
      <c r="L80" s="538">
        <f>'1. DireccyConducc '!L76</f>
        <v>0</v>
      </c>
      <c r="M80" s="538">
        <f>'1. DireccyConducc '!M76</f>
        <v>0</v>
      </c>
      <c r="N80" s="602"/>
      <c r="O80" s="602"/>
      <c r="P80" s="602"/>
      <c r="Q80" s="602"/>
      <c r="R80" s="602">
        <f>SUM(N80:Q80)</f>
        <v>0</v>
      </c>
      <c r="S80" s="946"/>
      <c r="T80" s="946"/>
      <c r="U80" s="946"/>
      <c r="V80" s="602">
        <f t="shared" si="7"/>
        <v>0</v>
      </c>
      <c r="X80" s="544"/>
      <c r="Y80" s="544"/>
      <c r="Z80" s="544"/>
      <c r="AA80" s="544"/>
    </row>
    <row r="81" spans="1:27" s="219" customFormat="1" ht="25.5" customHeight="1" x14ac:dyDescent="0.2">
      <c r="A81" s="993"/>
      <c r="B81" s="957"/>
      <c r="C81" s="957">
        <f>'1. DireccyConducc '!C77</f>
        <v>0</v>
      </c>
      <c r="D81" s="956">
        <f>'1. DireccyConducc '!D77</f>
        <v>0</v>
      </c>
      <c r="E81" s="956">
        <f>'1. DireccyConducc '!E77</f>
        <v>0</v>
      </c>
      <c r="F81" s="956">
        <f>'1. DireccyConducc '!F77</f>
        <v>0</v>
      </c>
      <c r="G81" s="543" t="str">
        <f>'1. DireccyConducc '!G77</f>
        <v>Participación en la socialización del plan multiamenazas a nivel regional y local</v>
      </c>
      <c r="H81" s="542">
        <f>'1. DireccyConducc '!H77</f>
        <v>0</v>
      </c>
      <c r="I81" s="538">
        <f>'1. DireccyConducc '!I77</f>
        <v>0</v>
      </c>
      <c r="J81" s="538">
        <f>'1. DireccyConducc '!J77</f>
        <v>0</v>
      </c>
      <c r="K81" s="538">
        <f>'1. DireccyConducc '!K77</f>
        <v>0</v>
      </c>
      <c r="L81" s="538">
        <f>'1. DireccyConducc '!L77</f>
        <v>0</v>
      </c>
      <c r="M81" s="538">
        <f>'1. DireccyConducc '!M77</f>
        <v>0</v>
      </c>
      <c r="N81" s="602"/>
      <c r="O81" s="602"/>
      <c r="P81" s="602"/>
      <c r="Q81" s="602"/>
      <c r="R81" s="602">
        <f>SUM(N81:Q81)</f>
        <v>0</v>
      </c>
      <c r="S81" s="946"/>
      <c r="T81" s="946"/>
      <c r="U81" s="946"/>
      <c r="V81" s="602">
        <f t="shared" si="7"/>
        <v>0</v>
      </c>
      <c r="X81" s="544"/>
      <c r="Y81" s="544"/>
      <c r="Z81" s="544"/>
      <c r="AA81" s="544"/>
    </row>
    <row r="82" spans="1:27" s="219" customFormat="1" ht="21" customHeight="1" x14ac:dyDescent="0.2">
      <c r="A82" s="993"/>
      <c r="B82" s="227"/>
      <c r="C82" s="228"/>
      <c r="D82" s="140"/>
      <c r="E82" s="140"/>
      <c r="F82" s="141">
        <f>SUM(F79)</f>
        <v>2.4</v>
      </c>
      <c r="G82" s="950" t="s">
        <v>789</v>
      </c>
      <c r="H82" s="950"/>
      <c r="I82" s="950"/>
      <c r="J82" s="950"/>
      <c r="K82" s="950"/>
      <c r="L82" s="950"/>
      <c r="M82" s="950"/>
      <c r="N82" s="635" t="e">
        <f>AVERAGE(N79:N81)</f>
        <v>#DIV/0!</v>
      </c>
      <c r="O82" s="635" t="e">
        <f>AVERAGE(O79:O81)</f>
        <v>#DIV/0!</v>
      </c>
      <c r="P82" s="635" t="e">
        <f>AVERAGE(P79:P81)</f>
        <v>#DIV/0!</v>
      </c>
      <c r="Q82" s="635" t="e">
        <f>AVERAGE(Q79:Q81)</f>
        <v>#DIV/0!</v>
      </c>
      <c r="R82" s="635">
        <f>AVERAGE(R79:R81)</f>
        <v>0</v>
      </c>
      <c r="S82" s="636">
        <f>SUM(S79:S81)</f>
        <v>0</v>
      </c>
      <c r="T82" s="636">
        <f>SUM(T79:T81)</f>
        <v>0</v>
      </c>
      <c r="U82" s="636">
        <f>SUM(U79:U81)</f>
        <v>0</v>
      </c>
      <c r="V82" s="635">
        <f t="shared" si="7"/>
        <v>0</v>
      </c>
      <c r="X82" s="544"/>
      <c r="Y82" s="544"/>
      <c r="Z82" s="544"/>
      <c r="AA82" s="544"/>
    </row>
    <row r="83" spans="1:27" s="219" customFormat="1" ht="51.75" customHeight="1" x14ac:dyDescent="0.2">
      <c r="A83" s="993"/>
      <c r="B83" s="688" t="str">
        <f>'1. DireccyConducc '!B79:P79</f>
        <v xml:space="preserve">Objetivo Estratégico Específico:1.3 Fortalecer el desarrollo de las prácticas de vida saludable, mediante la participación de las instituciones,los actores sociales y la población, para el mejoramiento del estado de salud.
</v>
      </c>
      <c r="C83" s="688"/>
      <c r="D83" s="688"/>
      <c r="E83" s="688"/>
      <c r="F83" s="688"/>
      <c r="G83" s="543"/>
      <c r="H83" s="542"/>
      <c r="I83" s="542"/>
      <c r="J83" s="542"/>
      <c r="K83" s="542"/>
      <c r="L83" s="542"/>
      <c r="M83" s="542"/>
      <c r="N83" s="602"/>
      <c r="O83" s="602"/>
      <c r="P83" s="602"/>
      <c r="Q83" s="602"/>
      <c r="R83" s="603"/>
      <c r="S83" s="610"/>
      <c r="T83" s="637"/>
      <c r="U83" s="637"/>
      <c r="V83" s="603"/>
      <c r="X83" s="544"/>
      <c r="Y83" s="544"/>
      <c r="Z83" s="544"/>
      <c r="AA83" s="544"/>
    </row>
    <row r="84" spans="1:27" s="219" customFormat="1" ht="25.5" customHeight="1" x14ac:dyDescent="0.2">
      <c r="A84" s="993"/>
      <c r="B84" s="957" t="str">
        <f>'1. DireccyConducc '!B80</f>
        <v>RE1. P14 Actores sociales con programas y acciones estretégicas para el abordaje de los determinantes del proceso salud enfermedad muerte</v>
      </c>
      <c r="C84" s="543" t="str">
        <f>'1. DireccyConducc '!C80</f>
        <v>Número de instituciones  ejecutanto acciones del Plan Nacional  de Actividad Física y Salud 2011-2021</v>
      </c>
      <c r="D84" s="542">
        <f>'1. DireccyConducc '!D80</f>
        <v>9</v>
      </c>
      <c r="E84" s="542">
        <f>'1. DireccyConducc '!E80</f>
        <v>11</v>
      </c>
      <c r="F84" s="542">
        <f>'1. DireccyConducc '!F80</f>
        <v>27.8</v>
      </c>
      <c r="G84" s="543" t="str">
        <f>'1. DireccyConducc '!G80</f>
        <v xml:space="preserve">Implementación del Sistema de Seguimiento y Evaluación del Plan Nacional de Actividad Física  y Salud </v>
      </c>
      <c r="H84" s="542">
        <f>'1. DireccyConducc '!H80</f>
        <v>1</v>
      </c>
      <c r="I84" s="538">
        <f>'1. DireccyConducc '!I80</f>
        <v>1</v>
      </c>
      <c r="J84" s="538">
        <f>'1. DireccyConducc '!J80</f>
        <v>0</v>
      </c>
      <c r="K84" s="538">
        <f>'1. DireccyConducc '!K80</f>
        <v>0</v>
      </c>
      <c r="L84" s="538">
        <f>'1. DireccyConducc '!L80</f>
        <v>0</v>
      </c>
      <c r="M84" s="538">
        <f>'1. DireccyConducc '!M80</f>
        <v>1</v>
      </c>
      <c r="N84" s="602"/>
      <c r="O84" s="602"/>
      <c r="P84" s="602"/>
      <c r="Q84" s="602"/>
      <c r="R84" s="602">
        <f>SUM(N84:Q84)</f>
        <v>0</v>
      </c>
      <c r="S84" s="946">
        <f>'1. DireccyConducc '!N80</f>
        <v>0</v>
      </c>
      <c r="T84" s="946"/>
      <c r="U84" s="946"/>
      <c r="V84" s="947">
        <f t="shared" si="7"/>
        <v>0</v>
      </c>
      <c r="X84" s="544"/>
      <c r="Y84" s="544"/>
      <c r="Z84" s="544"/>
      <c r="AA84" s="544"/>
    </row>
    <row r="85" spans="1:27" s="219" customFormat="1" ht="38.25" customHeight="1" x14ac:dyDescent="0.2">
      <c r="A85" s="993"/>
      <c r="B85" s="957"/>
      <c r="C85" s="957" t="str">
        <f>'1. DireccyConducc '!C81</f>
        <v xml:space="preserve">Porcentaje de instituciones  ejecutanto acciones  en el marco del   Programa para la Prevención y Control de la Obesidad </v>
      </c>
      <c r="D85" s="956">
        <f>'1. DireccyConducc '!D81</f>
        <v>0</v>
      </c>
      <c r="E85" s="956">
        <f>'1. DireccyConducc '!E81</f>
        <v>25</v>
      </c>
      <c r="F85" s="956">
        <f>'1. DireccyConducc '!F81</f>
        <v>22.4</v>
      </c>
      <c r="G85" s="543" t="str">
        <f>'1. DireccyConducc '!G81</f>
        <v>Implementación del proyecto de Reducción de la obesidad en niños de 5 a 12 años de edad</v>
      </c>
      <c r="H85" s="542">
        <f>'1. DireccyConducc '!H81</f>
        <v>1</v>
      </c>
      <c r="I85" s="538">
        <f>'1. DireccyConducc '!I81</f>
        <v>1</v>
      </c>
      <c r="J85" s="538">
        <f>'1. DireccyConducc '!J81</f>
        <v>0</v>
      </c>
      <c r="K85" s="538">
        <f>'1. DireccyConducc '!K81</f>
        <v>0</v>
      </c>
      <c r="L85" s="538">
        <f>'1. DireccyConducc '!L81</f>
        <v>0</v>
      </c>
      <c r="M85" s="538">
        <f>'1. DireccyConducc '!M81</f>
        <v>1</v>
      </c>
      <c r="N85" s="602"/>
      <c r="O85" s="602"/>
      <c r="P85" s="602"/>
      <c r="Q85" s="602"/>
      <c r="R85" s="602">
        <f>SUM(N85:Q85)</f>
        <v>0</v>
      </c>
      <c r="S85" s="946"/>
      <c r="T85" s="946"/>
      <c r="U85" s="946"/>
      <c r="V85" s="948"/>
      <c r="X85" s="544"/>
      <c r="Y85" s="544"/>
      <c r="Z85" s="544"/>
      <c r="AA85" s="544"/>
    </row>
    <row r="86" spans="1:27" s="219" customFormat="1" ht="25.5" x14ac:dyDescent="0.2">
      <c r="A86" s="993"/>
      <c r="B86" s="957"/>
      <c r="C86" s="957"/>
      <c r="D86" s="956"/>
      <c r="E86" s="956">
        <f>'1. DireccyConducc '!E82</f>
        <v>0</v>
      </c>
      <c r="F86" s="956">
        <f>'1. DireccyConducc '!F82</f>
        <v>0</v>
      </c>
      <c r="G86" s="543" t="str">
        <f>'1. DireccyConducc '!G82</f>
        <v>Implementación de la Estratégia Nacional de Seguimiento al Reglamento de Sodas Estudiantiles</v>
      </c>
      <c r="H86" s="542">
        <f>'1. DireccyConducc '!H82</f>
        <v>1</v>
      </c>
      <c r="I86" s="538">
        <f>'1. DireccyConducc '!I82</f>
        <v>1</v>
      </c>
      <c r="J86" s="538">
        <f>'1. DireccyConducc '!J82</f>
        <v>0</v>
      </c>
      <c r="K86" s="538">
        <f>'1. DireccyConducc '!K82</f>
        <v>0</v>
      </c>
      <c r="L86" s="538">
        <f>'1. DireccyConducc '!L82</f>
        <v>0</v>
      </c>
      <c r="M86" s="538">
        <f>'1. DireccyConducc '!M82</f>
        <v>1</v>
      </c>
      <c r="N86" s="602"/>
      <c r="O86" s="602"/>
      <c r="P86" s="602"/>
      <c r="Q86" s="602"/>
      <c r="R86" s="602">
        <f>SUM(N86:Q86)</f>
        <v>0</v>
      </c>
      <c r="S86" s="946"/>
      <c r="T86" s="946"/>
      <c r="U86" s="946"/>
      <c r="V86" s="949"/>
      <c r="X86" s="544"/>
      <c r="Y86" s="544"/>
      <c r="Z86" s="544"/>
      <c r="AA86" s="544"/>
    </row>
    <row r="87" spans="1:27" s="219" customFormat="1" ht="21" customHeight="1" x14ac:dyDescent="0.2">
      <c r="A87" s="993"/>
      <c r="B87" s="228"/>
      <c r="C87" s="228"/>
      <c r="D87" s="140"/>
      <c r="E87" s="140"/>
      <c r="F87" s="141">
        <f>SUM(F84:F86)</f>
        <v>50.2</v>
      </c>
      <c r="G87" s="950" t="s">
        <v>789</v>
      </c>
      <c r="H87" s="950"/>
      <c r="I87" s="950"/>
      <c r="J87" s="950"/>
      <c r="K87" s="950"/>
      <c r="L87" s="950"/>
      <c r="M87" s="950"/>
      <c r="N87" s="138" t="e">
        <f>AVERAGE(N84:N86)</f>
        <v>#DIV/0!</v>
      </c>
      <c r="O87" s="138" t="e">
        <f>AVERAGE(O84:O86)</f>
        <v>#DIV/0!</v>
      </c>
      <c r="P87" s="138" t="e">
        <f>AVERAGE(P84:P86)</f>
        <v>#DIV/0!</v>
      </c>
      <c r="Q87" s="138" t="e">
        <f>AVERAGE(Q84:Q86)</f>
        <v>#DIV/0!</v>
      </c>
      <c r="R87" s="138">
        <f>AVERAGE(R84:R86)</f>
        <v>0</v>
      </c>
      <c r="S87" s="139">
        <f>SUM(S84:S86)</f>
        <v>0</v>
      </c>
      <c r="T87" s="139">
        <f>SUM(T84:T86)</f>
        <v>0</v>
      </c>
      <c r="U87" s="139">
        <f>SUM(U84:U86)</f>
        <v>0</v>
      </c>
      <c r="V87" s="138">
        <f t="shared" si="7"/>
        <v>0</v>
      </c>
      <c r="X87" s="544"/>
      <c r="Y87" s="544"/>
      <c r="Z87" s="544"/>
      <c r="AA87" s="544"/>
    </row>
    <row r="88" spans="1:27" s="219" customFormat="1" ht="38.25" x14ac:dyDescent="0.2">
      <c r="A88" s="993"/>
      <c r="B88" s="734" t="str">
        <f>'1. DireccyConducc '!B85</f>
        <v>RE1. P17 Política, planes, programas, proyectos y estrategias en salud</v>
      </c>
      <c r="C88" s="734" t="str">
        <f>'1. DireccyConducc '!C85</f>
        <v>Porcentaje de avance en la implementación de Planes Estratégicos Regionales y Locales en Salud con seguimiento y ajuste</v>
      </c>
      <c r="D88" s="734" t="str">
        <f>'1. DireccyConducc '!D85</f>
        <v xml:space="preserve">82 Planes Estrateégicos Locales 
9 Planes Estratégicos Regionales </v>
      </c>
      <c r="E88" s="954">
        <f>'1. DireccyConducc '!E85</f>
        <v>0.25</v>
      </c>
      <c r="F88" s="953">
        <f>'1. DireccyConducc '!F85</f>
        <v>35</v>
      </c>
      <c r="G88" s="479" t="str">
        <f>'1. DireccyConducc '!G85</f>
        <v>Participación en la capacitación en el uso de la metodología de seguimiento y evaluación de planes estratégicos de salud locales.</v>
      </c>
      <c r="H88" s="539">
        <f>'1. DireccyConducc '!H85</f>
        <v>1</v>
      </c>
      <c r="I88" s="538">
        <f>'1. DireccyConducc '!I85</f>
        <v>1</v>
      </c>
      <c r="J88" s="538">
        <f>'1. DireccyConducc '!J85</f>
        <v>1</v>
      </c>
      <c r="K88" s="538">
        <f>'1. DireccyConducc '!K85</f>
        <v>0</v>
      </c>
      <c r="L88" s="538">
        <f>'1. DireccyConducc '!L85</f>
        <v>0</v>
      </c>
      <c r="M88" s="538">
        <f>'1. DireccyConducc '!M85</f>
        <v>0</v>
      </c>
      <c r="N88" s="545"/>
      <c r="O88" s="545"/>
      <c r="P88" s="545"/>
      <c r="Q88" s="545"/>
      <c r="R88" s="602">
        <f>SUM(N88:Q88)</f>
        <v>0</v>
      </c>
      <c r="S88" s="946">
        <f>'1. DireccyConducc '!N85</f>
        <v>0</v>
      </c>
      <c r="T88" s="946"/>
      <c r="U88" s="946"/>
      <c r="V88" s="947">
        <f t="shared" si="7"/>
        <v>0</v>
      </c>
      <c r="X88" s="544"/>
      <c r="Y88" s="544"/>
      <c r="Z88" s="544"/>
      <c r="AA88" s="544"/>
    </row>
    <row r="89" spans="1:27" s="219" customFormat="1" ht="38.25" x14ac:dyDescent="0.2">
      <c r="A89" s="993"/>
      <c r="B89" s="734"/>
      <c r="C89" s="734"/>
      <c r="D89" s="734">
        <f>'1. DireccyConducc '!D86</f>
        <v>0</v>
      </c>
      <c r="E89" s="954"/>
      <c r="F89" s="953"/>
      <c r="G89" s="479" t="str">
        <f>'1. DireccyConducc '!G86</f>
        <v>Implementación de la metodología de seguimiento y evaluación de planes estratégicos de salud regionales locales.</v>
      </c>
      <c r="H89" s="539">
        <f>'1. DireccyConducc '!H86</f>
        <v>1</v>
      </c>
      <c r="I89" s="538">
        <f>'1. DireccyConducc '!I86</f>
        <v>1</v>
      </c>
      <c r="J89" s="538">
        <f>'1. DireccyConducc '!J86</f>
        <v>0</v>
      </c>
      <c r="K89" s="538">
        <f>'1. DireccyConducc '!K86</f>
        <v>1</v>
      </c>
      <c r="L89" s="538">
        <f>'1. DireccyConducc '!L86</f>
        <v>0</v>
      </c>
      <c r="M89" s="538">
        <f>'1. DireccyConducc '!M86</f>
        <v>0</v>
      </c>
      <c r="N89" s="545"/>
      <c r="O89" s="545"/>
      <c r="P89" s="545"/>
      <c r="Q89" s="545"/>
      <c r="R89" s="602">
        <f>SUM(N89:Q89)</f>
        <v>0</v>
      </c>
      <c r="S89" s="946"/>
      <c r="T89" s="946"/>
      <c r="U89" s="946"/>
      <c r="V89" s="948"/>
      <c r="X89" s="544"/>
      <c r="Y89" s="544"/>
      <c r="Z89" s="544"/>
      <c r="AA89" s="544"/>
    </row>
    <row r="90" spans="1:27" s="219" customFormat="1" ht="25.5" x14ac:dyDescent="0.2">
      <c r="A90" s="993"/>
      <c r="B90" s="734"/>
      <c r="C90" s="734"/>
      <c r="D90" s="734">
        <f>'1. DireccyConducc '!D87</f>
        <v>0</v>
      </c>
      <c r="E90" s="954"/>
      <c r="F90" s="953"/>
      <c r="G90" s="479" t="str">
        <f>'1. DireccyConducc '!G87</f>
        <v>Realización de talleres con actores sociales para el seguimiento de los planes de salud regionales locales.</v>
      </c>
      <c r="H90" s="539">
        <f>'1. DireccyConducc '!H87</f>
        <v>1</v>
      </c>
      <c r="I90" s="538">
        <f>'1. DireccyConducc '!I87</f>
        <v>1</v>
      </c>
      <c r="J90" s="538">
        <f>'1. DireccyConducc '!J87</f>
        <v>0</v>
      </c>
      <c r="K90" s="538">
        <f>'1. DireccyConducc '!K87</f>
        <v>0</v>
      </c>
      <c r="L90" s="538">
        <f>'1. DireccyConducc '!L87</f>
        <v>1</v>
      </c>
      <c r="M90" s="538">
        <f>'1. DireccyConducc '!M87</f>
        <v>0</v>
      </c>
      <c r="N90" s="545"/>
      <c r="O90" s="545"/>
      <c r="P90" s="545"/>
      <c r="Q90" s="545"/>
      <c r="R90" s="602">
        <f>SUM(N90:Q90)</f>
        <v>0</v>
      </c>
      <c r="S90" s="946"/>
      <c r="T90" s="946"/>
      <c r="U90" s="946"/>
      <c r="V90" s="949"/>
      <c r="X90" s="544"/>
      <c r="Y90" s="544"/>
      <c r="Z90" s="544"/>
      <c r="AA90" s="544"/>
    </row>
    <row r="91" spans="1:27" s="219" customFormat="1" ht="21" customHeight="1" x14ac:dyDescent="0.2">
      <c r="A91" s="993"/>
      <c r="B91" s="227"/>
      <c r="C91" s="228"/>
      <c r="D91" s="140"/>
      <c r="E91" s="140"/>
      <c r="F91" s="141">
        <f>SUM(F88:F90)</f>
        <v>35</v>
      </c>
      <c r="G91" s="950" t="s">
        <v>789</v>
      </c>
      <c r="H91" s="950"/>
      <c r="I91" s="950"/>
      <c r="J91" s="950"/>
      <c r="K91" s="950"/>
      <c r="L91" s="950"/>
      <c r="M91" s="950"/>
      <c r="N91" s="635" t="e">
        <f>AVERAGE(N88:N90)</f>
        <v>#DIV/0!</v>
      </c>
      <c r="O91" s="635" t="e">
        <f>AVERAGE(O88:O90)</f>
        <v>#DIV/0!</v>
      </c>
      <c r="P91" s="635" t="e">
        <f>AVERAGE(P88:P90)</f>
        <v>#DIV/0!</v>
      </c>
      <c r="Q91" s="635" t="e">
        <f>AVERAGE(Q88:Q90)</f>
        <v>#DIV/0!</v>
      </c>
      <c r="R91" s="635">
        <f>AVERAGE(R88:R90)</f>
        <v>0</v>
      </c>
      <c r="S91" s="636">
        <f>SUM(S88:S90)</f>
        <v>0</v>
      </c>
      <c r="T91" s="636">
        <f>SUM(T88:T90)</f>
        <v>0</v>
      </c>
      <c r="U91" s="636">
        <f>SUM(U88:U90)</f>
        <v>0</v>
      </c>
      <c r="V91" s="635">
        <f t="shared" si="7"/>
        <v>0</v>
      </c>
      <c r="X91" s="544"/>
      <c r="Y91" s="544"/>
      <c r="Z91" s="544"/>
      <c r="AA91" s="544"/>
    </row>
    <row r="92" spans="1:27" s="219" customFormat="1" ht="30" customHeight="1" x14ac:dyDescent="0.2">
      <c r="A92" s="993"/>
      <c r="B92" s="734" t="str">
        <f>'1. DireccyConducc '!B89:P89</f>
        <v xml:space="preserve">Objetivo Estratégico Específico:  1.6 Promover una cultura institucional sustentada en la calidad, mediante el desarrollo de un sistema de gestión de calidad, que permita la mejora continua de los procesos y actividades en los tres niveles de gestión. 
</v>
      </c>
      <c r="C92" s="734"/>
      <c r="D92" s="734"/>
      <c r="E92" s="734"/>
      <c r="F92" s="734"/>
      <c r="G92" s="734"/>
      <c r="H92" s="251"/>
      <c r="I92" s="538"/>
      <c r="J92" s="538"/>
      <c r="K92" s="538"/>
      <c r="L92" s="538"/>
      <c r="M92" s="538"/>
      <c r="N92" s="545"/>
      <c r="O92" s="545"/>
      <c r="P92" s="545"/>
      <c r="Q92" s="545"/>
      <c r="R92" s="602"/>
      <c r="S92" s="637"/>
      <c r="T92" s="637"/>
      <c r="U92" s="637"/>
      <c r="V92" s="602"/>
      <c r="X92" s="544"/>
      <c r="Y92" s="544"/>
      <c r="Z92" s="544"/>
      <c r="AA92" s="544"/>
    </row>
    <row r="93" spans="1:27" s="219" customFormat="1" ht="25.5" customHeight="1" x14ac:dyDescent="0.2">
      <c r="A93" s="993"/>
      <c r="B93" s="955" t="str">
        <f>'1. DireccyConducc '!B90</f>
        <v>RE1. P18 Sistema de gestión de calidad, desarrollado.</v>
      </c>
      <c r="C93" s="734" t="str">
        <f>'1. DireccyConducc '!C90</f>
        <v>Etapa de avance</v>
      </c>
      <c r="D93" s="953">
        <f>'1. DireccyConducc '!D90</f>
        <v>0</v>
      </c>
      <c r="E93" s="953" t="str">
        <f>'1. DireccyConducc '!E90</f>
        <v>Etapa: I</v>
      </c>
      <c r="F93" s="953">
        <f>'1. DireccyConducc '!F90</f>
        <v>2</v>
      </c>
      <c r="G93" s="479" t="str">
        <f>'1. DireccyConducc '!G90</f>
        <v>Participación en el mapeo de los nuevos procesos de la  estructura organizacional  a nivel local.</v>
      </c>
      <c r="H93" s="539">
        <f>'1. DireccyConducc '!H90</f>
        <v>1</v>
      </c>
      <c r="I93" s="538">
        <f>'1. DireccyConducc '!I90</f>
        <v>1</v>
      </c>
      <c r="J93" s="538">
        <f>'1. DireccyConducc '!J90</f>
        <v>0</v>
      </c>
      <c r="K93" s="538">
        <f>'1. DireccyConducc '!K90</f>
        <v>0</v>
      </c>
      <c r="L93" s="538">
        <f>'1. DireccyConducc '!L90</f>
        <v>0</v>
      </c>
      <c r="M93" s="538">
        <f>'1. DireccyConducc '!M90</f>
        <v>1</v>
      </c>
      <c r="N93" s="545"/>
      <c r="O93" s="545"/>
      <c r="P93" s="545"/>
      <c r="Q93" s="545"/>
      <c r="R93" s="602">
        <f>SUM(N93:Q93)</f>
        <v>0</v>
      </c>
      <c r="S93" s="946">
        <f>'1. DireccyConducc '!N90</f>
        <v>0</v>
      </c>
      <c r="T93" s="946"/>
      <c r="U93" s="946"/>
      <c r="V93" s="947">
        <f t="shared" si="7"/>
        <v>0</v>
      </c>
      <c r="X93" s="544"/>
      <c r="Y93" s="544"/>
      <c r="Z93" s="544"/>
      <c r="AA93" s="544"/>
    </row>
    <row r="94" spans="1:27" s="219" customFormat="1" ht="25.5" x14ac:dyDescent="0.2">
      <c r="A94" s="993"/>
      <c r="B94" s="955"/>
      <c r="C94" s="734">
        <f>'1. DireccyConducc '!C91</f>
        <v>0</v>
      </c>
      <c r="D94" s="953">
        <f>'1. DireccyConducc '!D91</f>
        <v>0</v>
      </c>
      <c r="E94" s="953">
        <f>'1. DireccyConducc '!E91</f>
        <v>0</v>
      </c>
      <c r="F94" s="953">
        <f>'1. DireccyConducc '!F91</f>
        <v>0</v>
      </c>
      <c r="G94" s="479" t="str">
        <f>'1. DireccyConducc '!G91</f>
        <v>Participación en la actualización del manual de procedimientos y protocolos a nivel local</v>
      </c>
      <c r="H94" s="539">
        <f>'1. DireccyConducc '!H91</f>
        <v>1</v>
      </c>
      <c r="I94" s="538">
        <f>'1. DireccyConducc '!I91</f>
        <v>1</v>
      </c>
      <c r="J94" s="538">
        <f>'1. DireccyConducc '!J91</f>
        <v>0</v>
      </c>
      <c r="K94" s="538">
        <f>'1. DireccyConducc '!K91</f>
        <v>0</v>
      </c>
      <c r="L94" s="538">
        <f>'1. DireccyConducc '!L91</f>
        <v>0</v>
      </c>
      <c r="M94" s="538">
        <f>'1. DireccyConducc '!M91</f>
        <v>1</v>
      </c>
      <c r="N94" s="545"/>
      <c r="O94" s="545"/>
      <c r="P94" s="545"/>
      <c r="Q94" s="545"/>
      <c r="R94" s="602">
        <f>SUM(N94:Q94)</f>
        <v>0</v>
      </c>
      <c r="S94" s="946"/>
      <c r="T94" s="946"/>
      <c r="U94" s="946"/>
      <c r="V94" s="949"/>
      <c r="X94" s="544"/>
      <c r="Y94" s="544"/>
      <c r="Z94" s="544"/>
      <c r="AA94" s="544"/>
    </row>
    <row r="95" spans="1:27" s="219" customFormat="1" ht="21" customHeight="1" x14ac:dyDescent="0.2">
      <c r="A95" s="993"/>
      <c r="B95" s="227"/>
      <c r="C95" s="228"/>
      <c r="D95" s="140"/>
      <c r="E95" s="140"/>
      <c r="F95" s="141">
        <f>SUM(F93)</f>
        <v>2</v>
      </c>
      <c r="G95" s="950" t="s">
        <v>789</v>
      </c>
      <c r="H95" s="950"/>
      <c r="I95" s="950"/>
      <c r="J95" s="950"/>
      <c r="K95" s="950"/>
      <c r="L95" s="950"/>
      <c r="M95" s="950"/>
      <c r="N95" s="635" t="e">
        <f>AVERAGE(N93:N94)</f>
        <v>#DIV/0!</v>
      </c>
      <c r="O95" s="635" t="e">
        <f>AVERAGE(O93:O94)</f>
        <v>#DIV/0!</v>
      </c>
      <c r="P95" s="635" t="e">
        <f>AVERAGE(P93:P94)</f>
        <v>#DIV/0!</v>
      </c>
      <c r="Q95" s="635" t="e">
        <f>AVERAGE(Q93:Q94)</f>
        <v>#DIV/0!</v>
      </c>
      <c r="R95" s="635">
        <f>AVERAGE(R93:R94)</f>
        <v>0</v>
      </c>
      <c r="S95" s="636">
        <f>SUM(S93:S94)</f>
        <v>0</v>
      </c>
      <c r="T95" s="636">
        <f>SUM(T93:T94)</f>
        <v>0</v>
      </c>
      <c r="U95" s="636">
        <f>SUM(U93:U94)</f>
        <v>0</v>
      </c>
      <c r="V95" s="635">
        <f t="shared" si="7"/>
        <v>0</v>
      </c>
      <c r="X95" s="544"/>
      <c r="Y95" s="544"/>
      <c r="Z95" s="544"/>
      <c r="AA95" s="544"/>
    </row>
    <row r="96" spans="1:27" s="219" customFormat="1" ht="38.25" customHeight="1" x14ac:dyDescent="0.2">
      <c r="A96" s="993"/>
      <c r="B96" s="479" t="str">
        <f>'1. DireccyConducc '!B92</f>
        <v>RE1. P19 Estratégia de transparencia implementado en los tres niveles de gestión</v>
      </c>
      <c r="C96" s="479" t="str">
        <f>'1. DireccyConducc '!C92</f>
        <v>Etapa de avance</v>
      </c>
      <c r="D96" s="539">
        <f>'1. DireccyConducc '!D92</f>
        <v>0</v>
      </c>
      <c r="E96" s="539" t="str">
        <f>'1. DireccyConducc '!E92</f>
        <v>Etapas: II y III</v>
      </c>
      <c r="F96" s="539">
        <f>'1. DireccyConducc '!F92</f>
        <v>2</v>
      </c>
      <c r="G96" s="479" t="str">
        <f>'1. DireccyConducc '!G92</f>
        <v>Implementación de la Estrategia Institucional de Transparencia a nivel local</v>
      </c>
      <c r="H96" s="539">
        <f>'1. DireccyConducc '!H92</f>
        <v>1</v>
      </c>
      <c r="I96" s="538">
        <f>'1. DireccyConducc '!I92</f>
        <v>1</v>
      </c>
      <c r="J96" s="538">
        <f>'1. DireccyConducc '!J92</f>
        <v>0</v>
      </c>
      <c r="K96" s="538">
        <f>'1. DireccyConducc '!K92</f>
        <v>0</v>
      </c>
      <c r="L96" s="538">
        <f>'1. DireccyConducc '!L92</f>
        <v>1</v>
      </c>
      <c r="M96" s="538">
        <f>'1. DireccyConducc '!M92</f>
        <v>0</v>
      </c>
      <c r="N96" s="545"/>
      <c r="O96" s="545"/>
      <c r="P96" s="545"/>
      <c r="Q96" s="545"/>
      <c r="R96" s="602">
        <f>SUM(N96:Q96)</f>
        <v>0</v>
      </c>
      <c r="S96" s="637">
        <f>'1. DireccyConducc '!N92</f>
        <v>0</v>
      </c>
      <c r="T96" s="637"/>
      <c r="U96" s="637"/>
      <c r="V96" s="602">
        <f t="shared" si="7"/>
        <v>0</v>
      </c>
      <c r="X96" s="544"/>
      <c r="Y96" s="544"/>
      <c r="Z96" s="544"/>
      <c r="AA96" s="544"/>
    </row>
    <row r="97" spans="1:27" s="219" customFormat="1" ht="21" customHeight="1" x14ac:dyDescent="0.2">
      <c r="A97" s="993"/>
      <c r="B97" s="227"/>
      <c r="C97" s="228"/>
      <c r="D97" s="140"/>
      <c r="E97" s="140"/>
      <c r="F97" s="141">
        <f>SUM(F96)</f>
        <v>2</v>
      </c>
      <c r="G97" s="950" t="s">
        <v>789</v>
      </c>
      <c r="H97" s="950"/>
      <c r="I97" s="950"/>
      <c r="J97" s="950"/>
      <c r="K97" s="950"/>
      <c r="L97" s="950"/>
      <c r="M97" s="950"/>
      <c r="N97" s="635" t="e">
        <f>AVERAGE(N96:N96)</f>
        <v>#DIV/0!</v>
      </c>
      <c r="O97" s="635" t="e">
        <f>AVERAGE(O96:O96)</f>
        <v>#DIV/0!</v>
      </c>
      <c r="P97" s="635" t="e">
        <f>AVERAGE(P96:P96)</f>
        <v>#DIV/0!</v>
      </c>
      <c r="Q97" s="635" t="e">
        <f>AVERAGE(Q96:Q96)</f>
        <v>#DIV/0!</v>
      </c>
      <c r="R97" s="635">
        <f>AVERAGE(R96:R96)</f>
        <v>0</v>
      </c>
      <c r="S97" s="636">
        <f>SUM(S96:S96)</f>
        <v>0</v>
      </c>
      <c r="T97" s="636">
        <f>SUM(T96:T96)</f>
        <v>0</v>
      </c>
      <c r="U97" s="636">
        <f>SUM(U96:U96)</f>
        <v>0</v>
      </c>
      <c r="V97" s="635">
        <f t="shared" si="7"/>
        <v>0</v>
      </c>
      <c r="X97" s="544"/>
      <c r="Y97" s="544"/>
      <c r="Z97" s="544"/>
      <c r="AA97" s="544"/>
    </row>
    <row r="98" spans="1:27" s="219" customFormat="1" ht="31.5" customHeight="1" x14ac:dyDescent="0.2">
      <c r="A98" s="993"/>
      <c r="B98" s="967" t="str">
        <f>'1. DireccyConducc '!B94</f>
        <v>RE1.MM Medidas minimizadoras del riesgo</v>
      </c>
      <c r="C98" s="967" t="str">
        <f>'1. DireccyConducc '!C94</f>
        <v>Indicador</v>
      </c>
      <c r="D98" s="963" t="str">
        <f>'1. DireccyConducc '!D94</f>
        <v>Meta</v>
      </c>
      <c r="E98" s="963" t="str">
        <f>'1. DireccyConducc '!E94</f>
        <v>Meta Trimestral</v>
      </c>
      <c r="F98" s="963"/>
      <c r="G98" s="963"/>
      <c r="H98" s="963"/>
      <c r="I98" s="963" t="str">
        <f>'1. DireccyConducc '!I94</f>
        <v>Total programado</v>
      </c>
      <c r="J98" s="963" t="str">
        <f>'1. DireccyConducc '!J94</f>
        <v>PRESUPUESTO ASIGNADO A MEDIDAS MINIMIZADORAS DEL RIESGO</v>
      </c>
      <c r="K98" s="963"/>
      <c r="L98" s="963"/>
      <c r="M98" s="963"/>
      <c r="N98" s="558" t="s">
        <v>786</v>
      </c>
      <c r="O98" s="558" t="s">
        <v>445</v>
      </c>
      <c r="P98" s="558" t="s">
        <v>20</v>
      </c>
      <c r="Q98" s="558" t="s">
        <v>21</v>
      </c>
      <c r="R98" s="252"/>
      <c r="S98" s="222"/>
      <c r="T98" s="222"/>
      <c r="U98" s="222"/>
      <c r="V98" s="252"/>
      <c r="X98" s="544"/>
      <c r="Y98" s="544"/>
      <c r="Z98" s="544"/>
      <c r="AA98" s="544"/>
    </row>
    <row r="99" spans="1:27" s="219" customFormat="1" ht="31.5" customHeight="1" x14ac:dyDescent="0.2">
      <c r="A99" s="993"/>
      <c r="B99" s="967"/>
      <c r="C99" s="967"/>
      <c r="D99" s="963"/>
      <c r="E99" s="548" t="str">
        <f>'1. DireccyConducc '!E95</f>
        <v>I</v>
      </c>
      <c r="F99" s="548" t="str">
        <f>'1. DireccyConducc '!F95</f>
        <v>II</v>
      </c>
      <c r="G99" s="232" t="str">
        <f>'1. DireccyConducc '!G95</f>
        <v>III</v>
      </c>
      <c r="H99" s="548" t="str">
        <f>'1. DireccyConducc '!H95</f>
        <v>IV</v>
      </c>
      <c r="I99" s="963"/>
      <c r="J99" s="963"/>
      <c r="K99" s="963"/>
      <c r="L99" s="963"/>
      <c r="M99" s="963"/>
      <c r="N99" s="249" t="s">
        <v>22</v>
      </c>
      <c r="O99" s="249" t="s">
        <v>22</v>
      </c>
      <c r="P99" s="249" t="s">
        <v>22</v>
      </c>
      <c r="Q99" s="249" t="s">
        <v>22</v>
      </c>
      <c r="R99" s="252"/>
      <c r="S99" s="639"/>
      <c r="T99" s="222"/>
      <c r="U99" s="222"/>
      <c r="V99" s="252"/>
      <c r="X99" s="544"/>
      <c r="Y99" s="544"/>
      <c r="Z99" s="544"/>
      <c r="AA99" s="544"/>
    </row>
    <row r="100" spans="1:27" s="219" customFormat="1" ht="31.5" customHeight="1" x14ac:dyDescent="0.2">
      <c r="A100" s="993"/>
      <c r="B100" s="543" t="str">
        <f>'1. DireccyConducc '!B96</f>
        <v xml:space="preserve">Fortalecimiento continuo del liderazgo, negociación, concertación y articulación con los diferentes actores sociales que conlleven a la facilitación de los proyectos prioritarios de la unidad organizativa. </v>
      </c>
      <c r="C100" s="543" t="str">
        <f>'1. DireccyConducc '!C96</f>
        <v>Numero de actores sociales a nivel sectorial e intersectorial implementando planes, programas y proyectos que favorezcan a la salud pública según competencia</v>
      </c>
      <c r="D100" s="103">
        <f>'1. DireccyConducc '!D96</f>
        <v>6</v>
      </c>
      <c r="E100" s="133">
        <f>'1. DireccyConducc '!E96</f>
        <v>0</v>
      </c>
      <c r="F100" s="133">
        <f>'1. DireccyConducc '!F96</f>
        <v>0</v>
      </c>
      <c r="G100" s="243">
        <f>'1. DireccyConducc '!G96</f>
        <v>0</v>
      </c>
      <c r="H100" s="538">
        <f>'1. DireccyConducc '!H96</f>
        <v>1</v>
      </c>
      <c r="I100" s="538">
        <f>'1. DireccyConducc '!I96</f>
        <v>1</v>
      </c>
      <c r="J100" s="952">
        <f>'1. DireccyConducc '!J96</f>
        <v>0</v>
      </c>
      <c r="K100" s="952"/>
      <c r="L100" s="952"/>
      <c r="M100" s="952"/>
      <c r="N100" s="602"/>
      <c r="O100" s="602"/>
      <c r="P100" s="602"/>
      <c r="Q100" s="602"/>
      <c r="R100" s="602">
        <f>SUM(N100:Q100)</f>
        <v>0</v>
      </c>
      <c r="S100" s="994">
        <f>J103</f>
        <v>0</v>
      </c>
      <c r="T100" s="946"/>
      <c r="U100" s="946"/>
      <c r="V100" s="947">
        <f>IF(ISERROR((T100+U100)/S100),0,(T100+U100)/S100)</f>
        <v>0</v>
      </c>
      <c r="X100" s="544"/>
      <c r="Y100" s="544"/>
      <c r="Z100" s="544"/>
      <c r="AA100" s="544"/>
    </row>
    <row r="101" spans="1:27" s="219" customFormat="1" ht="31.5" customHeight="1" x14ac:dyDescent="0.2">
      <c r="A101" s="993"/>
      <c r="B101" s="543">
        <f>'1. DireccyConducc '!B97</f>
        <v>0</v>
      </c>
      <c r="C101" s="543">
        <f>'1. DireccyConducc '!C97</f>
        <v>0</v>
      </c>
      <c r="D101" s="103">
        <f>'1. DireccyConducc '!D97</f>
        <v>0</v>
      </c>
      <c r="E101" s="133">
        <f>'1. DireccyConducc '!E97</f>
        <v>0</v>
      </c>
      <c r="F101" s="133">
        <f>'1. DireccyConducc '!F97</f>
        <v>0</v>
      </c>
      <c r="G101" s="243">
        <f>'1. DireccyConducc '!G97</f>
        <v>0</v>
      </c>
      <c r="H101" s="538">
        <f>'1. DireccyConducc '!H97</f>
        <v>0</v>
      </c>
      <c r="I101" s="538">
        <f>'1. DireccyConducc '!I97</f>
        <v>0</v>
      </c>
      <c r="J101" s="952"/>
      <c r="K101" s="952"/>
      <c r="L101" s="952"/>
      <c r="M101" s="952"/>
      <c r="N101" s="602"/>
      <c r="O101" s="602"/>
      <c r="P101" s="602"/>
      <c r="Q101" s="602"/>
      <c r="R101" s="602">
        <f>SUM(N101:Q101)</f>
        <v>0</v>
      </c>
      <c r="S101" s="995"/>
      <c r="T101" s="946"/>
      <c r="U101" s="946"/>
      <c r="V101" s="948"/>
      <c r="X101" s="544"/>
      <c r="Y101" s="544"/>
      <c r="Z101" s="544"/>
      <c r="AA101" s="544"/>
    </row>
    <row r="102" spans="1:27" s="219" customFormat="1" ht="31.5" customHeight="1" x14ac:dyDescent="0.2">
      <c r="A102" s="993"/>
      <c r="B102" s="543">
        <f>'1. DireccyConducc '!B98</f>
        <v>0</v>
      </c>
      <c r="C102" s="543">
        <f>'1. DireccyConducc '!C98</f>
        <v>0</v>
      </c>
      <c r="D102" s="103">
        <f>'1. DireccyConducc '!D98</f>
        <v>0</v>
      </c>
      <c r="E102" s="133">
        <f>'1. DireccyConducc '!E98</f>
        <v>0</v>
      </c>
      <c r="F102" s="133">
        <f>'1. DireccyConducc '!F98</f>
        <v>0</v>
      </c>
      <c r="G102" s="243">
        <f>'1. DireccyConducc '!G98</f>
        <v>0</v>
      </c>
      <c r="H102" s="538">
        <f>'1. DireccyConducc '!H98</f>
        <v>0</v>
      </c>
      <c r="I102" s="538">
        <f>'1. DireccyConducc '!I98</f>
        <v>0</v>
      </c>
      <c r="J102" s="952"/>
      <c r="K102" s="952"/>
      <c r="L102" s="952"/>
      <c r="M102" s="952"/>
      <c r="N102" s="602"/>
      <c r="O102" s="602"/>
      <c r="P102" s="602"/>
      <c r="Q102" s="602"/>
      <c r="R102" s="602">
        <f>SUM(N102:Q102)</f>
        <v>0</v>
      </c>
      <c r="S102" s="996"/>
      <c r="T102" s="946"/>
      <c r="U102" s="946"/>
      <c r="V102" s="949"/>
      <c r="X102" s="544"/>
      <c r="Y102" s="544"/>
      <c r="Z102" s="544"/>
      <c r="AA102" s="544"/>
    </row>
    <row r="103" spans="1:27" s="219" customFormat="1" ht="31.5" customHeight="1" x14ac:dyDescent="0.2">
      <c r="A103" s="993"/>
      <c r="B103" s="950" t="s">
        <v>790</v>
      </c>
      <c r="C103" s="950"/>
      <c r="D103" s="950"/>
      <c r="E103" s="950"/>
      <c r="F103" s="950"/>
      <c r="G103" s="950"/>
      <c r="H103" s="950"/>
      <c r="I103" s="950"/>
      <c r="J103" s="978">
        <f>SUM(J100:M102)</f>
        <v>0</v>
      </c>
      <c r="K103" s="978"/>
      <c r="L103" s="978"/>
      <c r="M103" s="978"/>
      <c r="N103" s="138" t="e">
        <f>AVERAGE(N100:N102)</f>
        <v>#DIV/0!</v>
      </c>
      <c r="O103" s="138" t="e">
        <f>AVERAGE(O100:O102)</f>
        <v>#DIV/0!</v>
      </c>
      <c r="P103" s="138" t="e">
        <f>AVERAGE(P100:P102)</f>
        <v>#DIV/0!</v>
      </c>
      <c r="Q103" s="138" t="e">
        <f>AVERAGE(Q100:Q102)</f>
        <v>#DIV/0!</v>
      </c>
      <c r="R103" s="138">
        <f>AVERAGE(R100:R102)</f>
        <v>0</v>
      </c>
      <c r="S103" s="139">
        <f>SUM(S100:S102)</f>
        <v>0</v>
      </c>
      <c r="T103" s="636">
        <f>SUM(T100:T102)</f>
        <v>0</v>
      </c>
      <c r="U103" s="636">
        <f>SUM(U100:U102)</f>
        <v>0</v>
      </c>
      <c r="V103" s="138">
        <f>IF(ISERROR((T103+U103)/S103),0,(T103+U103)/S103)</f>
        <v>0</v>
      </c>
      <c r="X103" s="544"/>
      <c r="Y103" s="544"/>
      <c r="Z103" s="544"/>
      <c r="AA103" s="544"/>
    </row>
    <row r="104" spans="1:27" s="219" customFormat="1" ht="31.5" customHeight="1" x14ac:dyDescent="0.2">
      <c r="A104" s="993"/>
      <c r="B104" s="229"/>
      <c r="C104" s="229"/>
      <c r="D104" s="213"/>
      <c r="E104" s="213"/>
      <c r="F104" s="214">
        <f>SUM(F28,F34,F53,F58,F69,F72,F75,F78,F82,F87,F91,F95,F97)</f>
        <v>689.19999999999993</v>
      </c>
      <c r="G104" s="976" t="s">
        <v>791</v>
      </c>
      <c r="H104" s="976"/>
      <c r="I104" s="976"/>
      <c r="J104" s="976"/>
      <c r="K104" s="976"/>
      <c r="L104" s="976"/>
      <c r="M104" s="976"/>
      <c r="N104" s="253" t="e">
        <f>AVERAGE(N28,N34,N53,N58,N69,N72,N75,N78,N82,N87,N91,N95,N97)</f>
        <v>#DIV/0!</v>
      </c>
      <c r="O104" s="253" t="e">
        <f>AVERAGE(O28,O34,O53,O58,O69,O72,O75,O78,O82,O87,O91,O95,O97)</f>
        <v>#DIV/0!</v>
      </c>
      <c r="P104" s="253" t="e">
        <f>AVERAGE(P28,P34,P53,P58,P69,P72,P75,P78,P82,P87,P91,P95,P97)</f>
        <v>#DIV/0!</v>
      </c>
      <c r="Q104" s="253" t="e">
        <f>AVERAGE(Q28,Q34,Q53,Q58,Q69,Q72,Q75,Q78,Q82,Q87,Q91,Q95,Q97)</f>
        <v>#DIV/0!</v>
      </c>
      <c r="R104" s="253">
        <f>AVERAGE(R28,R34,R53,R58,R69,R72,R75,R78,R82,R87,R91,R95,R97)</f>
        <v>0</v>
      </c>
      <c r="S104" s="215">
        <f>AVERAGE(S28,S34,S53,S58,S69,S72,S75,S78,S82,S87,S91,S95,S97,S103)</f>
        <v>0</v>
      </c>
      <c r="T104" s="215">
        <f>AVERAGE(T28,T34,T53,T58,T69,T72,T75,T78,T82,T87,T91,T95,T97,K103)</f>
        <v>0</v>
      </c>
      <c r="U104" s="215">
        <f>AVERAGE(U28,U34,U53,U58,U69,U72,U75,U78,U82,U87,U91,U95,U97,L103)</f>
        <v>0</v>
      </c>
      <c r="V104" s="253">
        <f t="shared" si="7"/>
        <v>0</v>
      </c>
      <c r="X104" s="544"/>
      <c r="Y104" s="544"/>
      <c r="Z104" s="544"/>
      <c r="AA104" s="544"/>
    </row>
    <row r="105" spans="1:27" s="219" customFormat="1" ht="31.5" customHeight="1" x14ac:dyDescent="0.2">
      <c r="A105" s="223"/>
      <c r="B105" s="114"/>
      <c r="C105" s="114"/>
      <c r="D105" s="115"/>
      <c r="E105" s="115"/>
      <c r="F105" s="640"/>
      <c r="G105" s="641"/>
      <c r="H105" s="642"/>
      <c r="I105" s="254"/>
      <c r="J105" s="254"/>
      <c r="K105" s="255"/>
      <c r="L105" s="254"/>
      <c r="M105" s="254"/>
      <c r="N105" s="643"/>
      <c r="O105" s="643"/>
      <c r="P105" s="643"/>
      <c r="Q105" s="643"/>
      <c r="R105" s="643"/>
      <c r="S105" s="644"/>
      <c r="T105" s="116"/>
      <c r="U105" s="116"/>
      <c r="V105" s="643"/>
      <c r="X105" s="544"/>
      <c r="Y105" s="544"/>
      <c r="Z105" s="544"/>
      <c r="AA105" s="544"/>
    </row>
    <row r="106" spans="1:27" s="219" customFormat="1" ht="59.25" customHeight="1" x14ac:dyDescent="0.2">
      <c r="A106" s="974" t="str">
        <f>'3. Reg en Salud'!A10</f>
        <v xml:space="preserve">
RE2.REGULACIÓN EN SALUD, EFICIENTE Y EFICAZ </v>
      </c>
      <c r="B106" s="688" t="str">
        <f>'3. Reg en Salud'!B9:F9</f>
        <v>Objetivo Estratégico Específico: 2.1 Fortalecer el registro y control de productos de interés sanitario, con el fin de garantizar su seguridad, eficacia y calidad, mediante la aplicación de la normativa vigente.</v>
      </c>
      <c r="C106" s="688"/>
      <c r="D106" s="688"/>
      <c r="E106" s="688"/>
      <c r="F106" s="688"/>
      <c r="G106" s="463"/>
      <c r="H106" s="645"/>
      <c r="I106" s="256"/>
      <c r="J106" s="256"/>
      <c r="K106" s="257"/>
      <c r="L106" s="256"/>
      <c r="M106" s="256"/>
      <c r="N106" s="602"/>
      <c r="O106" s="602"/>
      <c r="P106" s="602"/>
      <c r="Q106" s="602"/>
      <c r="R106" s="603"/>
      <c r="S106" s="610"/>
      <c r="T106" s="113"/>
      <c r="U106" s="113"/>
      <c r="V106" s="603"/>
      <c r="X106" s="544"/>
      <c r="Y106" s="544"/>
      <c r="Z106" s="544"/>
      <c r="AA106" s="544"/>
    </row>
    <row r="107" spans="1:27" s="219" customFormat="1" ht="25.5" x14ac:dyDescent="0.2">
      <c r="A107" s="974"/>
      <c r="B107" s="537" t="str">
        <f>'3. Reg en Salud'!B10</f>
        <v xml:space="preserve">RE2. P1. Productos de interés sanitario registrados, regulados y controlados </v>
      </c>
      <c r="C107" s="944" t="str">
        <f>'3. Reg en Salud'!C10</f>
        <v xml:space="preserve">Número de productos con verificación de cumplimiento de normativa </v>
      </c>
      <c r="D107" s="943">
        <f>'3. Reg en Salud'!D10</f>
        <v>760</v>
      </c>
      <c r="E107" s="943">
        <f>'3. Reg en Salud'!E10</f>
        <v>900</v>
      </c>
      <c r="F107" s="943">
        <f>'3. Reg en Salud'!F10</f>
        <v>650</v>
      </c>
      <c r="G107" s="537" t="str">
        <f>'3. Reg en Salud'!G10</f>
        <v>Ejecución del Plan de Control de Productos de Interés Sanitario</v>
      </c>
      <c r="H107" s="536">
        <f>'3. Reg en Salud'!H10</f>
        <v>1</v>
      </c>
      <c r="I107" s="538">
        <f>'3. Reg en Salud'!I10</f>
        <v>1</v>
      </c>
      <c r="J107" s="538">
        <f>'3. Reg en Salud'!J10</f>
        <v>0</v>
      </c>
      <c r="K107" s="538">
        <f>'3. Reg en Salud'!K10</f>
        <v>0</v>
      </c>
      <c r="L107" s="538">
        <f>'3. Reg en Salud'!L10</f>
        <v>0</v>
      </c>
      <c r="M107" s="538">
        <f>'3. Reg en Salud'!M10</f>
        <v>1</v>
      </c>
      <c r="N107" s="602"/>
      <c r="O107" s="602"/>
      <c r="P107" s="602"/>
      <c r="Q107" s="602"/>
      <c r="R107" s="602">
        <f>SUM(N107:Q107)</f>
        <v>0</v>
      </c>
      <c r="S107" s="946">
        <f>'3. Reg en Salud'!N10</f>
        <v>0</v>
      </c>
      <c r="T107" s="946"/>
      <c r="U107" s="946"/>
      <c r="V107" s="947">
        <f t="shared" si="7"/>
        <v>0</v>
      </c>
      <c r="X107" s="544"/>
      <c r="Y107" s="544"/>
      <c r="Z107" s="544"/>
      <c r="AA107" s="544"/>
    </row>
    <row r="108" spans="1:27" s="219" customFormat="1" ht="27" customHeight="1" x14ac:dyDescent="0.2">
      <c r="A108" s="974"/>
      <c r="B108" s="537"/>
      <c r="C108" s="944"/>
      <c r="D108" s="943"/>
      <c r="E108" s="943">
        <f>'3. Reg en Salud'!E11</f>
        <v>0</v>
      </c>
      <c r="F108" s="943">
        <f>'3. Reg en Salud'!F11</f>
        <v>0</v>
      </c>
      <c r="G108" s="537" t="str">
        <f>'3. Reg en Salud'!G11</f>
        <v>Elaboración del informe de control</v>
      </c>
      <c r="H108" s="536">
        <f>'3. Reg en Salud'!H11</f>
        <v>1</v>
      </c>
      <c r="I108" s="538">
        <f>'3. Reg en Salud'!I11</f>
        <v>1</v>
      </c>
      <c r="J108" s="538">
        <f>'3. Reg en Salud'!J11</f>
        <v>0</v>
      </c>
      <c r="K108" s="538">
        <f>'3. Reg en Salud'!K11</f>
        <v>0</v>
      </c>
      <c r="L108" s="538">
        <f>'3. Reg en Salud'!L11</f>
        <v>0</v>
      </c>
      <c r="M108" s="538">
        <f>'3. Reg en Salud'!M11</f>
        <v>1</v>
      </c>
      <c r="N108" s="602"/>
      <c r="O108" s="602"/>
      <c r="P108" s="602"/>
      <c r="Q108" s="602"/>
      <c r="R108" s="602">
        <f>SUM(N108:Q108)</f>
        <v>0</v>
      </c>
      <c r="S108" s="946"/>
      <c r="T108" s="946"/>
      <c r="U108" s="946"/>
      <c r="V108" s="948"/>
      <c r="X108" s="544"/>
      <c r="Y108" s="544"/>
      <c r="Z108" s="544"/>
      <c r="AA108" s="544"/>
    </row>
    <row r="109" spans="1:27" s="219" customFormat="1" ht="27" customHeight="1" x14ac:dyDescent="0.2">
      <c r="A109" s="974"/>
      <c r="B109" s="537"/>
      <c r="C109" s="944"/>
      <c r="D109" s="943"/>
      <c r="E109" s="943">
        <f>'3. Reg en Salud'!E12</f>
        <v>0</v>
      </c>
      <c r="F109" s="943">
        <f>'3. Reg en Salud'!F12</f>
        <v>0</v>
      </c>
      <c r="G109" s="537" t="str">
        <f>'3. Reg en Salud'!G12</f>
        <v>Atención de denuncias y realización de operativos</v>
      </c>
      <c r="H109" s="536">
        <f>'3. Reg en Salud'!H12</f>
        <v>4</v>
      </c>
      <c r="I109" s="538">
        <f>'3. Reg en Salud'!I12</f>
        <v>1</v>
      </c>
      <c r="J109" s="538">
        <f>'3. Reg en Salud'!J12</f>
        <v>0.25</v>
      </c>
      <c r="K109" s="538">
        <f>'3. Reg en Salud'!K12</f>
        <v>0.25</v>
      </c>
      <c r="L109" s="538">
        <f>'3. Reg en Salud'!L12</f>
        <v>0.25</v>
      </c>
      <c r="M109" s="538">
        <f>'3. Reg en Salud'!M12</f>
        <v>0.25</v>
      </c>
      <c r="N109" s="602"/>
      <c r="O109" s="602"/>
      <c r="P109" s="602"/>
      <c r="Q109" s="602"/>
      <c r="R109" s="602">
        <f>SUM(N109:Q109)</f>
        <v>0</v>
      </c>
      <c r="S109" s="946"/>
      <c r="T109" s="946"/>
      <c r="U109" s="946"/>
      <c r="V109" s="948"/>
      <c r="X109" s="544"/>
      <c r="Y109" s="544"/>
      <c r="Z109" s="544"/>
      <c r="AA109" s="544"/>
    </row>
    <row r="110" spans="1:27" s="219" customFormat="1" ht="25.5" x14ac:dyDescent="0.2">
      <c r="A110" s="974"/>
      <c r="B110" s="537"/>
      <c r="C110" s="944"/>
      <c r="D110" s="943"/>
      <c r="E110" s="943">
        <f>'3. Reg en Salud'!E13</f>
        <v>0</v>
      </c>
      <c r="F110" s="943">
        <f>'3. Reg en Salud'!F13</f>
        <v>0</v>
      </c>
      <c r="G110" s="537" t="str">
        <f>'3. Reg en Salud'!G13</f>
        <v>Seguimiento al cumplimiento de las órdenes sanitarias relacionadas con productos de interés sanitario</v>
      </c>
      <c r="H110" s="536">
        <f>'3. Reg en Salud'!H13</f>
        <v>4</v>
      </c>
      <c r="I110" s="538">
        <f>'3. Reg en Salud'!I13</f>
        <v>10</v>
      </c>
      <c r="J110" s="538">
        <f>'3. Reg en Salud'!J13</f>
        <v>0.25</v>
      </c>
      <c r="K110" s="538">
        <f>'3. Reg en Salud'!K13</f>
        <v>0.25</v>
      </c>
      <c r="L110" s="538">
        <f>'3. Reg en Salud'!L13</f>
        <v>0.25</v>
      </c>
      <c r="M110" s="538">
        <f>'3. Reg en Salud'!M13</f>
        <v>0.25</v>
      </c>
      <c r="N110" s="602"/>
      <c r="O110" s="602"/>
      <c r="P110" s="602"/>
      <c r="Q110" s="602"/>
      <c r="R110" s="602">
        <f>SUM(N110:Q110)</f>
        <v>0</v>
      </c>
      <c r="S110" s="946"/>
      <c r="T110" s="946"/>
      <c r="U110" s="946"/>
      <c r="V110" s="949"/>
      <c r="X110" s="544"/>
      <c r="Y110" s="544"/>
      <c r="Z110" s="544"/>
      <c r="AA110" s="544"/>
    </row>
    <row r="111" spans="1:27" s="219" customFormat="1" ht="30" customHeight="1" x14ac:dyDescent="0.2">
      <c r="A111" s="974"/>
      <c r="B111" s="228"/>
      <c r="C111" s="228"/>
      <c r="D111" s="140"/>
      <c r="E111" s="140"/>
      <c r="F111" s="193">
        <f>SUM(F107:F110)</f>
        <v>650</v>
      </c>
      <c r="G111" s="950" t="s">
        <v>789</v>
      </c>
      <c r="H111" s="950"/>
      <c r="I111" s="950"/>
      <c r="J111" s="950"/>
      <c r="K111" s="950"/>
      <c r="L111" s="950"/>
      <c r="M111" s="950"/>
      <c r="N111" s="138" t="e">
        <f>AVERAGE(N107:N110)</f>
        <v>#DIV/0!</v>
      </c>
      <c r="O111" s="138" t="e">
        <f>AVERAGE(O107:O110)</f>
        <v>#DIV/0!</v>
      </c>
      <c r="P111" s="138" t="e">
        <f>AVERAGE(P107:P110)</f>
        <v>#DIV/0!</v>
      </c>
      <c r="Q111" s="138" t="e">
        <f>AVERAGE(Q107:Q110)</f>
        <v>#DIV/0!</v>
      </c>
      <c r="R111" s="138">
        <f>AVERAGE(R107:R110)</f>
        <v>0</v>
      </c>
      <c r="S111" s="139">
        <f>SUM(S107:S110)</f>
        <v>0</v>
      </c>
      <c r="T111" s="139">
        <f>SUM(T107:T110)</f>
        <v>0</v>
      </c>
      <c r="U111" s="139">
        <f>SUM(U107:U110)</f>
        <v>0</v>
      </c>
      <c r="V111" s="138">
        <f t="shared" si="7"/>
        <v>0</v>
      </c>
      <c r="W111" s="117"/>
      <c r="X111" s="544"/>
      <c r="Y111" s="544"/>
      <c r="Z111" s="544"/>
      <c r="AA111" s="544"/>
    </row>
    <row r="112" spans="1:27" s="219" customFormat="1" ht="75.95" customHeight="1" x14ac:dyDescent="0.2">
      <c r="A112" s="974"/>
      <c r="B112" s="944" t="str">
        <f>'3. Reg en Salud'!B15:P15</f>
        <v>Objetivo Estratégico Específico: 2.2 Fortalecer la regulación de servicios, establecimientos y eventos mediante la aplicación de la normativa vigente, con el fin de proteger y mejorar la salud de la población.</v>
      </c>
      <c r="C112" s="944"/>
      <c r="D112" s="944"/>
      <c r="E112" s="944"/>
      <c r="F112" s="944"/>
      <c r="G112" s="944"/>
      <c r="H112" s="536"/>
      <c r="I112" s="538"/>
      <c r="J112" s="538"/>
      <c r="K112" s="538"/>
      <c r="L112" s="538"/>
      <c r="M112" s="538"/>
      <c r="N112" s="602"/>
      <c r="O112" s="602"/>
      <c r="P112" s="602"/>
      <c r="Q112" s="602"/>
      <c r="R112" s="602"/>
      <c r="S112" s="637"/>
      <c r="T112" s="637"/>
      <c r="U112" s="637"/>
      <c r="V112" s="602"/>
      <c r="X112" s="544"/>
      <c r="Y112" s="544"/>
      <c r="Z112" s="544"/>
      <c r="AA112" s="544"/>
    </row>
    <row r="113" spans="1:27" s="219" customFormat="1" ht="44.25" customHeight="1" x14ac:dyDescent="0.2">
      <c r="A113" s="974"/>
      <c r="B113" s="537" t="str">
        <f>'3. Reg en Salud'!B16</f>
        <v xml:space="preserve">RE2. P3. Operativos para la verificación de la normativa de productos de interés sanitario realizados </v>
      </c>
      <c r="C113" s="537" t="str">
        <f>'3. Reg en Salud'!C16</f>
        <v xml:space="preserve">Número de operativos </v>
      </c>
      <c r="D113" s="110">
        <f>'3. Reg en Salud'!D16</f>
        <v>5</v>
      </c>
      <c r="E113" s="110">
        <f>'3. Reg en Salud'!E16</f>
        <v>20</v>
      </c>
      <c r="F113" s="110">
        <f>'3. Reg en Salud'!F16</f>
        <v>6</v>
      </c>
      <c r="G113" s="537" t="str">
        <f>'3. Reg en Salud'!G16</f>
        <v>Participación en la realización de operativos para la verificación de la normativa de productos de interés sanitario</v>
      </c>
      <c r="H113" s="536">
        <f>'3. Reg en Salud'!H16</f>
        <v>2</v>
      </c>
      <c r="I113" s="538">
        <f>'3. Reg en Salud'!I16</f>
        <v>1</v>
      </c>
      <c r="J113" s="538">
        <f>'3. Reg en Salud'!J16</f>
        <v>0</v>
      </c>
      <c r="K113" s="538">
        <f>'3. Reg en Salud'!K16</f>
        <v>0.5</v>
      </c>
      <c r="L113" s="538">
        <f>'3. Reg en Salud'!L16</f>
        <v>0</v>
      </c>
      <c r="M113" s="538">
        <f>'3. Reg en Salud'!M16</f>
        <v>0.5</v>
      </c>
      <c r="N113" s="602"/>
      <c r="O113" s="602"/>
      <c r="P113" s="602"/>
      <c r="Q113" s="602"/>
      <c r="R113" s="602">
        <f>SUM(N113:Q113)</f>
        <v>0</v>
      </c>
      <c r="S113" s="637">
        <f>'3. Reg en Salud'!N16</f>
        <v>0</v>
      </c>
      <c r="T113" s="637"/>
      <c r="U113" s="637"/>
      <c r="V113" s="602">
        <f t="shared" si="7"/>
        <v>0</v>
      </c>
      <c r="X113" s="544"/>
      <c r="Y113" s="544"/>
      <c r="Z113" s="544"/>
      <c r="AA113" s="544"/>
    </row>
    <row r="114" spans="1:27" s="219" customFormat="1" ht="21" customHeight="1" x14ac:dyDescent="0.2">
      <c r="A114" s="974"/>
      <c r="B114" s="227"/>
      <c r="C114" s="228"/>
      <c r="D114" s="140"/>
      <c r="E114" s="140"/>
      <c r="F114" s="141">
        <f>F113</f>
        <v>6</v>
      </c>
      <c r="G114" s="950" t="s">
        <v>789</v>
      </c>
      <c r="H114" s="950"/>
      <c r="I114" s="950"/>
      <c r="J114" s="950"/>
      <c r="K114" s="950"/>
      <c r="L114" s="950"/>
      <c r="M114" s="950"/>
      <c r="N114" s="635" t="e">
        <f>AVERAGE(N113)</f>
        <v>#DIV/0!</v>
      </c>
      <c r="O114" s="635" t="e">
        <f>AVERAGE(O113)</f>
        <v>#DIV/0!</v>
      </c>
      <c r="P114" s="635" t="e">
        <f>AVERAGE(P113)</f>
        <v>#DIV/0!</v>
      </c>
      <c r="Q114" s="635" t="e">
        <f>AVERAGE(Q113)</f>
        <v>#DIV/0!</v>
      </c>
      <c r="R114" s="635">
        <f>AVERAGE(R113)</f>
        <v>0</v>
      </c>
      <c r="S114" s="636">
        <f>SUM(S113)</f>
        <v>0</v>
      </c>
      <c r="T114" s="636">
        <f>SUM(T113)</f>
        <v>0</v>
      </c>
      <c r="U114" s="636">
        <f>SUM(U113)</f>
        <v>0</v>
      </c>
      <c r="V114" s="635">
        <f t="shared" si="7"/>
        <v>0</v>
      </c>
      <c r="X114" s="544"/>
      <c r="Y114" s="544"/>
      <c r="Z114" s="544"/>
      <c r="AA114" s="544"/>
    </row>
    <row r="115" spans="1:27" s="219" customFormat="1" ht="30" customHeight="1" x14ac:dyDescent="0.2">
      <c r="A115" s="974"/>
      <c r="B115" s="537" t="str">
        <f>'3. Reg en Salud'!B17</f>
        <v>RE2. P4. Ambiente humano mejorado acorde con el desarrollo sostenible</v>
      </c>
      <c r="C115" s="944" t="str">
        <f>'3. Reg en Salud'!C17</f>
        <v xml:space="preserve">Número de acciones de vigilancia estatal  </v>
      </c>
      <c r="D115" s="943">
        <f>'3. Reg en Salud'!D17</f>
        <v>200</v>
      </c>
      <c r="E115" s="943">
        <f>'3. Reg en Salud'!E17</f>
        <v>197</v>
      </c>
      <c r="F115" s="943">
        <f>'3. Reg en Salud'!F17</f>
        <v>127</v>
      </c>
      <c r="G115" s="537" t="str">
        <f>'3. Reg en Salud'!G17</f>
        <v>Verificación de las condiciones previas para el control estatal</v>
      </c>
      <c r="H115" s="536">
        <f>'3. Reg en Salud'!H17</f>
        <v>2</v>
      </c>
      <c r="I115" s="538">
        <f>'3. Reg en Salud'!I17</f>
        <v>1</v>
      </c>
      <c r="J115" s="538">
        <f>'3. Reg en Salud'!J17</f>
        <v>0</v>
      </c>
      <c r="K115" s="538">
        <f>'3. Reg en Salud'!K17</f>
        <v>0.5</v>
      </c>
      <c r="L115" s="538">
        <f>'3. Reg en Salud'!L17</f>
        <v>0</v>
      </c>
      <c r="M115" s="538">
        <f>'3. Reg en Salud'!M17</f>
        <v>0.5</v>
      </c>
      <c r="N115" s="602"/>
      <c r="O115" s="602"/>
      <c r="P115" s="602"/>
      <c r="Q115" s="602"/>
      <c r="R115" s="602">
        <f t="shared" ref="R115:R120" si="8">SUM(N115:Q115)</f>
        <v>0</v>
      </c>
      <c r="S115" s="946">
        <f>'3. Reg en Salud'!N17</f>
        <v>0</v>
      </c>
      <c r="T115" s="951"/>
      <c r="U115" s="951"/>
      <c r="V115" s="947">
        <f t="shared" si="7"/>
        <v>0</v>
      </c>
      <c r="X115" s="544"/>
      <c r="Y115" s="544"/>
      <c r="Z115" s="544"/>
      <c r="AA115" s="544"/>
    </row>
    <row r="116" spans="1:27" s="219" customFormat="1" ht="30" customHeight="1" x14ac:dyDescent="0.2">
      <c r="A116" s="974"/>
      <c r="B116" s="537"/>
      <c r="C116" s="944"/>
      <c r="D116" s="943">
        <f>'3. Reg en Salud'!D18</f>
        <v>0</v>
      </c>
      <c r="E116" s="943">
        <f>'3. Reg en Salud'!E18</f>
        <v>0</v>
      </c>
      <c r="F116" s="943">
        <f>'3. Reg en Salud'!F18</f>
        <v>0</v>
      </c>
      <c r="G116" s="537" t="str">
        <f>'3. Reg en Salud'!G18</f>
        <v>Coordinación con el Nivel Regional las acciones de vigilancia estatal</v>
      </c>
      <c r="H116" s="536">
        <f>'3. Reg en Salud'!H18</f>
        <v>2</v>
      </c>
      <c r="I116" s="538">
        <f>'3. Reg en Salud'!I18</f>
        <v>1</v>
      </c>
      <c r="J116" s="538">
        <f>'3. Reg en Salud'!J18</f>
        <v>0</v>
      </c>
      <c r="K116" s="538">
        <f>'3. Reg en Salud'!K18</f>
        <v>0.5</v>
      </c>
      <c r="L116" s="538">
        <f>'3. Reg en Salud'!L18</f>
        <v>0</v>
      </c>
      <c r="M116" s="538">
        <f>'3. Reg en Salud'!M18</f>
        <v>0.5</v>
      </c>
      <c r="N116" s="602"/>
      <c r="O116" s="602"/>
      <c r="P116" s="602"/>
      <c r="Q116" s="602"/>
      <c r="R116" s="602">
        <f t="shared" si="8"/>
        <v>0</v>
      </c>
      <c r="S116" s="946"/>
      <c r="T116" s="951"/>
      <c r="U116" s="951"/>
      <c r="V116" s="948"/>
      <c r="X116" s="544"/>
      <c r="Y116" s="544"/>
      <c r="Z116" s="544"/>
      <c r="AA116" s="544"/>
    </row>
    <row r="117" spans="1:27" s="219" customFormat="1" ht="30" customHeight="1" x14ac:dyDescent="0.2">
      <c r="A117" s="974"/>
      <c r="B117" s="537"/>
      <c r="C117" s="944"/>
      <c r="D117" s="943"/>
      <c r="E117" s="943"/>
      <c r="F117" s="943"/>
      <c r="G117" s="537" t="str">
        <f>'3. Reg en Salud'!G19</f>
        <v>Acompañamiento para la realización de visita del muestreo</v>
      </c>
      <c r="H117" s="536">
        <f>'3. Reg en Salud'!H19</f>
        <v>2</v>
      </c>
      <c r="I117" s="538">
        <f>'3. Reg en Salud'!I19</f>
        <v>1</v>
      </c>
      <c r="J117" s="538">
        <f>'3. Reg en Salud'!J19</f>
        <v>0</v>
      </c>
      <c r="K117" s="538">
        <f>'3. Reg en Salud'!K19</f>
        <v>0.5</v>
      </c>
      <c r="L117" s="538">
        <f>'3. Reg en Salud'!L19</f>
        <v>0</v>
      </c>
      <c r="M117" s="538">
        <f>'3. Reg en Salud'!M19</f>
        <v>0.5</v>
      </c>
      <c r="N117" s="602"/>
      <c r="O117" s="602"/>
      <c r="P117" s="602"/>
      <c r="Q117" s="602"/>
      <c r="R117" s="602">
        <f t="shared" si="8"/>
        <v>0</v>
      </c>
      <c r="S117" s="946"/>
      <c r="T117" s="951"/>
      <c r="U117" s="951"/>
      <c r="V117" s="948"/>
      <c r="X117" s="544"/>
      <c r="Y117" s="544"/>
      <c r="Z117" s="544"/>
      <c r="AA117" s="544"/>
    </row>
    <row r="118" spans="1:27" s="219" customFormat="1" ht="30" customHeight="1" x14ac:dyDescent="0.2">
      <c r="A118" s="974"/>
      <c r="B118" s="537"/>
      <c r="C118" s="944"/>
      <c r="D118" s="943"/>
      <c r="E118" s="943"/>
      <c r="F118" s="943"/>
      <c r="G118" s="537" t="str">
        <f>'3. Reg en Salud'!G20</f>
        <v>Emisión de órdenes sanitarias de acuerdo con el informe emitido por el Nivel Central</v>
      </c>
      <c r="H118" s="536">
        <f>'3. Reg en Salud'!H20</f>
        <v>2</v>
      </c>
      <c r="I118" s="538">
        <f>'3. Reg en Salud'!I20</f>
        <v>1</v>
      </c>
      <c r="J118" s="538">
        <f>'3. Reg en Salud'!J20</f>
        <v>0</v>
      </c>
      <c r="K118" s="538">
        <f>'3. Reg en Salud'!K20</f>
        <v>0.5</v>
      </c>
      <c r="L118" s="538">
        <f>'3. Reg en Salud'!L20</f>
        <v>0</v>
      </c>
      <c r="M118" s="538">
        <f>'3. Reg en Salud'!M20</f>
        <v>0.5</v>
      </c>
      <c r="N118" s="602"/>
      <c r="O118" s="602"/>
      <c r="P118" s="602"/>
      <c r="Q118" s="602"/>
      <c r="R118" s="602">
        <f t="shared" si="8"/>
        <v>0</v>
      </c>
      <c r="S118" s="946"/>
      <c r="T118" s="951"/>
      <c r="U118" s="951"/>
      <c r="V118" s="948"/>
      <c r="X118" s="544"/>
      <c r="Y118" s="544"/>
      <c r="Z118" s="544"/>
      <c r="AA118" s="544"/>
    </row>
    <row r="119" spans="1:27" s="219" customFormat="1" ht="30" customHeight="1" x14ac:dyDescent="0.2">
      <c r="A119" s="974"/>
      <c r="B119" s="537"/>
      <c r="C119" s="944"/>
      <c r="D119" s="943">
        <f>'3. Reg en Salud'!D21</f>
        <v>0</v>
      </c>
      <c r="E119" s="943">
        <f>'3. Reg en Salud'!E21</f>
        <v>0</v>
      </c>
      <c r="F119" s="943">
        <f>'3. Reg en Salud'!F21</f>
        <v>0</v>
      </c>
      <c r="G119" s="537" t="str">
        <f>'3. Reg en Salud'!G21</f>
        <v>Participación en la capacitación en Vigilancia estatal</v>
      </c>
      <c r="H119" s="536">
        <f>'3. Reg en Salud'!H21</f>
        <v>1</v>
      </c>
      <c r="I119" s="538">
        <f>'3. Reg en Salud'!I21</f>
        <v>1</v>
      </c>
      <c r="J119" s="538">
        <f>'3. Reg en Salud'!J21</f>
        <v>1</v>
      </c>
      <c r="K119" s="538">
        <f>'3. Reg en Salud'!K21</f>
        <v>0</v>
      </c>
      <c r="L119" s="538">
        <f>'3. Reg en Salud'!L21</f>
        <v>0</v>
      </c>
      <c r="M119" s="538">
        <f>'3. Reg en Salud'!M21</f>
        <v>0</v>
      </c>
      <c r="N119" s="602"/>
      <c r="O119" s="602"/>
      <c r="P119" s="602"/>
      <c r="Q119" s="602"/>
      <c r="R119" s="602">
        <f t="shared" si="8"/>
        <v>0</v>
      </c>
      <c r="S119" s="946"/>
      <c r="T119" s="951"/>
      <c r="U119" s="951"/>
      <c r="V119" s="948"/>
      <c r="X119" s="544"/>
      <c r="Y119" s="544"/>
      <c r="Z119" s="544"/>
      <c r="AA119" s="544"/>
    </row>
    <row r="120" spans="1:27" s="219" customFormat="1" ht="30" customHeight="1" x14ac:dyDescent="0.2">
      <c r="A120" s="974"/>
      <c r="B120" s="537"/>
      <c r="C120" s="944"/>
      <c r="D120" s="943">
        <f>'3. Reg en Salud'!D22</f>
        <v>0</v>
      </c>
      <c r="E120" s="943">
        <f>'3. Reg en Salud'!E22</f>
        <v>0</v>
      </c>
      <c r="F120" s="943">
        <f>'3. Reg en Salud'!F22</f>
        <v>0</v>
      </c>
      <c r="G120" s="537" t="str">
        <f>'3. Reg en Salud'!G22</f>
        <v>Realizar la certificación de calidad de aguas residuales</v>
      </c>
      <c r="H120" s="536">
        <f>'3. Reg en Salud'!H22</f>
        <v>1</v>
      </c>
      <c r="I120" s="538">
        <f>'3. Reg en Salud'!I22</f>
        <v>1</v>
      </c>
      <c r="J120" s="538">
        <f>'3. Reg en Salud'!J22</f>
        <v>0</v>
      </c>
      <c r="K120" s="538">
        <f>'3. Reg en Salud'!K22</f>
        <v>0</v>
      </c>
      <c r="L120" s="538">
        <f>'3. Reg en Salud'!L22</f>
        <v>0</v>
      </c>
      <c r="M120" s="538">
        <f>'3. Reg en Salud'!M22</f>
        <v>1</v>
      </c>
      <c r="N120" s="602"/>
      <c r="O120" s="602"/>
      <c r="P120" s="602"/>
      <c r="Q120" s="602"/>
      <c r="R120" s="602">
        <f t="shared" si="8"/>
        <v>0</v>
      </c>
      <c r="S120" s="946"/>
      <c r="T120" s="951"/>
      <c r="U120" s="951"/>
      <c r="V120" s="949"/>
      <c r="X120" s="544"/>
      <c r="Y120" s="544"/>
      <c r="Z120" s="544"/>
      <c r="AA120" s="544"/>
    </row>
    <row r="121" spans="1:27" s="219" customFormat="1" ht="30" customHeight="1" x14ac:dyDescent="0.2">
      <c r="A121" s="974"/>
      <c r="B121" s="228"/>
      <c r="C121" s="228"/>
      <c r="D121" s="140"/>
      <c r="E121" s="140"/>
      <c r="F121" s="193">
        <f>SUM(F115:F120)</f>
        <v>127</v>
      </c>
      <c r="G121" s="950" t="s">
        <v>789</v>
      </c>
      <c r="H121" s="950"/>
      <c r="I121" s="950"/>
      <c r="J121" s="950"/>
      <c r="K121" s="950"/>
      <c r="L121" s="950"/>
      <c r="M121" s="950"/>
      <c r="N121" s="138" t="e">
        <f>AVERAGE(N115:N120)</f>
        <v>#DIV/0!</v>
      </c>
      <c r="O121" s="138" t="e">
        <f>AVERAGE(O115:O120)</f>
        <v>#DIV/0!</v>
      </c>
      <c r="P121" s="138" t="e">
        <f>AVERAGE(P115:P120)</f>
        <v>#DIV/0!</v>
      </c>
      <c r="Q121" s="138" t="e">
        <f>AVERAGE(Q115:Q120)</f>
        <v>#DIV/0!</v>
      </c>
      <c r="R121" s="138">
        <f>AVERAGE(R115:R120)</f>
        <v>0</v>
      </c>
      <c r="S121" s="139">
        <f>SUM(S115:S120)</f>
        <v>0</v>
      </c>
      <c r="T121" s="139">
        <f>SUM(T115:T120)</f>
        <v>0</v>
      </c>
      <c r="U121" s="139">
        <f>SUM(U115:U120)</f>
        <v>0</v>
      </c>
      <c r="V121" s="138">
        <f t="shared" si="7"/>
        <v>0</v>
      </c>
      <c r="W121" s="117"/>
      <c r="X121" s="544"/>
      <c r="Y121" s="544"/>
      <c r="Z121" s="544"/>
      <c r="AA121" s="544"/>
    </row>
    <row r="122" spans="1:27" s="219" customFormat="1" ht="38.25" x14ac:dyDescent="0.2">
      <c r="A122" s="974"/>
      <c r="B122" s="944" t="str">
        <f>'3. Reg en Salud'!B23</f>
        <v>RE2. P5. Establecimientos y actividades controladas según la  normativa nacional vigente</v>
      </c>
      <c r="C122" s="537" t="str">
        <f>'3. Reg en Salud'!C23</f>
        <v xml:space="preserve">Número de capacitaciones realizadas </v>
      </c>
      <c r="D122" s="110">
        <f>'3. Reg en Salud'!D23</f>
        <v>1</v>
      </c>
      <c r="E122" s="110">
        <f>'3. Reg en Salud'!E23</f>
        <v>45</v>
      </c>
      <c r="F122" s="110">
        <f>'3. Reg en Salud'!F23</f>
        <v>9</v>
      </c>
      <c r="G122" s="537" t="str">
        <f>'3. Reg en Salud'!G23</f>
        <v>Participación en capacitación sobre reglamentación referida con el ortorgamiento de permisos sanitarios de funcionamiento y reglamentación conexa</v>
      </c>
      <c r="H122" s="536">
        <f>'3. Reg en Salud'!H23</f>
        <v>1</v>
      </c>
      <c r="I122" s="538">
        <f>'3. Reg en Salud'!I23</f>
        <v>1</v>
      </c>
      <c r="J122" s="538">
        <f>'3. Reg en Salud'!J23</f>
        <v>0</v>
      </c>
      <c r="K122" s="538">
        <f>'3. Reg en Salud'!K23</f>
        <v>0</v>
      </c>
      <c r="L122" s="538">
        <f>'3. Reg en Salud'!L23</f>
        <v>0</v>
      </c>
      <c r="M122" s="538">
        <f>'3. Reg en Salud'!M23</f>
        <v>1</v>
      </c>
      <c r="N122" s="602"/>
      <c r="O122" s="602"/>
      <c r="P122" s="602"/>
      <c r="Q122" s="602"/>
      <c r="R122" s="602">
        <f>SUM(N122:Q122)</f>
        <v>0</v>
      </c>
      <c r="S122" s="951">
        <f>'3. Reg en Salud'!N23</f>
        <v>0</v>
      </c>
      <c r="T122" s="951"/>
      <c r="U122" s="951"/>
      <c r="V122" s="947">
        <f t="shared" si="7"/>
        <v>0</v>
      </c>
      <c r="X122" s="544"/>
      <c r="Y122" s="544"/>
      <c r="Z122" s="544"/>
      <c r="AA122" s="544"/>
    </row>
    <row r="123" spans="1:27" s="219" customFormat="1" ht="58.5" customHeight="1" x14ac:dyDescent="0.2">
      <c r="A123" s="974"/>
      <c r="B123" s="944"/>
      <c r="C123" s="537" t="str">
        <f>'3. Reg en Salud'!C24</f>
        <v xml:space="preserve">Número de permisos verificados </v>
      </c>
      <c r="D123" s="110">
        <f>'3. Reg en Salud'!D24</f>
        <v>2959</v>
      </c>
      <c r="E123" s="110">
        <f>'3. Reg en Salud'!E24</f>
        <v>3087</v>
      </c>
      <c r="F123" s="110">
        <f>'3. Reg en Salud'!F24</f>
        <v>0</v>
      </c>
      <c r="G123" s="537" t="str">
        <f>'3. Reg en Salud'!G24</f>
        <v>Realización de visitas de verificación sobre los permisos sanitarios de funcionamiento otorgados</v>
      </c>
      <c r="H123" s="536">
        <f>'3. Reg en Salud'!H24</f>
        <v>80</v>
      </c>
      <c r="I123" s="538">
        <f>'3. Reg en Salud'!I24</f>
        <v>1</v>
      </c>
      <c r="J123" s="538">
        <f>'3. Reg en Salud'!J24</f>
        <v>0.25</v>
      </c>
      <c r="K123" s="538">
        <f>'3. Reg en Salud'!K24</f>
        <v>0.25</v>
      </c>
      <c r="L123" s="538">
        <f>'3. Reg en Salud'!L24</f>
        <v>0.25</v>
      </c>
      <c r="M123" s="538">
        <f>'3. Reg en Salud'!M24</f>
        <v>0.25</v>
      </c>
      <c r="N123" s="602"/>
      <c r="O123" s="602"/>
      <c r="P123" s="602"/>
      <c r="Q123" s="602"/>
      <c r="R123" s="602">
        <f t="shared" ref="R123:R144" si="9">SUM(N123:Q123)</f>
        <v>0</v>
      </c>
      <c r="S123" s="951"/>
      <c r="T123" s="951"/>
      <c r="U123" s="951"/>
      <c r="V123" s="948"/>
      <c r="X123" s="544"/>
      <c r="Y123" s="544"/>
      <c r="Z123" s="544"/>
      <c r="AA123" s="544"/>
    </row>
    <row r="124" spans="1:27" s="219" customFormat="1" ht="25.5" x14ac:dyDescent="0.2">
      <c r="A124" s="974"/>
      <c r="B124" s="944"/>
      <c r="C124" s="944" t="str">
        <f>'3. Reg en Salud'!C25</f>
        <v xml:space="preserve">Número de permisos sanitarios de funcionamineto otorgados </v>
      </c>
      <c r="D124" s="943">
        <f>'3. Reg en Salud'!D25</f>
        <v>51253</v>
      </c>
      <c r="E124" s="943">
        <f>'3. Reg en Salud'!E25</f>
        <v>52169</v>
      </c>
      <c r="F124" s="943">
        <f>'3. Reg en Salud'!F25</f>
        <v>0</v>
      </c>
      <c r="G124" s="537" t="str">
        <f>'3. Reg en Salud'!G25</f>
        <v>Permisos sanitarios de funcionamiento tipo A de primera vez otorgados.</v>
      </c>
      <c r="H124" s="536">
        <f>'3. Reg en Salud'!H25</f>
        <v>1</v>
      </c>
      <c r="I124" s="538">
        <f>'3. Reg en Salud'!I25</f>
        <v>1</v>
      </c>
      <c r="J124" s="538">
        <f>'3. Reg en Salud'!J25</f>
        <v>0.25</v>
      </c>
      <c r="K124" s="538">
        <f>'3. Reg en Salud'!K25</f>
        <v>0.25</v>
      </c>
      <c r="L124" s="538">
        <f>'3. Reg en Salud'!L25</f>
        <v>0.25</v>
      </c>
      <c r="M124" s="538">
        <f>'3. Reg en Salud'!M25</f>
        <v>0.25</v>
      </c>
      <c r="N124" s="602"/>
      <c r="O124" s="602"/>
      <c r="P124" s="602"/>
      <c r="Q124" s="602"/>
      <c r="R124" s="602">
        <f t="shared" si="9"/>
        <v>0</v>
      </c>
      <c r="S124" s="951"/>
      <c r="T124" s="951"/>
      <c r="U124" s="951"/>
      <c r="V124" s="948"/>
      <c r="X124" s="544"/>
      <c r="Y124" s="544"/>
      <c r="Z124" s="544"/>
      <c r="AA124" s="544"/>
    </row>
    <row r="125" spans="1:27" s="219" customFormat="1" ht="25.5" x14ac:dyDescent="0.2">
      <c r="A125" s="974"/>
      <c r="B125" s="944"/>
      <c r="C125" s="944"/>
      <c r="D125" s="943">
        <f>'3. Reg en Salud'!D26</f>
        <v>0</v>
      </c>
      <c r="E125" s="943">
        <f>'3. Reg en Salud'!E26</f>
        <v>0</v>
      </c>
      <c r="F125" s="943">
        <f>'3. Reg en Salud'!F26</f>
        <v>0</v>
      </c>
      <c r="G125" s="537" t="str">
        <f>'3. Reg en Salud'!G26</f>
        <v>Permisos sanitarios de funcionamiento tipo B de primera vez otorgados.</v>
      </c>
      <c r="H125" s="536">
        <f>'3. Reg en Salud'!H26</f>
        <v>119</v>
      </c>
      <c r="I125" s="538">
        <f>'3. Reg en Salud'!I26</f>
        <v>1</v>
      </c>
      <c r="J125" s="538">
        <f>'3. Reg en Salud'!J26</f>
        <v>0.25</v>
      </c>
      <c r="K125" s="538">
        <f>'3. Reg en Salud'!K26</f>
        <v>0.25</v>
      </c>
      <c r="L125" s="538">
        <f>'3. Reg en Salud'!L26</f>
        <v>0.25</v>
      </c>
      <c r="M125" s="538">
        <f>'3. Reg en Salud'!M26</f>
        <v>0.25</v>
      </c>
      <c r="N125" s="602"/>
      <c r="O125" s="602"/>
      <c r="P125" s="602"/>
      <c r="Q125" s="602"/>
      <c r="R125" s="602">
        <f>SUM(N125:Q125)</f>
        <v>0</v>
      </c>
      <c r="S125" s="951"/>
      <c r="T125" s="951"/>
      <c r="U125" s="951"/>
      <c r="V125" s="948"/>
      <c r="X125" s="544"/>
      <c r="Y125" s="544"/>
      <c r="Z125" s="544"/>
      <c r="AA125" s="544"/>
    </row>
    <row r="126" spans="1:27" s="219" customFormat="1" ht="25.5" x14ac:dyDescent="0.2">
      <c r="A126" s="974"/>
      <c r="B126" s="944"/>
      <c r="C126" s="944"/>
      <c r="D126" s="943">
        <f>'3. Reg en Salud'!D27</f>
        <v>0</v>
      </c>
      <c r="E126" s="943">
        <f>'3. Reg en Salud'!E27</f>
        <v>0</v>
      </c>
      <c r="F126" s="943">
        <f>'3. Reg en Salud'!F27</f>
        <v>0</v>
      </c>
      <c r="G126" s="537" t="str">
        <f>'3. Reg en Salud'!G27</f>
        <v>Permisos sanitarios de funcionamiento tipo C de primera vez otorgados.</v>
      </c>
      <c r="H126" s="536">
        <f>'3. Reg en Salud'!H27</f>
        <v>111</v>
      </c>
      <c r="I126" s="538">
        <f>'3. Reg en Salud'!I27</f>
        <v>1</v>
      </c>
      <c r="J126" s="538">
        <f>'3. Reg en Salud'!J27</f>
        <v>0.25</v>
      </c>
      <c r="K126" s="538">
        <f>'3. Reg en Salud'!K27</f>
        <v>0.25</v>
      </c>
      <c r="L126" s="538">
        <f>'3. Reg en Salud'!L27</f>
        <v>0.25</v>
      </c>
      <c r="M126" s="538">
        <f>'3. Reg en Salud'!M27</f>
        <v>0.25</v>
      </c>
      <c r="N126" s="602"/>
      <c r="O126" s="602"/>
      <c r="P126" s="602"/>
      <c r="Q126" s="602"/>
      <c r="R126" s="602">
        <f>SUM(N126:Q126)</f>
        <v>0</v>
      </c>
      <c r="S126" s="951"/>
      <c r="T126" s="951"/>
      <c r="U126" s="951"/>
      <c r="V126" s="948"/>
      <c r="X126" s="544"/>
      <c r="Y126" s="544"/>
      <c r="Z126" s="544"/>
      <c r="AA126" s="544"/>
    </row>
    <row r="127" spans="1:27" s="219" customFormat="1" ht="27" customHeight="1" x14ac:dyDescent="0.2">
      <c r="A127" s="974"/>
      <c r="B127" s="944"/>
      <c r="C127" s="944"/>
      <c r="D127" s="943">
        <f>'3. Reg en Salud'!D28</f>
        <v>0</v>
      </c>
      <c r="E127" s="943">
        <f>'3. Reg en Salud'!E28</f>
        <v>0</v>
      </c>
      <c r="F127" s="943">
        <f>'3. Reg en Salud'!F28</f>
        <v>0</v>
      </c>
      <c r="G127" s="537" t="str">
        <f>'3. Reg en Salud'!G28</f>
        <v>Permisos sanitarios de funcionamiento tipo A de renovados</v>
      </c>
      <c r="H127" s="536">
        <f>'3. Reg en Salud'!H28</f>
        <v>10</v>
      </c>
      <c r="I127" s="538">
        <f>'3. Reg en Salud'!I28</f>
        <v>1</v>
      </c>
      <c r="J127" s="538">
        <f>'3. Reg en Salud'!J28</f>
        <v>0.25</v>
      </c>
      <c r="K127" s="538">
        <f>'3. Reg en Salud'!K28</f>
        <v>0.25</v>
      </c>
      <c r="L127" s="538">
        <f>'3. Reg en Salud'!L28</f>
        <v>0.25</v>
      </c>
      <c r="M127" s="538">
        <f>'3. Reg en Salud'!M28</f>
        <v>0.25</v>
      </c>
      <c r="N127" s="602"/>
      <c r="O127" s="602"/>
      <c r="P127" s="602"/>
      <c r="Q127" s="602"/>
      <c r="R127" s="602">
        <f>SUM(N127:Q127)</f>
        <v>0</v>
      </c>
      <c r="S127" s="951"/>
      <c r="T127" s="951"/>
      <c r="U127" s="951"/>
      <c r="V127" s="948"/>
      <c r="X127" s="544"/>
      <c r="Y127" s="544"/>
      <c r="Z127" s="544"/>
      <c r="AA127" s="544"/>
    </row>
    <row r="128" spans="1:27" s="219" customFormat="1" ht="27" customHeight="1" x14ac:dyDescent="0.2">
      <c r="A128" s="974"/>
      <c r="B128" s="944"/>
      <c r="C128" s="944"/>
      <c r="D128" s="943">
        <f>'3. Reg en Salud'!D29</f>
        <v>0</v>
      </c>
      <c r="E128" s="943">
        <f>'3. Reg en Salud'!E29</f>
        <v>0</v>
      </c>
      <c r="F128" s="943">
        <f>'3. Reg en Salud'!F29</f>
        <v>0</v>
      </c>
      <c r="G128" s="537" t="str">
        <f>'3. Reg en Salud'!G29</f>
        <v>Permisos sanitarios de funcionamiento tipo B de renovados</v>
      </c>
      <c r="H128" s="536">
        <f>'3. Reg en Salud'!H29</f>
        <v>297</v>
      </c>
      <c r="I128" s="538">
        <f>'3. Reg en Salud'!I29</f>
        <v>1</v>
      </c>
      <c r="J128" s="538">
        <f>'3. Reg en Salud'!J29</f>
        <v>0.25</v>
      </c>
      <c r="K128" s="538">
        <f>'3. Reg en Salud'!K29</f>
        <v>0.25</v>
      </c>
      <c r="L128" s="538">
        <f>'3. Reg en Salud'!L29</f>
        <v>0.25</v>
      </c>
      <c r="M128" s="538">
        <f>'3. Reg en Salud'!M29</f>
        <v>0.25</v>
      </c>
      <c r="N128" s="602"/>
      <c r="O128" s="602"/>
      <c r="P128" s="602"/>
      <c r="Q128" s="602"/>
      <c r="R128" s="602">
        <f>SUM(N128:Q128)</f>
        <v>0</v>
      </c>
      <c r="S128" s="951"/>
      <c r="T128" s="951"/>
      <c r="U128" s="951"/>
      <c r="V128" s="948"/>
      <c r="X128" s="544"/>
      <c r="Y128" s="544"/>
      <c r="Z128" s="544"/>
      <c r="AA128" s="544"/>
    </row>
    <row r="129" spans="1:27" s="219" customFormat="1" ht="53.25" customHeight="1" x14ac:dyDescent="0.2">
      <c r="A129" s="974"/>
      <c r="B129" s="944"/>
      <c r="C129" s="944"/>
      <c r="D129" s="943">
        <f>'3. Reg en Salud'!D30</f>
        <v>0</v>
      </c>
      <c r="E129" s="943">
        <f>'3. Reg en Salud'!E30</f>
        <v>0</v>
      </c>
      <c r="F129" s="943">
        <f>'3. Reg en Salud'!F30</f>
        <v>0</v>
      </c>
      <c r="G129" s="537" t="str">
        <f>'3. Reg en Salud'!G30</f>
        <v>Permisos sanitarios de funcionamiento tipo C de renovados</v>
      </c>
      <c r="H129" s="536">
        <f>'3. Reg en Salud'!H30</f>
        <v>72</v>
      </c>
      <c r="I129" s="538">
        <f>'3. Reg en Salud'!I30</f>
        <v>1</v>
      </c>
      <c r="J129" s="538">
        <f>'3. Reg en Salud'!J30</f>
        <v>0.25</v>
      </c>
      <c r="K129" s="538">
        <f>'3. Reg en Salud'!K30</f>
        <v>0.25</v>
      </c>
      <c r="L129" s="538">
        <f>'3. Reg en Salud'!L30</f>
        <v>0.25</v>
      </c>
      <c r="M129" s="538">
        <f>'3. Reg en Salud'!M30</f>
        <v>0.25</v>
      </c>
      <c r="N129" s="602"/>
      <c r="O129" s="602"/>
      <c r="P129" s="602"/>
      <c r="Q129" s="602"/>
      <c r="R129" s="602">
        <f>SUM(N129:Q129)</f>
        <v>0</v>
      </c>
      <c r="S129" s="951"/>
      <c r="T129" s="951"/>
      <c r="U129" s="951"/>
      <c r="V129" s="948"/>
      <c r="X129" s="544"/>
      <c r="Y129" s="544"/>
      <c r="Z129" s="544"/>
      <c r="AA129" s="544"/>
    </row>
    <row r="130" spans="1:27" s="219" customFormat="1" ht="65.099999999999994" customHeight="1" x14ac:dyDescent="0.2">
      <c r="A130" s="974"/>
      <c r="B130" s="944"/>
      <c r="C130" s="537" t="str">
        <f>'3. Reg en Salud'!C31</f>
        <v>Número de autorizaciones sanitarias otorgadas</v>
      </c>
      <c r="D130" s="110">
        <f>'3. Reg en Salud'!D31</f>
        <v>9612</v>
      </c>
      <c r="E130" s="110">
        <f>'3. Reg en Salud'!E31</f>
        <v>10252</v>
      </c>
      <c r="F130" s="110">
        <f>'3. Reg en Salud'!F31</f>
        <v>0</v>
      </c>
      <c r="G130" s="537" t="str">
        <f>'3. Reg en Salud'!G31</f>
        <v>Autorizaciones sanitarias otorgadas</v>
      </c>
      <c r="H130" s="536">
        <f>'3. Reg en Salud'!H31</f>
        <v>52</v>
      </c>
      <c r="I130" s="538">
        <f>'3. Reg en Salud'!I31</f>
        <v>1</v>
      </c>
      <c r="J130" s="538">
        <f>'3. Reg en Salud'!J31</f>
        <v>0.25</v>
      </c>
      <c r="K130" s="538">
        <f>'3. Reg en Salud'!K31</f>
        <v>0.25</v>
      </c>
      <c r="L130" s="538">
        <f>'3. Reg en Salud'!L31</f>
        <v>0.25</v>
      </c>
      <c r="M130" s="538">
        <f>'3. Reg en Salud'!M31</f>
        <v>0.25</v>
      </c>
      <c r="N130" s="602"/>
      <c r="O130" s="602"/>
      <c r="P130" s="602"/>
      <c r="Q130" s="602"/>
      <c r="R130" s="602">
        <f t="shared" si="9"/>
        <v>0</v>
      </c>
      <c r="S130" s="951"/>
      <c r="T130" s="951"/>
      <c r="U130" s="951"/>
      <c r="V130" s="948"/>
      <c r="X130" s="544"/>
      <c r="Y130" s="544"/>
      <c r="Z130" s="544"/>
      <c r="AA130" s="544"/>
    </row>
    <row r="131" spans="1:27" s="219" customFormat="1" ht="37.5" customHeight="1" x14ac:dyDescent="0.2">
      <c r="A131" s="974"/>
      <c r="B131" s="944"/>
      <c r="C131" s="944" t="str">
        <f>'3. Reg en Salud'!C32</f>
        <v>Número de inspecciones realizadas</v>
      </c>
      <c r="D131" s="943">
        <f>'3. Reg en Salud'!D32</f>
        <v>9790</v>
      </c>
      <c r="E131" s="943">
        <f>'3. Reg en Salud'!E32</f>
        <v>10876</v>
      </c>
      <c r="F131" s="943">
        <f>'3. Reg en Salud'!F32</f>
        <v>0</v>
      </c>
      <c r="G131" s="537" t="str">
        <f>'3. Reg en Salud'!G32</f>
        <v>Inspecciones previas a establecimiento tipo A, para otorgamiento de permiso sanitario de funcionamiento</v>
      </c>
      <c r="H131" s="536">
        <f>'3. Reg en Salud'!H32</f>
        <v>4</v>
      </c>
      <c r="I131" s="538">
        <f>'3. Reg en Salud'!I32</f>
        <v>1</v>
      </c>
      <c r="J131" s="538">
        <f>'3. Reg en Salud'!J32</f>
        <v>0.25</v>
      </c>
      <c r="K131" s="538">
        <f>'3. Reg en Salud'!K32</f>
        <v>0.25</v>
      </c>
      <c r="L131" s="538">
        <f>'3. Reg en Salud'!L32</f>
        <v>0.25</v>
      </c>
      <c r="M131" s="538">
        <f>'3. Reg en Salud'!M32</f>
        <v>0.25</v>
      </c>
      <c r="N131" s="602"/>
      <c r="O131" s="602"/>
      <c r="P131" s="602"/>
      <c r="Q131" s="602"/>
      <c r="R131" s="602">
        <f t="shared" si="9"/>
        <v>0</v>
      </c>
      <c r="S131" s="951"/>
      <c r="T131" s="951"/>
      <c r="U131" s="951"/>
      <c r="V131" s="948"/>
      <c r="X131" s="544"/>
      <c r="Y131" s="544"/>
      <c r="Z131" s="544"/>
      <c r="AA131" s="544"/>
    </row>
    <row r="132" spans="1:27" s="219" customFormat="1" x14ac:dyDescent="0.2">
      <c r="A132" s="974"/>
      <c r="B132" s="944"/>
      <c r="C132" s="944"/>
      <c r="D132" s="943">
        <f>'3. Reg en Salud'!D33</f>
        <v>0</v>
      </c>
      <c r="E132" s="943">
        <f>'3. Reg en Salud'!E33</f>
        <v>0</v>
      </c>
      <c r="F132" s="943">
        <f>'3. Reg en Salud'!F33</f>
        <v>0</v>
      </c>
      <c r="G132" s="537" t="str">
        <f>'3. Reg en Salud'!G33</f>
        <v>Inspecciones de seguimiento a establecimientos tipo B</v>
      </c>
      <c r="H132" s="536">
        <f>'3. Reg en Salud'!H33</f>
        <v>95</v>
      </c>
      <c r="I132" s="538">
        <f>'3. Reg en Salud'!I33</f>
        <v>1</v>
      </c>
      <c r="J132" s="538">
        <f>'3. Reg en Salud'!J33</f>
        <v>0.25</v>
      </c>
      <c r="K132" s="538">
        <f>'3. Reg en Salud'!K33</f>
        <v>0.25</v>
      </c>
      <c r="L132" s="538">
        <f>'3. Reg en Salud'!L33</f>
        <v>0.25</v>
      </c>
      <c r="M132" s="538">
        <f>'3. Reg en Salud'!M33</f>
        <v>0.25</v>
      </c>
      <c r="N132" s="602"/>
      <c r="O132" s="602"/>
      <c r="P132" s="602"/>
      <c r="Q132" s="602"/>
      <c r="R132" s="602">
        <f>SUM(N132:Q132)</f>
        <v>0</v>
      </c>
      <c r="S132" s="951"/>
      <c r="T132" s="951"/>
      <c r="U132" s="951"/>
      <c r="V132" s="948"/>
      <c r="X132" s="544"/>
      <c r="Y132" s="544"/>
      <c r="Z132" s="544"/>
      <c r="AA132" s="544"/>
    </row>
    <row r="133" spans="1:27" s="219" customFormat="1" x14ac:dyDescent="0.2">
      <c r="A133" s="974"/>
      <c r="B133" s="944"/>
      <c r="C133" s="944"/>
      <c r="D133" s="943">
        <f>'3. Reg en Salud'!D34</f>
        <v>0</v>
      </c>
      <c r="E133" s="943">
        <f>'3. Reg en Salud'!E34</f>
        <v>0</v>
      </c>
      <c r="F133" s="943">
        <f>'3. Reg en Salud'!F34</f>
        <v>0</v>
      </c>
      <c r="G133" s="537" t="str">
        <f>'3. Reg en Salud'!G34</f>
        <v>Inspecciones de seguimiento a establecimientos tipo C</v>
      </c>
      <c r="H133" s="536">
        <f>'3. Reg en Salud'!H34</f>
        <v>5</v>
      </c>
      <c r="I133" s="538">
        <f>'3. Reg en Salud'!I34</f>
        <v>1</v>
      </c>
      <c r="J133" s="538">
        <f>'3. Reg en Salud'!J34</f>
        <v>0.25</v>
      </c>
      <c r="K133" s="538">
        <f>'3. Reg en Salud'!K34</f>
        <v>0.25</v>
      </c>
      <c r="L133" s="538">
        <f>'3. Reg en Salud'!L34</f>
        <v>0.25</v>
      </c>
      <c r="M133" s="538">
        <f>'3. Reg en Salud'!M34</f>
        <v>0.25</v>
      </c>
      <c r="N133" s="602"/>
      <c r="O133" s="602"/>
      <c r="P133" s="602"/>
      <c r="Q133" s="602"/>
      <c r="R133" s="602">
        <f>SUM(N133:Q133)</f>
        <v>0</v>
      </c>
      <c r="S133" s="951"/>
      <c r="T133" s="951"/>
      <c r="U133" s="951"/>
      <c r="V133" s="948"/>
      <c r="X133" s="544"/>
      <c r="Y133" s="544"/>
      <c r="Z133" s="544"/>
      <c r="AA133" s="544"/>
    </row>
    <row r="134" spans="1:27" s="219" customFormat="1" ht="25.5" x14ac:dyDescent="0.2">
      <c r="A134" s="974"/>
      <c r="B134" s="944"/>
      <c r="C134" s="944" t="str">
        <f>'3. Reg en Salud'!C35</f>
        <v>Número de Establecimientos y actividades controlados aplicando la normativa nacional vigente</v>
      </c>
      <c r="D134" s="943">
        <f>'3. Reg en Salud'!D35</f>
        <v>0</v>
      </c>
      <c r="E134" s="943">
        <f>'3. Reg en Salud'!E35</f>
        <v>0</v>
      </c>
      <c r="F134" s="943">
        <f>'3. Reg en Salud'!F35</f>
        <v>0</v>
      </c>
      <c r="G134" s="537" t="str">
        <f>'3. Reg en Salud'!G35</f>
        <v>Control de gestores de residuos peligrosos, ordiarios y de manejo especial, con base en la Ley GIRS</v>
      </c>
      <c r="H134" s="536">
        <f>'3. Reg en Salud'!H35</f>
        <v>1</v>
      </c>
      <c r="I134" s="538">
        <f>'3. Reg en Salud'!I35</f>
        <v>1</v>
      </c>
      <c r="J134" s="538">
        <f>'3. Reg en Salud'!J35</f>
        <v>0</v>
      </c>
      <c r="K134" s="538">
        <f>'3. Reg en Salud'!K35</f>
        <v>0</v>
      </c>
      <c r="L134" s="538">
        <f>'3. Reg en Salud'!L35</f>
        <v>0</v>
      </c>
      <c r="M134" s="538">
        <f>'3. Reg en Salud'!M36</f>
        <v>0.25</v>
      </c>
      <c r="N134" s="602"/>
      <c r="O134" s="602"/>
      <c r="P134" s="602"/>
      <c r="Q134" s="602"/>
      <c r="R134" s="602">
        <f t="shared" si="9"/>
        <v>0</v>
      </c>
      <c r="S134" s="951"/>
      <c r="T134" s="951"/>
      <c r="U134" s="951"/>
      <c r="V134" s="948"/>
      <c r="X134" s="544"/>
      <c r="Y134" s="544"/>
      <c r="Z134" s="544"/>
      <c r="AA134" s="544"/>
    </row>
    <row r="135" spans="1:27" s="219" customFormat="1" ht="25.5" x14ac:dyDescent="0.2">
      <c r="A135" s="974"/>
      <c r="B135" s="944"/>
      <c r="C135" s="944"/>
      <c r="D135" s="943">
        <f>'3. Reg en Salud'!D36</f>
        <v>0</v>
      </c>
      <c r="E135" s="943">
        <f>'3. Reg en Salud'!E36</f>
        <v>0</v>
      </c>
      <c r="F135" s="943">
        <f>'3. Reg en Salud'!F36</f>
        <v>0</v>
      </c>
      <c r="G135" s="537" t="str">
        <f>'3. Reg en Salud'!G36</f>
        <v>Traslado de la información generada por la herramienta informática de reportes operacionales de aguas residuales</v>
      </c>
      <c r="H135" s="536">
        <f>'3. Reg en Salud'!H36</f>
        <v>4</v>
      </c>
      <c r="I135" s="538">
        <f>'3. Reg en Salud'!I36</f>
        <v>1</v>
      </c>
      <c r="J135" s="538">
        <f>'3. Reg en Salud'!J36</f>
        <v>0.25</v>
      </c>
      <c r="K135" s="538">
        <f>'3. Reg en Salud'!K36</f>
        <v>0.25</v>
      </c>
      <c r="L135" s="538">
        <f>'3. Reg en Salud'!L36</f>
        <v>0.25</v>
      </c>
      <c r="M135" s="538" t="e">
        <f>'3. Reg en Salud'!#REF!</f>
        <v>#REF!</v>
      </c>
      <c r="N135" s="602"/>
      <c r="O135" s="602"/>
      <c r="P135" s="602"/>
      <c r="Q135" s="602"/>
      <c r="R135" s="602">
        <f t="shared" si="9"/>
        <v>0</v>
      </c>
      <c r="S135" s="951"/>
      <c r="T135" s="951"/>
      <c r="U135" s="951"/>
      <c r="V135" s="948"/>
      <c r="X135" s="544"/>
      <c r="Y135" s="544"/>
      <c r="Z135" s="544"/>
      <c r="AA135" s="544"/>
    </row>
    <row r="136" spans="1:27" s="219" customFormat="1" ht="25.5" x14ac:dyDescent="0.2">
      <c r="A136" s="974"/>
      <c r="B136" s="944"/>
      <c r="C136" s="944"/>
      <c r="D136" s="943">
        <f>'3. Reg en Salud'!D37</f>
        <v>0</v>
      </c>
      <c r="E136" s="943">
        <f>'3. Reg en Salud'!E37</f>
        <v>0</v>
      </c>
      <c r="F136" s="943">
        <f>'3. Reg en Salud'!F37</f>
        <v>0</v>
      </c>
      <c r="G136" s="537" t="str">
        <f>'3. Reg en Salud'!G37</f>
        <v xml:space="preserve">Apoyo en cuanto al seguimiento del Plan Nacional de Gestión Integral de Residuos </v>
      </c>
      <c r="H136" s="536">
        <f>'3. Reg en Salud'!H37</f>
        <v>1</v>
      </c>
      <c r="I136" s="538">
        <f>'3. Reg en Salud'!I37</f>
        <v>1</v>
      </c>
      <c r="J136" s="538">
        <f>'3. Reg en Salud'!J37</f>
        <v>0</v>
      </c>
      <c r="K136" s="538">
        <f>'3. Reg en Salud'!K37</f>
        <v>0</v>
      </c>
      <c r="L136" s="538">
        <f>'3. Reg en Salud'!L37</f>
        <v>0</v>
      </c>
      <c r="M136" s="538">
        <f>'3. Reg en Salud'!M37</f>
        <v>1</v>
      </c>
      <c r="N136" s="602"/>
      <c r="O136" s="602"/>
      <c r="P136" s="602"/>
      <c r="Q136" s="602"/>
      <c r="R136" s="602">
        <f t="shared" si="9"/>
        <v>0</v>
      </c>
      <c r="S136" s="951"/>
      <c r="T136" s="951"/>
      <c r="U136" s="951"/>
      <c r="V136" s="948"/>
      <c r="X136" s="544"/>
      <c r="Y136" s="544"/>
      <c r="Z136" s="544"/>
      <c r="AA136" s="544"/>
    </row>
    <row r="137" spans="1:27" s="219" customFormat="1" ht="25.5" x14ac:dyDescent="0.2">
      <c r="A137" s="974"/>
      <c r="B137" s="944"/>
      <c r="C137" s="944"/>
      <c r="D137" s="943">
        <f>'3. Reg en Salud'!D38</f>
        <v>0</v>
      </c>
      <c r="E137" s="943">
        <f>'3. Reg en Salud'!E38</f>
        <v>0</v>
      </c>
      <c r="F137" s="943">
        <f>'3. Reg en Salud'!F38</f>
        <v>0</v>
      </c>
      <c r="G137" s="537" t="str">
        <f>'3. Reg en Salud'!G38</f>
        <v xml:space="preserve">Apoyo en la implementación de la Estrategia Nacional de Separación, Recolección y Valorización de Residuos </v>
      </c>
      <c r="H137" s="536">
        <f>'3. Reg en Salud'!H38</f>
        <v>1</v>
      </c>
      <c r="I137" s="538">
        <f>'3. Reg en Salud'!I38</f>
        <v>1</v>
      </c>
      <c r="J137" s="538">
        <f>'3. Reg en Salud'!J38</f>
        <v>0</v>
      </c>
      <c r="K137" s="538">
        <f>'3. Reg en Salud'!K38</f>
        <v>0</v>
      </c>
      <c r="L137" s="538">
        <f>'3. Reg en Salud'!L38</f>
        <v>0</v>
      </c>
      <c r="M137" s="538">
        <f>'3. Reg en Salud'!M38</f>
        <v>1</v>
      </c>
      <c r="N137" s="602"/>
      <c r="O137" s="602"/>
      <c r="P137" s="602"/>
      <c r="Q137" s="602"/>
      <c r="R137" s="602">
        <f t="shared" si="9"/>
        <v>0</v>
      </c>
      <c r="S137" s="951"/>
      <c r="T137" s="951"/>
      <c r="U137" s="951"/>
      <c r="V137" s="948"/>
      <c r="X137" s="544"/>
      <c r="Y137" s="544"/>
      <c r="Z137" s="544"/>
      <c r="AA137" s="544"/>
    </row>
    <row r="138" spans="1:27" s="219" customFormat="1" ht="38.25" x14ac:dyDescent="0.2">
      <c r="A138" s="974"/>
      <c r="B138" s="944"/>
      <c r="C138" s="944"/>
      <c r="D138" s="943">
        <f>'3. Reg en Salud'!D39</f>
        <v>0</v>
      </c>
      <c r="E138" s="943">
        <f>'3. Reg en Salud'!E39</f>
        <v>0</v>
      </c>
      <c r="F138" s="943">
        <f>'3. Reg en Salud'!F39</f>
        <v>0</v>
      </c>
      <c r="G138" s="537" t="str">
        <f>'3. Reg en Salud'!G39</f>
        <v>Control y acompañamiento al nivel central sobre la normativa referente a protección radiológica, según corresponda</v>
      </c>
      <c r="H138" s="536">
        <f>'3. Reg en Salud'!H39</f>
        <v>1</v>
      </c>
      <c r="I138" s="538">
        <f>'3. Reg en Salud'!I39</f>
        <v>1</v>
      </c>
      <c r="J138" s="538">
        <f>'3. Reg en Salud'!J39</f>
        <v>0</v>
      </c>
      <c r="K138" s="538">
        <f>'3. Reg en Salud'!K39</f>
        <v>0</v>
      </c>
      <c r="L138" s="538">
        <f>'3. Reg en Salud'!L39</f>
        <v>0</v>
      </c>
      <c r="M138" s="538">
        <f>'3. Reg en Salud'!M39</f>
        <v>1</v>
      </c>
      <c r="N138" s="602"/>
      <c r="O138" s="602"/>
      <c r="P138" s="602"/>
      <c r="Q138" s="602"/>
      <c r="R138" s="602">
        <f t="shared" si="9"/>
        <v>0</v>
      </c>
      <c r="S138" s="951"/>
      <c r="T138" s="951"/>
      <c r="U138" s="951"/>
      <c r="V138" s="948"/>
      <c r="X138" s="544"/>
      <c r="Y138" s="544"/>
      <c r="Z138" s="544"/>
      <c r="AA138" s="544"/>
    </row>
    <row r="139" spans="1:27" s="219" customFormat="1" ht="25.5" x14ac:dyDescent="0.2">
      <c r="A139" s="974"/>
      <c r="B139" s="944"/>
      <c r="C139" s="944"/>
      <c r="D139" s="943">
        <f>'3. Reg en Salud'!D40</f>
        <v>0</v>
      </c>
      <c r="E139" s="943">
        <f>'3. Reg en Salud'!E40</f>
        <v>0</v>
      </c>
      <c r="F139" s="943">
        <f>'3. Reg en Salud'!F40</f>
        <v>0</v>
      </c>
      <c r="G139" s="537" t="str">
        <f>'3. Reg en Salud'!G40</f>
        <v>Control y acompañmiento al nivel central de inocuidad , según corresponda</v>
      </c>
      <c r="H139" s="536">
        <f>'3. Reg en Salud'!H40</f>
        <v>1</v>
      </c>
      <c r="I139" s="538">
        <f>'3. Reg en Salud'!I40</f>
        <v>1</v>
      </c>
      <c r="J139" s="538">
        <f>'3. Reg en Salud'!J40</f>
        <v>0</v>
      </c>
      <c r="K139" s="538">
        <f>'3. Reg en Salud'!K40</f>
        <v>0</v>
      </c>
      <c r="L139" s="538">
        <f>'3. Reg en Salud'!L40</f>
        <v>0</v>
      </c>
      <c r="M139" s="538">
        <f>'3. Reg en Salud'!M40</f>
        <v>1</v>
      </c>
      <c r="N139" s="602"/>
      <c r="O139" s="602"/>
      <c r="P139" s="602"/>
      <c r="Q139" s="602"/>
      <c r="R139" s="602">
        <f t="shared" si="9"/>
        <v>0</v>
      </c>
      <c r="S139" s="951"/>
      <c r="T139" s="951"/>
      <c r="U139" s="951"/>
      <c r="V139" s="948"/>
      <c r="X139" s="544"/>
      <c r="Y139" s="544"/>
      <c r="Z139" s="544"/>
      <c r="AA139" s="544"/>
    </row>
    <row r="140" spans="1:27" s="219" customFormat="1" ht="38.25" x14ac:dyDescent="0.2">
      <c r="A140" s="974"/>
      <c r="B140" s="944"/>
      <c r="C140" s="944"/>
      <c r="D140" s="943">
        <f>'3. Reg en Salud'!D41</f>
        <v>0</v>
      </c>
      <c r="E140" s="943">
        <f>'3. Reg en Salud'!E41</f>
        <v>0</v>
      </c>
      <c r="F140" s="943">
        <f>'3. Reg en Salud'!F41</f>
        <v>0</v>
      </c>
      <c r="G140" s="537" t="str">
        <f>'3. Reg en Salud'!G41</f>
        <v>Control y acompañamiento al nivel central sobre manejo y disposición de lodos ordinarios y peligrosos  provenientes de plantas de tratamiento</v>
      </c>
      <c r="H140" s="536">
        <f>'3. Reg en Salud'!H41</f>
        <v>1</v>
      </c>
      <c r="I140" s="538">
        <f>'3. Reg en Salud'!I41</f>
        <v>1</v>
      </c>
      <c r="J140" s="538">
        <f>'3. Reg en Salud'!J41</f>
        <v>0</v>
      </c>
      <c r="K140" s="538">
        <f>'3. Reg en Salud'!K41</f>
        <v>0</v>
      </c>
      <c r="L140" s="538">
        <f>'3. Reg en Salud'!L41</f>
        <v>0</v>
      </c>
      <c r="M140" s="538">
        <f>'3. Reg en Salud'!M41</f>
        <v>1</v>
      </c>
      <c r="N140" s="602"/>
      <c r="O140" s="602"/>
      <c r="P140" s="602"/>
      <c r="Q140" s="602"/>
      <c r="R140" s="602">
        <f t="shared" si="9"/>
        <v>0</v>
      </c>
      <c r="S140" s="951"/>
      <c r="T140" s="951"/>
      <c r="U140" s="951"/>
      <c r="V140" s="948"/>
      <c r="X140" s="544"/>
      <c r="Y140" s="544"/>
      <c r="Z140" s="544"/>
      <c r="AA140" s="544"/>
    </row>
    <row r="141" spans="1:27" s="219" customFormat="1" x14ac:dyDescent="0.2">
      <c r="A141" s="974"/>
      <c r="B141" s="944"/>
      <c r="C141" s="944"/>
      <c r="D141" s="943">
        <f>'3. Reg en Salud'!D42</f>
        <v>0</v>
      </c>
      <c r="E141" s="943">
        <f>'3. Reg en Salud'!E42</f>
        <v>0</v>
      </c>
      <c r="F141" s="943">
        <f>'3. Reg en Salud'!F42</f>
        <v>0</v>
      </c>
      <c r="G141" s="537" t="str">
        <f>'3. Reg en Salud'!G42</f>
        <v>Atención de denuncias sanitarias</v>
      </c>
      <c r="H141" s="536">
        <f>'3. Reg en Salud'!H42</f>
        <v>340</v>
      </c>
      <c r="I141" s="538">
        <f>'3. Reg en Salud'!I42</f>
        <v>1</v>
      </c>
      <c r="J141" s="538">
        <f>'3. Reg en Salud'!J42</f>
        <v>0.25</v>
      </c>
      <c r="K141" s="538">
        <f>'3. Reg en Salud'!K42</f>
        <v>0.25</v>
      </c>
      <c r="L141" s="538">
        <f>'3. Reg en Salud'!L42</f>
        <v>0.25</v>
      </c>
      <c r="M141" s="538">
        <f>'3. Reg en Salud'!M42</f>
        <v>0.25</v>
      </c>
      <c r="N141" s="602"/>
      <c r="O141" s="602"/>
      <c r="P141" s="602"/>
      <c r="Q141" s="602"/>
      <c r="R141" s="602">
        <f t="shared" si="9"/>
        <v>0</v>
      </c>
      <c r="S141" s="951"/>
      <c r="T141" s="951"/>
      <c r="U141" s="951"/>
      <c r="V141" s="948"/>
      <c r="X141" s="544"/>
      <c r="Y141" s="544"/>
      <c r="Z141" s="544"/>
      <c r="AA141" s="544"/>
    </row>
    <row r="142" spans="1:27" s="219" customFormat="1" ht="25.5" x14ac:dyDescent="0.2">
      <c r="A142" s="974"/>
      <c r="B142" s="944"/>
      <c r="C142" s="944"/>
      <c r="D142" s="943">
        <f>'3. Reg en Salud'!D43</f>
        <v>0</v>
      </c>
      <c r="E142" s="943">
        <f>'3. Reg en Salud'!E43</f>
        <v>0</v>
      </c>
      <c r="F142" s="943">
        <f>'3. Reg en Salud'!F43</f>
        <v>0</v>
      </c>
      <c r="G142" s="537" t="str">
        <f>'3. Reg en Salud'!G43</f>
        <v>Atención de recomendaciones productos del apoyo técnico del Nivel Regional</v>
      </c>
      <c r="H142" s="536">
        <f>'3. Reg en Salud'!H43</f>
        <v>4</v>
      </c>
      <c r="I142" s="538">
        <f>'3. Reg en Salud'!I43</f>
        <v>1</v>
      </c>
      <c r="J142" s="538">
        <f>'3. Reg en Salud'!J43</f>
        <v>0.25</v>
      </c>
      <c r="K142" s="538">
        <f>'3. Reg en Salud'!K43</f>
        <v>0.25</v>
      </c>
      <c r="L142" s="538">
        <f>'3. Reg en Salud'!L43</f>
        <v>0.25</v>
      </c>
      <c r="M142" s="538">
        <f>'3. Reg en Salud'!M43</f>
        <v>0.25</v>
      </c>
      <c r="N142" s="602"/>
      <c r="O142" s="602"/>
      <c r="P142" s="602"/>
      <c r="Q142" s="602"/>
      <c r="R142" s="602">
        <f t="shared" si="9"/>
        <v>0</v>
      </c>
      <c r="S142" s="951"/>
      <c r="T142" s="951"/>
      <c r="U142" s="951"/>
      <c r="V142" s="948"/>
      <c r="X142" s="544"/>
      <c r="Y142" s="544"/>
      <c r="Z142" s="544"/>
      <c r="AA142" s="544"/>
    </row>
    <row r="143" spans="1:27" s="219" customFormat="1" ht="25.5" x14ac:dyDescent="0.2">
      <c r="A143" s="974"/>
      <c r="B143" s="944"/>
      <c r="C143" s="944"/>
      <c r="D143" s="943">
        <f>'3. Reg en Salud'!D44</f>
        <v>0</v>
      </c>
      <c r="E143" s="943">
        <f>'3. Reg en Salud'!E44</f>
        <v>0</v>
      </c>
      <c r="F143" s="943">
        <f>'3. Reg en Salud'!F44</f>
        <v>0</v>
      </c>
      <c r="G143" s="537" t="str">
        <f>'3. Reg en Salud'!G44</f>
        <v>Revisión y seguimiento de proyectos constructivos mediante el sistema APC</v>
      </c>
      <c r="H143" s="536">
        <f>'3. Reg en Salud'!H44</f>
        <v>50</v>
      </c>
      <c r="I143" s="538">
        <f>'3. Reg en Salud'!I44</f>
        <v>1</v>
      </c>
      <c r="J143" s="538">
        <f>'3. Reg en Salud'!J44</f>
        <v>0.25</v>
      </c>
      <c r="K143" s="538">
        <f>'3. Reg en Salud'!K44</f>
        <v>0.25</v>
      </c>
      <c r="L143" s="538">
        <f>'3. Reg en Salud'!L44</f>
        <v>0.25</v>
      </c>
      <c r="M143" s="538">
        <f>'3. Reg en Salud'!M44</f>
        <v>0.25</v>
      </c>
      <c r="N143" s="602"/>
      <c r="O143" s="602"/>
      <c r="P143" s="602"/>
      <c r="Q143" s="602"/>
      <c r="R143" s="602">
        <f t="shared" si="9"/>
        <v>0</v>
      </c>
      <c r="S143" s="951"/>
      <c r="T143" s="951"/>
      <c r="U143" s="951"/>
      <c r="V143" s="948"/>
      <c r="X143" s="544"/>
      <c r="Y143" s="544"/>
      <c r="Z143" s="544"/>
      <c r="AA143" s="544"/>
    </row>
    <row r="144" spans="1:27" s="219" customFormat="1" ht="25.5" x14ac:dyDescent="0.2">
      <c r="A144" s="974"/>
      <c r="B144" s="944"/>
      <c r="C144" s="944"/>
      <c r="D144" s="943">
        <f>'3. Reg en Salud'!D45</f>
        <v>0</v>
      </c>
      <c r="E144" s="943">
        <f>'3. Reg en Salud'!E45</f>
        <v>0</v>
      </c>
      <c r="F144" s="943">
        <f>'3. Reg en Salud'!F45</f>
        <v>0</v>
      </c>
      <c r="G144" s="537" t="str">
        <f>'3. Reg en Salud'!G45</f>
        <v>Realización de Sonometrías y revisión  de planes de confinamiento</v>
      </c>
      <c r="H144" s="536">
        <f>'3. Reg en Salud'!H45</f>
        <v>6</v>
      </c>
      <c r="I144" s="538">
        <f>'3. Reg en Salud'!I45</f>
        <v>1</v>
      </c>
      <c r="J144" s="538">
        <f>'3. Reg en Salud'!J45</f>
        <v>0.25</v>
      </c>
      <c r="K144" s="538">
        <f>'3. Reg en Salud'!K45</f>
        <v>0.25</v>
      </c>
      <c r="L144" s="538">
        <f>'3. Reg en Salud'!L45</f>
        <v>0.25</v>
      </c>
      <c r="M144" s="538">
        <f>'3. Reg en Salud'!M45</f>
        <v>0.25</v>
      </c>
      <c r="N144" s="602"/>
      <c r="O144" s="602"/>
      <c r="P144" s="602"/>
      <c r="Q144" s="602"/>
      <c r="R144" s="602">
        <f t="shared" si="9"/>
        <v>0</v>
      </c>
      <c r="S144" s="951"/>
      <c r="T144" s="951"/>
      <c r="U144" s="951"/>
      <c r="V144" s="949"/>
      <c r="X144" s="544"/>
      <c r="Y144" s="544"/>
      <c r="Z144" s="544"/>
      <c r="AA144" s="544"/>
    </row>
    <row r="145" spans="1:27" s="219" customFormat="1" ht="15.75" customHeight="1" x14ac:dyDescent="0.2">
      <c r="A145" s="974"/>
      <c r="B145" s="228"/>
      <c r="C145" s="228"/>
      <c r="D145" s="140"/>
      <c r="E145" s="140"/>
      <c r="F145" s="193">
        <f>SUM(F122:F144)</f>
        <v>9</v>
      </c>
      <c r="G145" s="950" t="s">
        <v>789</v>
      </c>
      <c r="H145" s="950"/>
      <c r="I145" s="950"/>
      <c r="J145" s="950"/>
      <c r="K145" s="950"/>
      <c r="L145" s="950"/>
      <c r="M145" s="950"/>
      <c r="N145" s="138" t="e">
        <f>AVERAGE(N122:N144)</f>
        <v>#DIV/0!</v>
      </c>
      <c r="O145" s="138" t="e">
        <f>AVERAGE(O122:O144)</f>
        <v>#DIV/0!</v>
      </c>
      <c r="P145" s="138" t="e">
        <f>AVERAGE(P122:P144)</f>
        <v>#DIV/0!</v>
      </c>
      <c r="Q145" s="138" t="e">
        <f>AVERAGE(Q122:Q144)</f>
        <v>#DIV/0!</v>
      </c>
      <c r="R145" s="138">
        <f>AVERAGE(R122:R144)</f>
        <v>0</v>
      </c>
      <c r="S145" s="139">
        <f>SUM(S122:S144)</f>
        <v>0</v>
      </c>
      <c r="T145" s="139">
        <f>SUM(T122:T144)</f>
        <v>0</v>
      </c>
      <c r="U145" s="139">
        <f>SUM(U122:U144)</f>
        <v>0</v>
      </c>
      <c r="V145" s="138">
        <f t="shared" ref="V145:V199" si="10">IF(ISERROR((T145+U145)/S145),0,(T145+U145)/S145)</f>
        <v>0</v>
      </c>
      <c r="W145" s="117"/>
      <c r="X145" s="544"/>
      <c r="Y145" s="544"/>
      <c r="Z145" s="544"/>
      <c r="AA145" s="544"/>
    </row>
    <row r="146" spans="1:27" s="219" customFormat="1" ht="59.25" customHeight="1" x14ac:dyDescent="0.2">
      <c r="A146" s="974"/>
      <c r="B146" s="537" t="str">
        <f>'3. Reg en Salud'!B46</f>
        <v>RE2. P6. Servicios de salud con calidad de acuerdo con las necesidades de la población</v>
      </c>
      <c r="C146" s="537" t="str">
        <f>'3. Reg en Salud'!C46</f>
        <v>Número de autorizaciones de establecimiento de salud que realicen procesos de donación y trasplantes realizadas</v>
      </c>
      <c r="D146" s="536">
        <f>'3. Reg en Salud'!D46</f>
        <v>0</v>
      </c>
      <c r="E146" s="536">
        <f>'3. Reg en Salud'!E46</f>
        <v>2</v>
      </c>
      <c r="F146" s="536">
        <f>'3. Reg en Salud'!F46</f>
        <v>27.5</v>
      </c>
      <c r="G146" s="537" t="str">
        <f>'3. Reg en Salud'!G46</f>
        <v xml:space="preserve">Registro de anuenacia a donación de órganos y téjidos </v>
      </c>
      <c r="H146" s="536">
        <f>'3. Reg en Salud'!H46</f>
        <v>4</v>
      </c>
      <c r="I146" s="538">
        <f>'3. Reg en Salud'!I46</f>
        <v>1</v>
      </c>
      <c r="J146" s="538">
        <f>'3. Reg en Salud'!J46</f>
        <v>0.25</v>
      </c>
      <c r="K146" s="538">
        <f>'3. Reg en Salud'!K46</f>
        <v>0.25</v>
      </c>
      <c r="L146" s="538">
        <f>'3. Reg en Salud'!L46</f>
        <v>0.25</v>
      </c>
      <c r="M146" s="538">
        <f>'3. Reg en Salud'!M46</f>
        <v>0.25</v>
      </c>
      <c r="N146" s="602"/>
      <c r="O146" s="602"/>
      <c r="P146" s="602"/>
      <c r="Q146" s="602"/>
      <c r="R146" s="602">
        <f t="shared" ref="R146:R157" si="11">SUM(N146:Q146)</f>
        <v>0</v>
      </c>
      <c r="S146" s="637">
        <f>'3. Reg en Salud'!N46</f>
        <v>0</v>
      </c>
      <c r="T146" s="637"/>
      <c r="U146" s="637"/>
      <c r="V146" s="602">
        <f t="shared" si="10"/>
        <v>0</v>
      </c>
      <c r="X146" s="544"/>
      <c r="Y146" s="544"/>
      <c r="Z146" s="544"/>
      <c r="AA146" s="544"/>
    </row>
    <row r="147" spans="1:27" s="219" customFormat="1" ht="42" customHeight="1" x14ac:dyDescent="0.2">
      <c r="A147" s="974"/>
      <c r="B147" s="230"/>
      <c r="C147" s="944" t="str">
        <f>'3. Reg en Salud'!C47</f>
        <v>Númedor de habilitaciones realizadas</v>
      </c>
      <c r="D147" s="943">
        <f>'3. Reg en Salud'!D47</f>
        <v>0</v>
      </c>
      <c r="E147" s="943">
        <f>'3. Reg en Salud'!E47</f>
        <v>3600</v>
      </c>
      <c r="F147" s="943">
        <f>'3. Reg en Salud'!F47</f>
        <v>4909.2</v>
      </c>
      <c r="G147" s="537" t="str">
        <f>'3. Reg en Salud'!G47</f>
        <v>Atención de solicitudes de habilitación de servicios de salud por primera vez según Decreto Ejecutivo 39728-S Reglamento General de Habilitación de Servicios de Salud, de acuerdo a la competencia local.</v>
      </c>
      <c r="H147" s="536">
        <f>'3. Reg en Salud'!H47</f>
        <v>11</v>
      </c>
      <c r="I147" s="538">
        <f>'3. Reg en Salud'!I47</f>
        <v>1</v>
      </c>
      <c r="J147" s="538">
        <f>'3. Reg en Salud'!J47</f>
        <v>0.25</v>
      </c>
      <c r="K147" s="538">
        <f>'3. Reg en Salud'!K47</f>
        <v>0.25</v>
      </c>
      <c r="L147" s="538">
        <f>'3. Reg en Salud'!L47</f>
        <v>0.25</v>
      </c>
      <c r="M147" s="538">
        <f>'3. Reg en Salud'!M47</f>
        <v>0.25</v>
      </c>
      <c r="N147" s="602"/>
      <c r="O147" s="602"/>
      <c r="P147" s="602"/>
      <c r="Q147" s="602"/>
      <c r="R147" s="602">
        <f t="shared" si="11"/>
        <v>0</v>
      </c>
      <c r="S147" s="637">
        <f>'3. Reg en Salud'!N47</f>
        <v>0</v>
      </c>
      <c r="T147" s="637"/>
      <c r="U147" s="637"/>
      <c r="V147" s="602">
        <f>IF(ISERROR((T147+U147)/S147),0,(T147+U147)/S147)</f>
        <v>0</v>
      </c>
      <c r="X147" s="544"/>
      <c r="Y147" s="544"/>
      <c r="Z147" s="544"/>
      <c r="AA147" s="544"/>
    </row>
    <row r="148" spans="1:27" s="219" customFormat="1" ht="51" x14ac:dyDescent="0.2">
      <c r="A148" s="974"/>
      <c r="B148" s="537"/>
      <c r="C148" s="944"/>
      <c r="D148" s="943">
        <f>'3. Reg en Salud'!D48</f>
        <v>0</v>
      </c>
      <c r="E148" s="943">
        <f>'3. Reg en Salud'!E48</f>
        <v>0</v>
      </c>
      <c r="F148" s="943">
        <f>'3. Reg en Salud'!F48</f>
        <v>0</v>
      </c>
      <c r="G148" s="537" t="str">
        <f>'3. Reg en Salud'!G48</f>
        <v>Atención de solicitudes de habilitación de servicios de salud por renovaciónsegún Decreto Ejecutivo 39728-S Reglamento General de Habilitación de Servicios de Salud, de acuerdo a la competencia local</v>
      </c>
      <c r="H148" s="536">
        <f>'3. Reg en Salud'!H48</f>
        <v>11</v>
      </c>
      <c r="I148" s="538">
        <f>'3. Reg en Salud'!I48</f>
        <v>1</v>
      </c>
      <c r="J148" s="538">
        <f>'3. Reg en Salud'!J48</f>
        <v>0.25</v>
      </c>
      <c r="K148" s="538">
        <f>'3. Reg en Salud'!K48</f>
        <v>0.25</v>
      </c>
      <c r="L148" s="538">
        <f>'3. Reg en Salud'!L48</f>
        <v>0.25</v>
      </c>
      <c r="M148" s="538">
        <f>'3. Reg en Salud'!M48</f>
        <v>0.25</v>
      </c>
      <c r="N148" s="602"/>
      <c r="O148" s="602"/>
      <c r="P148" s="602"/>
      <c r="Q148" s="602"/>
      <c r="R148" s="602">
        <f t="shared" ref="R148:R153" si="12">SUM(N148:Q148)</f>
        <v>0</v>
      </c>
      <c r="S148" s="637">
        <f>'3. Reg en Salud'!N48</f>
        <v>0</v>
      </c>
      <c r="T148" s="637"/>
      <c r="U148" s="637"/>
      <c r="V148" s="602">
        <f t="shared" si="10"/>
        <v>0</v>
      </c>
      <c r="X148" s="544"/>
      <c r="Y148" s="544"/>
      <c r="Z148" s="544"/>
      <c r="AA148" s="544"/>
    </row>
    <row r="149" spans="1:27" s="219" customFormat="1" ht="27" customHeight="1" x14ac:dyDescent="0.2">
      <c r="A149" s="974"/>
      <c r="B149" s="537"/>
      <c r="C149" s="944"/>
      <c r="D149" s="943">
        <f>'3. Reg en Salud'!D49</f>
        <v>0</v>
      </c>
      <c r="E149" s="943">
        <f>'3. Reg en Salud'!E49</f>
        <v>0</v>
      </c>
      <c r="F149" s="943">
        <f>'3. Reg en Salud'!F49</f>
        <v>0</v>
      </c>
      <c r="G149" s="537" t="str">
        <f>'3. Reg en Salud'!G49</f>
        <v xml:space="preserve">Realización de informes consolidados sobre las solicitides de habilitación atendidas </v>
      </c>
      <c r="H149" s="536">
        <f>'3. Reg en Salud'!H49</f>
        <v>2</v>
      </c>
      <c r="I149" s="538">
        <f>'3. Reg en Salud'!I49</f>
        <v>1</v>
      </c>
      <c r="J149" s="538">
        <f>'3. Reg en Salud'!J49</f>
        <v>0</v>
      </c>
      <c r="K149" s="538">
        <f>'3. Reg en Salud'!K49</f>
        <v>0.5</v>
      </c>
      <c r="L149" s="538">
        <f>'3. Reg en Salud'!L49</f>
        <v>0</v>
      </c>
      <c r="M149" s="538">
        <f>'3. Reg en Salud'!M49</f>
        <v>0.5</v>
      </c>
      <c r="N149" s="602"/>
      <c r="O149" s="602"/>
      <c r="P149" s="602"/>
      <c r="Q149" s="602"/>
      <c r="R149" s="602">
        <f t="shared" si="12"/>
        <v>0</v>
      </c>
      <c r="S149" s="637">
        <f>'3. Reg en Salud'!N49</f>
        <v>0</v>
      </c>
      <c r="T149" s="637"/>
      <c r="U149" s="637"/>
      <c r="V149" s="602">
        <f t="shared" si="10"/>
        <v>0</v>
      </c>
      <c r="X149" s="544"/>
      <c r="Y149" s="544"/>
      <c r="Z149" s="544"/>
      <c r="AA149" s="544"/>
    </row>
    <row r="150" spans="1:27" s="219" customFormat="1" ht="27" customHeight="1" x14ac:dyDescent="0.2">
      <c r="A150" s="974"/>
      <c r="B150" s="537"/>
      <c r="C150" s="944"/>
      <c r="D150" s="943">
        <f>'3. Reg en Salud'!D50</f>
        <v>0</v>
      </c>
      <c r="E150" s="943">
        <f>'3. Reg en Salud'!E50</f>
        <v>0</v>
      </c>
      <c r="F150" s="943">
        <f>'3. Reg en Salud'!F50</f>
        <v>0</v>
      </c>
      <c r="G150" s="537" t="str">
        <f>'3. Reg en Salud'!G50</f>
        <v>Atender las recomendaciones del Nivel Regional</v>
      </c>
      <c r="H150" s="536">
        <f>'3. Reg en Salud'!H50</f>
        <v>2</v>
      </c>
      <c r="I150" s="538">
        <f>'3. Reg en Salud'!I50</f>
        <v>1</v>
      </c>
      <c r="J150" s="538">
        <f>'3. Reg en Salud'!J50</f>
        <v>0</v>
      </c>
      <c r="K150" s="538">
        <f>'3. Reg en Salud'!K50</f>
        <v>0.5</v>
      </c>
      <c r="L150" s="538">
        <f>'3. Reg en Salud'!L50</f>
        <v>0</v>
      </c>
      <c r="M150" s="538">
        <f>'3. Reg en Salud'!M50</f>
        <v>0.5</v>
      </c>
      <c r="N150" s="602"/>
      <c r="O150" s="602"/>
      <c r="P150" s="602"/>
      <c r="Q150" s="602"/>
      <c r="R150" s="602">
        <f t="shared" si="12"/>
        <v>0</v>
      </c>
      <c r="S150" s="637">
        <f>'3. Reg en Salud'!N50</f>
        <v>0</v>
      </c>
      <c r="T150" s="637"/>
      <c r="U150" s="637"/>
      <c r="V150" s="602">
        <f t="shared" si="10"/>
        <v>0</v>
      </c>
      <c r="X150" s="544"/>
      <c r="Y150" s="544"/>
      <c r="Z150" s="544"/>
      <c r="AA150" s="544"/>
    </row>
    <row r="151" spans="1:27" s="219" customFormat="1" ht="27" customHeight="1" x14ac:dyDescent="0.2">
      <c r="A151" s="974"/>
      <c r="B151" s="537"/>
      <c r="C151" s="944"/>
      <c r="D151" s="943">
        <f>'3. Reg en Salud'!D51</f>
        <v>0</v>
      </c>
      <c r="E151" s="943">
        <f>'3. Reg en Salud'!E51</f>
        <v>0</v>
      </c>
      <c r="F151" s="943">
        <f>'3. Reg en Salud'!F51</f>
        <v>0</v>
      </c>
      <c r="G151" s="537" t="str">
        <f>'3. Reg en Salud'!G51</f>
        <v>Participar en las capacitaciones</v>
      </c>
      <c r="H151" s="536">
        <f>'3. Reg en Salud'!H51</f>
        <v>1</v>
      </c>
      <c r="I151" s="538">
        <f>'3. Reg en Salud'!I51</f>
        <v>1</v>
      </c>
      <c r="J151" s="538">
        <f>'3. Reg en Salud'!J51</f>
        <v>0</v>
      </c>
      <c r="K151" s="538">
        <f>'3. Reg en Salud'!K51</f>
        <v>0.5</v>
      </c>
      <c r="L151" s="538">
        <f>'3. Reg en Salud'!L51</f>
        <v>0</v>
      </c>
      <c r="M151" s="538">
        <f>'3. Reg en Salud'!M51</f>
        <v>0.5</v>
      </c>
      <c r="N151" s="602"/>
      <c r="O151" s="602"/>
      <c r="P151" s="602"/>
      <c r="Q151" s="602"/>
      <c r="R151" s="602">
        <f t="shared" si="12"/>
        <v>0</v>
      </c>
      <c r="S151" s="637">
        <f>'3. Reg en Salud'!N51</f>
        <v>0</v>
      </c>
      <c r="T151" s="637"/>
      <c r="U151" s="637"/>
      <c r="V151" s="602">
        <f t="shared" si="10"/>
        <v>0</v>
      </c>
      <c r="X151" s="544"/>
      <c r="Y151" s="544"/>
      <c r="Z151" s="544"/>
      <c r="AA151" s="544"/>
    </row>
    <row r="152" spans="1:27" s="219" customFormat="1" ht="59.1" customHeight="1" x14ac:dyDescent="0.2">
      <c r="A152" s="974"/>
      <c r="B152" s="537"/>
      <c r="C152" s="944" t="str">
        <f>'3. Reg en Salud'!C52</f>
        <v>Número de servicios de salud habilitados con seguimiento</v>
      </c>
      <c r="D152" s="943">
        <f>'3. Reg en Salud'!D52</f>
        <v>1080</v>
      </c>
      <c r="E152" s="943">
        <f>'3. Reg en Salud'!E52</f>
        <v>1080</v>
      </c>
      <c r="F152" s="943">
        <f>'3. Reg en Salud'!F52</f>
        <v>4909.2</v>
      </c>
      <c r="G152" s="537" t="str">
        <f>'3. Reg en Salud'!G52</f>
        <v>Realización de visitas de seguimiento al servicio de salud para verificar el cumplimiento del según Decreto Ejecutivo 39728-S Reglamento General de Habilitación de Servicios de Salud y normativas específicas.</v>
      </c>
      <c r="H152" s="536">
        <f>'3. Reg en Salud'!H52</f>
        <v>124</v>
      </c>
      <c r="I152" s="538">
        <f>'3. Reg en Salud'!I52</f>
        <v>1</v>
      </c>
      <c r="J152" s="538">
        <f>'3. Reg en Salud'!M52</f>
        <v>0.25</v>
      </c>
      <c r="K152" s="538">
        <f>'3. Reg en Salud'!K52</f>
        <v>0.25</v>
      </c>
      <c r="L152" s="538">
        <f>'3. Reg en Salud'!L52</f>
        <v>0.25</v>
      </c>
      <c r="M152" s="538" t="e">
        <f>'3. Reg en Salud'!#REF!</f>
        <v>#REF!</v>
      </c>
      <c r="N152" s="602"/>
      <c r="O152" s="602"/>
      <c r="P152" s="602"/>
      <c r="Q152" s="602"/>
      <c r="R152" s="602">
        <f t="shared" si="12"/>
        <v>0</v>
      </c>
      <c r="S152" s="637">
        <f>'3. Reg en Salud'!N52</f>
        <v>0</v>
      </c>
      <c r="T152" s="637"/>
      <c r="U152" s="637"/>
      <c r="V152" s="602">
        <f t="shared" si="10"/>
        <v>0</v>
      </c>
      <c r="X152" s="544"/>
      <c r="Y152" s="544"/>
      <c r="Z152" s="544"/>
      <c r="AA152" s="544"/>
    </row>
    <row r="153" spans="1:27" s="219" customFormat="1" ht="63.75" x14ac:dyDescent="0.2">
      <c r="A153" s="974"/>
      <c r="B153" s="537"/>
      <c r="C153" s="944"/>
      <c r="D153" s="943">
        <f>'3. Reg en Salud'!D53</f>
        <v>0</v>
      </c>
      <c r="E153" s="943">
        <f>'3. Reg en Salud'!E53</f>
        <v>0</v>
      </c>
      <c r="F153" s="943">
        <f>'3. Reg en Salud'!F53</f>
        <v>0</v>
      </c>
      <c r="G153" s="537" t="str">
        <f>'3. Reg en Salud'!G53</f>
        <v>Elaboración de informes sobre  medidas sanitarias especiales en caso de que aplique de acuerdo con Decreto Ejecutivo 39728-S Reglamento General de Habilitación de Servicios de Salud y normativas específicas.</v>
      </c>
      <c r="H153" s="536">
        <f>'3. Reg en Salud'!H53</f>
        <v>1</v>
      </c>
      <c r="I153" s="538">
        <f>'3. Reg en Salud'!I53</f>
        <v>1</v>
      </c>
      <c r="J153" s="538">
        <f>'3. Reg en Salud'!J53</f>
        <v>0</v>
      </c>
      <c r="K153" s="538">
        <f>'3. Reg en Salud'!K53</f>
        <v>0</v>
      </c>
      <c r="L153" s="538">
        <f>'3. Reg en Salud'!L53</f>
        <v>0</v>
      </c>
      <c r="M153" s="538">
        <f>'3. Reg en Salud'!M53</f>
        <v>1</v>
      </c>
      <c r="N153" s="602"/>
      <c r="O153" s="602"/>
      <c r="P153" s="602"/>
      <c r="Q153" s="602"/>
      <c r="R153" s="602">
        <f t="shared" si="12"/>
        <v>0</v>
      </c>
      <c r="S153" s="637">
        <f>'3. Reg en Salud'!N53</f>
        <v>0</v>
      </c>
      <c r="T153" s="637"/>
      <c r="U153" s="637"/>
      <c r="V153" s="602">
        <f t="shared" si="10"/>
        <v>0</v>
      </c>
      <c r="X153" s="544"/>
      <c r="Y153" s="544"/>
      <c r="Z153" s="544"/>
      <c r="AA153" s="544"/>
    </row>
    <row r="154" spans="1:27" s="219" customFormat="1" ht="49.5" customHeight="1" x14ac:dyDescent="0.2">
      <c r="A154" s="974"/>
      <c r="B154" s="230"/>
      <c r="C154" s="537" t="str">
        <f>'3. Reg en Salud'!C54</f>
        <v>Plan de cáncer</v>
      </c>
      <c r="D154" s="536">
        <f>'3. Reg en Salud'!D54</f>
        <v>0</v>
      </c>
      <c r="E154" s="536">
        <f>'3. Reg en Salud'!E54</f>
        <v>0</v>
      </c>
      <c r="F154" s="536">
        <f>'3. Reg en Salud'!F54</f>
        <v>0</v>
      </c>
      <c r="G154" s="537" t="str">
        <f>'3. Reg en Salud'!G54</f>
        <v>Recolección de la información referida al registro de papanicolau</v>
      </c>
      <c r="H154" s="536">
        <f>'3. Reg en Salud'!H54</f>
        <v>0</v>
      </c>
      <c r="I154" s="538">
        <f>'3. Reg en Salud'!I54</f>
        <v>0</v>
      </c>
      <c r="J154" s="538">
        <f>'3. Reg en Salud'!J54</f>
        <v>0</v>
      </c>
      <c r="K154" s="538">
        <f>'3. Reg en Salud'!K54</f>
        <v>0</v>
      </c>
      <c r="L154" s="538">
        <f>'3. Reg en Salud'!L54</f>
        <v>0</v>
      </c>
      <c r="M154" s="538">
        <f>'3. Reg en Salud'!M54</f>
        <v>0</v>
      </c>
      <c r="N154" s="602"/>
      <c r="O154" s="602"/>
      <c r="P154" s="602"/>
      <c r="Q154" s="602"/>
      <c r="R154" s="602">
        <f t="shared" si="11"/>
        <v>0</v>
      </c>
      <c r="S154" s="637">
        <f>'3. Reg en Salud'!N54</f>
        <v>0</v>
      </c>
      <c r="T154" s="637"/>
      <c r="U154" s="637"/>
      <c r="V154" s="602">
        <f t="shared" si="10"/>
        <v>0</v>
      </c>
      <c r="X154" s="544"/>
      <c r="Y154" s="544"/>
      <c r="Z154" s="544"/>
      <c r="AA154" s="544"/>
    </row>
    <row r="155" spans="1:27" s="219" customFormat="1" ht="50.25" customHeight="1" x14ac:dyDescent="0.2">
      <c r="A155" s="974"/>
      <c r="B155" s="537"/>
      <c r="C155" s="537">
        <f>'3. Reg en Salud'!C55</f>
        <v>0</v>
      </c>
      <c r="D155" s="110">
        <f>'3. Reg en Salud'!D55</f>
        <v>0</v>
      </c>
      <c r="E155" s="110">
        <f>'3. Reg en Salud'!E55</f>
        <v>0</v>
      </c>
      <c r="F155" s="110">
        <f>'3. Reg en Salud'!F55</f>
        <v>0</v>
      </c>
      <c r="G155" s="537" t="str">
        <f>'3. Reg en Salud'!G55</f>
        <v>Realización de visitas de inspección a Centros de Atención Integral (CAI) y hogares comunitarios</v>
      </c>
      <c r="H155" s="536">
        <f>'3. Reg en Salud'!H55</f>
        <v>1</v>
      </c>
      <c r="I155" s="538">
        <f>'3. Reg en Salud'!I55</f>
        <v>1</v>
      </c>
      <c r="J155" s="538">
        <f>'3. Reg en Salud'!J55</f>
        <v>0</v>
      </c>
      <c r="K155" s="538">
        <f>'3. Reg en Salud'!K55</f>
        <v>0</v>
      </c>
      <c r="L155" s="538">
        <f>'3. Reg en Salud'!L55</f>
        <v>0</v>
      </c>
      <c r="M155" s="538">
        <f>'3. Reg en Salud'!M55</f>
        <v>1</v>
      </c>
      <c r="N155" s="602"/>
      <c r="O155" s="602"/>
      <c r="P155" s="602"/>
      <c r="Q155" s="602"/>
      <c r="R155" s="602">
        <f t="shared" si="11"/>
        <v>0</v>
      </c>
      <c r="S155" s="637">
        <f>'3. Reg en Salud'!N55</f>
        <v>0</v>
      </c>
      <c r="T155" s="637"/>
      <c r="U155" s="637"/>
      <c r="V155" s="602">
        <f t="shared" si="10"/>
        <v>0</v>
      </c>
      <c r="X155" s="544"/>
      <c r="Y155" s="544"/>
      <c r="Z155" s="544"/>
      <c r="AA155" s="544"/>
    </row>
    <row r="156" spans="1:27" s="219" customFormat="1" ht="60" customHeight="1" x14ac:dyDescent="0.2">
      <c r="A156" s="974"/>
      <c r="B156" s="537"/>
      <c r="C156" s="537">
        <f>'3. Reg en Salud'!C56</f>
        <v>0</v>
      </c>
      <c r="D156" s="110">
        <f>'3. Reg en Salud'!D56</f>
        <v>0</v>
      </c>
      <c r="E156" s="110">
        <f>'3. Reg en Salud'!E56</f>
        <v>0</v>
      </c>
      <c r="F156" s="110">
        <f>'3. Reg en Salud'!F56</f>
        <v>0</v>
      </c>
      <c r="G156" s="537" t="str">
        <f>'3. Reg en Salud'!G56</f>
        <v>Participación en las capacitaciones para la habilitación de Centros de Atención Integral (CAI) y hogares comunitarios</v>
      </c>
      <c r="H156" s="536">
        <f>'3. Reg en Salud'!H56</f>
        <v>1</v>
      </c>
      <c r="I156" s="538">
        <f>'3. Reg en Salud'!I56</f>
        <v>1</v>
      </c>
      <c r="J156" s="538">
        <f>'3. Reg en Salud'!J56</f>
        <v>0</v>
      </c>
      <c r="K156" s="538">
        <f>'3. Reg en Salud'!K56</f>
        <v>0</v>
      </c>
      <c r="L156" s="538">
        <f>'3. Reg en Salud'!L56</f>
        <v>0</v>
      </c>
      <c r="M156" s="538">
        <f>'3. Reg en Salud'!M56</f>
        <v>1</v>
      </c>
      <c r="N156" s="602"/>
      <c r="O156" s="602"/>
      <c r="P156" s="602"/>
      <c r="Q156" s="602"/>
      <c r="R156" s="602">
        <f t="shared" si="11"/>
        <v>0</v>
      </c>
      <c r="S156" s="637">
        <f>'3. Reg en Salud'!N56</f>
        <v>0</v>
      </c>
      <c r="T156" s="637"/>
      <c r="U156" s="637"/>
      <c r="V156" s="602">
        <f t="shared" si="10"/>
        <v>0</v>
      </c>
      <c r="X156" s="544"/>
      <c r="Y156" s="544"/>
      <c r="Z156" s="544"/>
      <c r="AA156" s="544"/>
    </row>
    <row r="157" spans="1:27" s="219" customFormat="1" ht="35.1" customHeight="1" x14ac:dyDescent="0.2">
      <c r="A157" s="974"/>
      <c r="B157" s="537"/>
      <c r="C157" s="537">
        <f>'3. Reg en Salud'!C57</f>
        <v>0</v>
      </c>
      <c r="D157" s="110">
        <f>'3. Reg en Salud'!D57</f>
        <v>0</v>
      </c>
      <c r="E157" s="110">
        <f>'3. Reg en Salud'!E57</f>
        <v>0</v>
      </c>
      <c r="F157" s="110">
        <f>'3. Reg en Salud'!F57</f>
        <v>0</v>
      </c>
      <c r="G157" s="537" t="str">
        <f>'3. Reg en Salud'!G57</f>
        <v>Atención de denuncias por incumpliento de la normativa vigente</v>
      </c>
      <c r="H157" s="536">
        <f>'3. Reg en Salud'!H57</f>
        <v>1</v>
      </c>
      <c r="I157" s="538">
        <f>'3. Reg en Salud'!I57</f>
        <v>1</v>
      </c>
      <c r="J157" s="538">
        <f>'3. Reg en Salud'!J57</f>
        <v>0</v>
      </c>
      <c r="K157" s="538">
        <f>'3. Reg en Salud'!K57</f>
        <v>0</v>
      </c>
      <c r="L157" s="538">
        <f>'3. Reg en Salud'!L57</f>
        <v>0</v>
      </c>
      <c r="M157" s="538">
        <f>'3. Reg en Salud'!M57</f>
        <v>1</v>
      </c>
      <c r="N157" s="602"/>
      <c r="O157" s="602"/>
      <c r="P157" s="602"/>
      <c r="Q157" s="602"/>
      <c r="R157" s="602">
        <f t="shared" si="11"/>
        <v>0</v>
      </c>
      <c r="S157" s="637">
        <f>'3. Reg en Salud'!N57</f>
        <v>0</v>
      </c>
      <c r="T157" s="637"/>
      <c r="U157" s="637"/>
      <c r="V157" s="602">
        <f t="shared" si="10"/>
        <v>0</v>
      </c>
      <c r="X157" s="544"/>
      <c r="Y157" s="544"/>
      <c r="Z157" s="544"/>
      <c r="AA157" s="544"/>
    </row>
    <row r="158" spans="1:27" s="219" customFormat="1" ht="30" customHeight="1" x14ac:dyDescent="0.2">
      <c r="A158" s="974"/>
      <c r="B158" s="228"/>
      <c r="C158" s="228"/>
      <c r="D158" s="140"/>
      <c r="E158" s="140"/>
      <c r="F158" s="193">
        <f>SUM(F146:F157)</f>
        <v>9845.9</v>
      </c>
      <c r="G158" s="950" t="s">
        <v>789</v>
      </c>
      <c r="H158" s="950"/>
      <c r="I158" s="950"/>
      <c r="J158" s="950"/>
      <c r="K158" s="950"/>
      <c r="L158" s="950"/>
      <c r="M158" s="950"/>
      <c r="N158" s="549" t="e">
        <f>AVERAGE(N146:N157)</f>
        <v>#DIV/0!</v>
      </c>
      <c r="O158" s="549" t="e">
        <f>AVERAGE(O146:O157)</f>
        <v>#DIV/0!</v>
      </c>
      <c r="P158" s="549" t="e">
        <f>AVERAGE(P146:P157)</f>
        <v>#DIV/0!</v>
      </c>
      <c r="Q158" s="549" t="e">
        <f>AVERAGE(Q146:Q157)</f>
        <v>#DIV/0!</v>
      </c>
      <c r="R158" s="138">
        <f>AVERAGE(R146:R157)</f>
        <v>0</v>
      </c>
      <c r="S158" s="139">
        <f>SUM(S146:S157)</f>
        <v>0</v>
      </c>
      <c r="T158" s="139">
        <f>SUM(T146:T157)</f>
        <v>0</v>
      </c>
      <c r="U158" s="139">
        <f>SUM(U146:U157)</f>
        <v>0</v>
      </c>
      <c r="V158" s="138">
        <f t="shared" si="10"/>
        <v>0</v>
      </c>
      <c r="W158" s="117"/>
      <c r="X158" s="544"/>
      <c r="Y158" s="544"/>
      <c r="Z158" s="544"/>
      <c r="AA158" s="544"/>
    </row>
    <row r="159" spans="1:27" ht="31.5" customHeight="1" x14ac:dyDescent="0.2">
      <c r="A159" s="974"/>
      <c r="B159" s="967" t="str">
        <f>'3. Reg en Salud'!B59:E59</f>
        <v>RE2.MM Medidas minimizadoras del riesgo</v>
      </c>
      <c r="C159" s="967" t="str">
        <f>'3. Reg en Salud'!B59:F59</f>
        <v>Indicador</v>
      </c>
      <c r="D159" s="963" t="str">
        <f>'3. Reg en Salud'!C59:G59</f>
        <v>Meta</v>
      </c>
      <c r="E159" s="963" t="str">
        <f>'3. Reg en Salud'!D59:H59</f>
        <v>Meta Trimestral</v>
      </c>
      <c r="F159" s="963"/>
      <c r="G159" s="963"/>
      <c r="H159" s="963"/>
      <c r="I159" s="963" t="str">
        <f>'3. Reg en Salud'!H59:M59</f>
        <v>Total programado</v>
      </c>
      <c r="J159" s="963" t="str">
        <f>'3. Reg en Salud'!I59:O59</f>
        <v>PRESUPUESTO ASIGNADO A MEDIDAS MINIMIZADORAS DEL RIESGO</v>
      </c>
      <c r="K159" s="963"/>
      <c r="L159" s="963"/>
      <c r="M159" s="963"/>
      <c r="N159" s="558" t="s">
        <v>786</v>
      </c>
      <c r="O159" s="558" t="s">
        <v>445</v>
      </c>
      <c r="P159" s="558" t="s">
        <v>20</v>
      </c>
      <c r="Q159" s="558" t="s">
        <v>21</v>
      </c>
      <c r="R159" s="646"/>
      <c r="S159" s="222"/>
      <c r="T159" s="222"/>
      <c r="U159" s="222"/>
      <c r="V159" s="646"/>
      <c r="X159" s="205"/>
      <c r="Y159" s="205"/>
      <c r="Z159" s="205"/>
      <c r="AA159" s="205"/>
    </row>
    <row r="160" spans="1:27" ht="38.25" customHeight="1" x14ac:dyDescent="0.2">
      <c r="A160" s="974"/>
      <c r="B160" s="967"/>
      <c r="C160" s="967">
        <f>'3. Reg en Salud'!B60:F60</f>
        <v>0</v>
      </c>
      <c r="D160" s="963">
        <f>'3. Reg en Salud'!C60:G60</f>
        <v>0</v>
      </c>
      <c r="E160" s="548" t="str">
        <f>'3. Reg en Salud'!D60:H60</f>
        <v>I</v>
      </c>
      <c r="F160" s="548" t="str">
        <f>'3. Reg en Salud'!E60:I60</f>
        <v>II</v>
      </c>
      <c r="G160" s="232" t="str">
        <f>'3. Reg en Salud'!F60:J60</f>
        <v>III</v>
      </c>
      <c r="H160" s="548" t="str">
        <f>'3. Reg en Salud'!G60:K60</f>
        <v>IV</v>
      </c>
      <c r="I160" s="963"/>
      <c r="J160" s="963"/>
      <c r="K160" s="963"/>
      <c r="L160" s="963"/>
      <c r="M160" s="963"/>
      <c r="N160" s="249" t="s">
        <v>22</v>
      </c>
      <c r="O160" s="249" t="s">
        <v>22</v>
      </c>
      <c r="P160" s="249" t="s">
        <v>22</v>
      </c>
      <c r="Q160" s="249" t="s">
        <v>22</v>
      </c>
      <c r="R160" s="646"/>
      <c r="S160" s="639"/>
      <c r="T160" s="222"/>
      <c r="U160" s="222"/>
      <c r="V160" s="646"/>
      <c r="X160" s="205"/>
      <c r="Y160" s="205"/>
      <c r="Z160" s="205"/>
      <c r="AA160" s="205"/>
    </row>
    <row r="161" spans="1:27" ht="21" customHeight="1" x14ac:dyDescent="0.2">
      <c r="A161" s="974"/>
      <c r="B161" s="537" t="str">
        <f>'3. Reg en Salud'!B61</f>
        <v>Capacitación del personal cuando surjan nueva normativa vinculada con el quehacer de sus funciones.</v>
      </c>
      <c r="C161" s="537" t="str">
        <f>'3. Reg en Salud'!C61</f>
        <v>Número de capacitaciones recibidas</v>
      </c>
      <c r="D161" s="110">
        <f>'3. Reg en Salud'!D61</f>
        <v>1</v>
      </c>
      <c r="E161" s="194">
        <f>'3. Reg en Salud'!E61</f>
        <v>0</v>
      </c>
      <c r="F161" s="194">
        <f>'3. Reg en Salud'!F61</f>
        <v>0</v>
      </c>
      <c r="G161" s="244">
        <f>'3. Reg en Salud'!G61</f>
        <v>0</v>
      </c>
      <c r="H161" s="258">
        <f>'3. Reg en Salud'!H61</f>
        <v>1</v>
      </c>
      <c r="I161" s="258">
        <f>'3. Reg en Salud'!I61</f>
        <v>1</v>
      </c>
      <c r="J161" s="962">
        <f>'3. Reg en Salud'!J61</f>
        <v>0</v>
      </c>
      <c r="K161" s="962"/>
      <c r="L161" s="962"/>
      <c r="M161" s="962"/>
      <c r="N161" s="602"/>
      <c r="O161" s="602"/>
      <c r="P161" s="602"/>
      <c r="Q161" s="602"/>
      <c r="R161" s="602">
        <f>SUM(N161:Q161)</f>
        <v>0</v>
      </c>
      <c r="S161" s="994">
        <f>J164</f>
        <v>0</v>
      </c>
      <c r="T161" s="946"/>
      <c r="U161" s="946"/>
      <c r="V161" s="947">
        <f t="shared" si="10"/>
        <v>0</v>
      </c>
      <c r="X161" s="205"/>
      <c r="Y161" s="205"/>
      <c r="Z161" s="205"/>
      <c r="AA161" s="205"/>
    </row>
    <row r="162" spans="1:27" ht="21" customHeight="1" x14ac:dyDescent="0.2">
      <c r="A162" s="974"/>
      <c r="B162" s="537" t="str">
        <f>'3. Reg en Salud'!B62</f>
        <v>Divulgación y aplicación de leyes y normativa vigente.</v>
      </c>
      <c r="C162" s="537" t="str">
        <f>'3. Reg en Salud'!C62</f>
        <v>Número de divulgaciones realizadas</v>
      </c>
      <c r="D162" s="110">
        <f>'3. Reg en Salud'!D62</f>
        <v>100</v>
      </c>
      <c r="E162" s="194">
        <f>'3. Reg en Salud'!E62</f>
        <v>0.25</v>
      </c>
      <c r="F162" s="194">
        <f>'3. Reg en Salud'!F62</f>
        <v>0.25</v>
      </c>
      <c r="G162" s="244">
        <f>'3. Reg en Salud'!G62</f>
        <v>0.25</v>
      </c>
      <c r="H162" s="258">
        <f>'3. Reg en Salud'!H62</f>
        <v>0.25</v>
      </c>
      <c r="I162" s="258">
        <f>'3. Reg en Salud'!I62</f>
        <v>1</v>
      </c>
      <c r="J162" s="962"/>
      <c r="K162" s="962"/>
      <c r="L162" s="962"/>
      <c r="M162" s="962"/>
      <c r="N162" s="602"/>
      <c r="O162" s="602"/>
      <c r="P162" s="602"/>
      <c r="Q162" s="602"/>
      <c r="R162" s="602">
        <f>SUM(N162:Q162)</f>
        <v>0</v>
      </c>
      <c r="S162" s="995"/>
      <c r="T162" s="946"/>
      <c r="U162" s="946"/>
      <c r="V162" s="948"/>
      <c r="X162" s="205"/>
      <c r="Y162" s="205"/>
      <c r="Z162" s="205"/>
      <c r="AA162" s="205"/>
    </row>
    <row r="163" spans="1:27" ht="21" customHeight="1" x14ac:dyDescent="0.2">
      <c r="A163" s="974"/>
      <c r="B163" s="537">
        <f>'3. Reg en Salud'!B63</f>
        <v>0</v>
      </c>
      <c r="C163" s="537">
        <f>'3. Reg en Salud'!C63</f>
        <v>0</v>
      </c>
      <c r="D163" s="110">
        <f>'3. Reg en Salud'!D63</f>
        <v>0</v>
      </c>
      <c r="E163" s="194">
        <f>'3. Reg en Salud'!E63</f>
        <v>0</v>
      </c>
      <c r="F163" s="194">
        <f>'3. Reg en Salud'!F63</f>
        <v>0</v>
      </c>
      <c r="G163" s="244">
        <f>'3. Reg en Salud'!G63</f>
        <v>0</v>
      </c>
      <c r="H163" s="258">
        <f>'3. Reg en Salud'!H63</f>
        <v>0</v>
      </c>
      <c r="I163" s="258">
        <f>'3. Reg en Salud'!I63</f>
        <v>0</v>
      </c>
      <c r="J163" s="962"/>
      <c r="K163" s="962"/>
      <c r="L163" s="962"/>
      <c r="M163" s="962"/>
      <c r="N163" s="602"/>
      <c r="O163" s="602"/>
      <c r="P163" s="602"/>
      <c r="Q163" s="602"/>
      <c r="R163" s="602">
        <f>SUM(N163:Q163)</f>
        <v>0</v>
      </c>
      <c r="S163" s="996"/>
      <c r="T163" s="946"/>
      <c r="U163" s="946"/>
      <c r="V163" s="949"/>
      <c r="X163" s="205"/>
      <c r="Y163" s="205"/>
      <c r="Z163" s="205"/>
      <c r="AA163" s="205"/>
    </row>
    <row r="164" spans="1:27" s="219" customFormat="1" ht="31.5" customHeight="1" x14ac:dyDescent="0.2">
      <c r="A164" s="216"/>
      <c r="B164" s="950" t="s">
        <v>792</v>
      </c>
      <c r="C164" s="950"/>
      <c r="D164" s="950"/>
      <c r="E164" s="950"/>
      <c r="F164" s="950"/>
      <c r="G164" s="950"/>
      <c r="H164" s="950"/>
      <c r="I164" s="950"/>
      <c r="J164" s="965">
        <f>SUM(J161:M163)</f>
        <v>0</v>
      </c>
      <c r="K164" s="965"/>
      <c r="L164" s="965"/>
      <c r="M164" s="965"/>
      <c r="N164" s="138" t="e">
        <f>AVERAGE(N161:N163)</f>
        <v>#DIV/0!</v>
      </c>
      <c r="O164" s="138" t="e">
        <f>AVERAGE(O161:O163)</f>
        <v>#DIV/0!</v>
      </c>
      <c r="P164" s="138" t="e">
        <f>AVERAGE(P161:P163)</f>
        <v>#DIV/0!</v>
      </c>
      <c r="Q164" s="138" t="e">
        <f>AVERAGE(Q161:Q163)</f>
        <v>#DIV/0!</v>
      </c>
      <c r="R164" s="138">
        <f>AVERAGE(R161:R163)</f>
        <v>0</v>
      </c>
      <c r="S164" s="636">
        <f>SUM(S161:S163)</f>
        <v>0</v>
      </c>
      <c r="T164" s="636">
        <f>SUM(T161:T163)</f>
        <v>0</v>
      </c>
      <c r="U164" s="636">
        <f>SUM(U161:U163)</f>
        <v>0</v>
      </c>
      <c r="V164" s="138">
        <f t="shared" si="10"/>
        <v>0</v>
      </c>
      <c r="X164" s="544"/>
      <c r="Y164" s="544"/>
      <c r="Z164" s="544"/>
      <c r="AA164" s="544"/>
    </row>
    <row r="165" spans="1:27" s="219" customFormat="1" ht="31.5" customHeight="1" x14ac:dyDescent="0.2">
      <c r="A165" s="216"/>
      <c r="B165" s="229" t="s">
        <v>791</v>
      </c>
      <c r="C165" s="229"/>
      <c r="D165" s="213"/>
      <c r="E165" s="213"/>
      <c r="F165" s="214">
        <f>SUM(F111,F114,F121,F145,F158,)</f>
        <v>10637.9</v>
      </c>
      <c r="G165" s="229"/>
      <c r="H165" s="259"/>
      <c r="I165" s="259"/>
      <c r="J165" s="259"/>
      <c r="K165" s="259"/>
      <c r="L165" s="259"/>
      <c r="M165" s="259"/>
      <c r="N165" s="253" t="e">
        <f>AVERAGE(N111,N114,N121,N145,N158,N164)</f>
        <v>#DIV/0!</v>
      </c>
      <c r="O165" s="253" t="e">
        <f>AVERAGE(O111,O114,O121,O145,O158,O164)</f>
        <v>#DIV/0!</v>
      </c>
      <c r="P165" s="253" t="e">
        <f>AVERAGE(P111,P114,P121,P145,P158,P164)</f>
        <v>#DIV/0!</v>
      </c>
      <c r="Q165" s="253" t="e">
        <f>AVERAGE(Q111,Q114,Q121,Q145,Q158,Q164)</f>
        <v>#DIV/0!</v>
      </c>
      <c r="R165" s="253">
        <f>AVERAGE(R111,R114,R121,R145,R158,R164)</f>
        <v>0</v>
      </c>
      <c r="S165" s="217">
        <f>SUM(S111,S114,S121,S145,S158,S164)</f>
        <v>0</v>
      </c>
      <c r="T165" s="217">
        <f>SUM(T111,T114,T121,T145,T158,T164)</f>
        <v>0</v>
      </c>
      <c r="U165" s="217">
        <f>SUM(U111,U114,U121,U145,U158,U164)</f>
        <v>0</v>
      </c>
      <c r="V165" s="253">
        <f t="shared" si="10"/>
        <v>0</v>
      </c>
      <c r="X165" s="544"/>
      <c r="Y165" s="544"/>
      <c r="Z165" s="544"/>
      <c r="AA165" s="544"/>
    </row>
    <row r="166" spans="1:27" s="219" customFormat="1" ht="31.5" customHeight="1" x14ac:dyDescent="0.2">
      <c r="A166" s="223"/>
      <c r="B166" s="114"/>
      <c r="C166" s="114"/>
      <c r="D166" s="115"/>
      <c r="E166" s="115"/>
      <c r="F166" s="640"/>
      <c r="G166" s="641"/>
      <c r="H166" s="642"/>
      <c r="I166" s="254"/>
      <c r="J166" s="254"/>
      <c r="K166" s="255"/>
      <c r="L166" s="254"/>
      <c r="M166" s="254"/>
      <c r="N166" s="643"/>
      <c r="O166" s="643"/>
      <c r="P166" s="643"/>
      <c r="Q166" s="643"/>
      <c r="R166" s="643"/>
      <c r="S166" s="644"/>
      <c r="T166" s="116"/>
      <c r="U166" s="116"/>
      <c r="V166" s="643"/>
      <c r="X166" s="544"/>
      <c r="Y166" s="544"/>
      <c r="Z166" s="544"/>
      <c r="AA166" s="544"/>
    </row>
    <row r="167" spans="1:27" ht="63" customHeight="1" x14ac:dyDescent="0.2">
      <c r="A167" s="973" t="str">
        <f>'5. Vigilancia  '!A9</f>
        <v>RE3.VIGILANCIA DE LOS DETERMINANTES DE LA SALUD FORTALECIDA</v>
      </c>
      <c r="B167" s="688" t="str">
        <f>'5. Vigilancia  '!B9:P9</f>
        <v>Objetivo Estratégico Específico:  3.1 Fortalecer la vigilancia activa de eventos  y factores de riesgo en salud, mediante el registro y análisis de información e intervenciones, para la toma de decisiones en salud oportuna y de calidad.</v>
      </c>
      <c r="C167" s="688">
        <f>'5. Vigilancia  '!C9:G9</f>
        <v>0</v>
      </c>
      <c r="D167" s="688">
        <f>'5. Vigilancia  '!D9:H9</f>
        <v>0</v>
      </c>
      <c r="E167" s="688">
        <f>'5. Vigilancia  '!E9:I9</f>
        <v>0</v>
      </c>
      <c r="F167" s="688">
        <f>'5. Vigilancia  '!F9:J9</f>
        <v>0</v>
      </c>
      <c r="G167" s="543"/>
      <c r="H167" s="542"/>
      <c r="I167" s="542"/>
      <c r="J167" s="542"/>
      <c r="K167" s="536"/>
      <c r="L167" s="536"/>
      <c r="M167" s="536"/>
      <c r="N167" s="602"/>
      <c r="O167" s="602"/>
      <c r="P167" s="602"/>
      <c r="Q167" s="602"/>
      <c r="R167" s="260"/>
      <c r="S167" s="610"/>
      <c r="T167" s="637"/>
      <c r="U167" s="637"/>
      <c r="V167" s="260"/>
      <c r="X167" s="205"/>
      <c r="Y167" s="205"/>
      <c r="Z167" s="205"/>
      <c r="AA167" s="205"/>
    </row>
    <row r="168" spans="1:27" ht="25.5" customHeight="1" x14ac:dyDescent="0.2">
      <c r="A168" s="973"/>
      <c r="B168" s="957" t="str">
        <f>'5. Vigilancia  '!B10</f>
        <v xml:space="preserve">RE3. P1. Eventos y determinantes  salutogénicos y patogénicos vigilados </v>
      </c>
      <c r="C168" s="543" t="str">
        <f>'5. Vigilancia  '!C10</f>
        <v>Número de perfiles epidemiológicos</v>
      </c>
      <c r="D168" s="542" t="str">
        <f>'5. Vigilancia  '!D10</f>
        <v>Perfil 2016</v>
      </c>
      <c r="E168" s="542">
        <f>'5. Vigilancia  '!E10</f>
        <v>1</v>
      </c>
      <c r="F168" s="542">
        <f>'5. Vigilancia  '!F10</f>
        <v>180</v>
      </c>
      <c r="G168" s="543" t="str">
        <f>'5. Vigilancia  '!G10</f>
        <v>Actualización del perfil epidemiológico local</v>
      </c>
      <c r="H168" s="542">
        <f>'5. Vigilancia  '!H10</f>
        <v>1</v>
      </c>
      <c r="I168" s="538">
        <f>'5. Vigilancia  '!I10</f>
        <v>1</v>
      </c>
      <c r="J168" s="538">
        <f>'5. Vigilancia  '!J10</f>
        <v>0</v>
      </c>
      <c r="K168" s="538">
        <f>'5. Vigilancia  '!K10</f>
        <v>0</v>
      </c>
      <c r="L168" s="538">
        <f>'5. Vigilancia  '!L10</f>
        <v>0</v>
      </c>
      <c r="M168" s="538">
        <f>'5. Vigilancia  '!M10</f>
        <v>1</v>
      </c>
      <c r="N168" s="602"/>
      <c r="O168" s="602"/>
      <c r="P168" s="602"/>
      <c r="Q168" s="602"/>
      <c r="R168" s="602">
        <f>SUM(N168:Q168)</f>
        <v>0</v>
      </c>
      <c r="S168" s="946">
        <f>'5. Vigilancia  '!N10</f>
        <v>0</v>
      </c>
      <c r="T168" s="946"/>
      <c r="U168" s="946"/>
      <c r="V168" s="947">
        <f t="shared" si="10"/>
        <v>0</v>
      </c>
      <c r="X168" s="205"/>
      <c r="Y168" s="205"/>
      <c r="Z168" s="205"/>
      <c r="AA168" s="205"/>
    </row>
    <row r="169" spans="1:27" ht="25.5" customHeight="1" x14ac:dyDescent="0.2">
      <c r="A169" s="973"/>
      <c r="B169" s="957"/>
      <c r="C169" s="543" t="str">
        <f>'5. Vigilancia  '!C11</f>
        <v>Sistema de vigilancia de determinantes de la salud desarrollado</v>
      </c>
      <c r="D169" s="542" t="str">
        <f>'5. Vigilancia  '!D11</f>
        <v>Sistema de vigilancia de eventos relacionados con salud</v>
      </c>
      <c r="E169" s="542" t="str">
        <f>'5. Vigilancia  '!E11</f>
        <v>Etapa: I</v>
      </c>
      <c r="F169" s="542">
        <f>'5. Vigilancia  '!F11</f>
        <v>100</v>
      </c>
      <c r="G169" s="543" t="str">
        <f>'5. Vigilancia  '!G11</f>
        <v>Participación conceptualización del sistema de vigilancia de  determinantes de la salud</v>
      </c>
      <c r="H169" s="542">
        <f>'5. Vigilancia  '!H11</f>
        <v>1</v>
      </c>
      <c r="I169" s="538">
        <f>'5. Vigilancia  '!I11</f>
        <v>1</v>
      </c>
      <c r="J169" s="538">
        <f>'5. Vigilancia  '!J11</f>
        <v>0</v>
      </c>
      <c r="K169" s="538">
        <f>'5. Vigilancia  '!K11</f>
        <v>0</v>
      </c>
      <c r="L169" s="538">
        <f>'5. Vigilancia  '!L11</f>
        <v>0</v>
      </c>
      <c r="M169" s="538">
        <f>'5. Vigilancia  '!M11</f>
        <v>1</v>
      </c>
      <c r="N169" s="602"/>
      <c r="O169" s="602"/>
      <c r="P169" s="602"/>
      <c r="Q169" s="602"/>
      <c r="R169" s="602">
        <f>SUM(N169:Q169)</f>
        <v>0</v>
      </c>
      <c r="S169" s="946"/>
      <c r="T169" s="946"/>
      <c r="U169" s="946"/>
      <c r="V169" s="948"/>
      <c r="X169" s="205"/>
      <c r="Y169" s="205"/>
      <c r="Z169" s="205"/>
      <c r="AA169" s="205"/>
    </row>
    <row r="170" spans="1:27" ht="25.5" customHeight="1" x14ac:dyDescent="0.2">
      <c r="A170" s="973"/>
      <c r="B170" s="957"/>
      <c r="C170" s="543" t="str">
        <f>'5. Vigilancia  '!C12</f>
        <v xml:space="preserve">Número de puntos de entrada y regiones con seguimiento de la implementación del Reglamento Sanitario Internacional </v>
      </c>
      <c r="D170" s="542">
        <f>'5. Vigilancia  '!D12</f>
        <v>15</v>
      </c>
      <c r="E170" s="542">
        <f>'5. Vigilancia  '!E12</f>
        <v>15</v>
      </c>
      <c r="F170" s="542">
        <f>'5. Vigilancia  '!F12</f>
        <v>25</v>
      </c>
      <c r="G170" s="543" t="str">
        <f>'5. Vigilancia  '!G12</f>
        <v>Revisión y ajuste del plan de contingencia en el marco del Reglamento Sanitario Internacional</v>
      </c>
      <c r="H170" s="542">
        <f>'5. Vigilancia  '!H12</f>
        <v>1</v>
      </c>
      <c r="I170" s="538">
        <f>'5. Vigilancia  '!I12</f>
        <v>1</v>
      </c>
      <c r="J170" s="538">
        <f>'5. Vigilancia  '!J12</f>
        <v>0</v>
      </c>
      <c r="K170" s="538">
        <f>'5. Vigilancia  '!K12</f>
        <v>0</v>
      </c>
      <c r="L170" s="538">
        <f>'5. Vigilancia  '!L12</f>
        <v>0</v>
      </c>
      <c r="M170" s="538">
        <f>'5. Vigilancia  '!M12</f>
        <v>1</v>
      </c>
      <c r="N170" s="602"/>
      <c r="O170" s="602"/>
      <c r="P170" s="602"/>
      <c r="Q170" s="602"/>
      <c r="R170" s="602">
        <f>SUM(N170:Q170)</f>
        <v>0</v>
      </c>
      <c r="S170" s="946"/>
      <c r="T170" s="946"/>
      <c r="U170" s="946"/>
      <c r="V170" s="948"/>
      <c r="X170" s="205"/>
      <c r="Y170" s="205"/>
      <c r="Z170" s="205"/>
      <c r="AA170" s="205"/>
    </row>
    <row r="171" spans="1:27" ht="25.5" customHeight="1" x14ac:dyDescent="0.2">
      <c r="A171" s="973"/>
      <c r="B171" s="957"/>
      <c r="C171" s="543" t="str">
        <f>'5. Vigilancia  '!C13</f>
        <v>Número de encuestas en vigilancia de la salud ejecutadas</v>
      </c>
      <c r="D171" s="542">
        <f>'5. Vigilancia  '!D13</f>
        <v>0</v>
      </c>
      <c r="E171" s="542">
        <f>'5. Vigilancia  '!E13</f>
        <v>1</v>
      </c>
      <c r="F171" s="542">
        <f>'5. Vigilancia  '!F13</f>
        <v>0</v>
      </c>
      <c r="G171" s="543" t="str">
        <f>'5. Vigilancia  '!G13</f>
        <v>Participación en la ejecución de la Encuesta de Indicadores Múltiples por Conglomerados (MICS)</v>
      </c>
      <c r="H171" s="542">
        <f>'5. Vigilancia  '!H13</f>
        <v>0</v>
      </c>
      <c r="I171" s="538">
        <f>'5. Vigilancia  '!I13</f>
        <v>0</v>
      </c>
      <c r="J171" s="538">
        <f>'5. Vigilancia  '!J13</f>
        <v>0</v>
      </c>
      <c r="K171" s="538">
        <f>'5. Vigilancia  '!K13</f>
        <v>0</v>
      </c>
      <c r="L171" s="538">
        <f>'5. Vigilancia  '!L13</f>
        <v>0</v>
      </c>
      <c r="M171" s="538">
        <f>'5. Vigilancia  '!M13</f>
        <v>0</v>
      </c>
      <c r="N171" s="602"/>
      <c r="O171" s="602"/>
      <c r="P171" s="602"/>
      <c r="Q171" s="602"/>
      <c r="R171" s="602">
        <f>SUM(N171:Q171)</f>
        <v>0</v>
      </c>
      <c r="S171" s="946"/>
      <c r="T171" s="946"/>
      <c r="U171" s="946"/>
      <c r="V171" s="949"/>
      <c r="X171" s="205"/>
      <c r="Y171" s="205"/>
      <c r="Z171" s="205"/>
      <c r="AA171" s="205"/>
    </row>
    <row r="172" spans="1:27" s="219" customFormat="1" ht="19.5" customHeight="1" x14ac:dyDescent="0.2">
      <c r="A172" s="973"/>
      <c r="B172" s="227"/>
      <c r="C172" s="228"/>
      <c r="D172" s="140"/>
      <c r="E172" s="140"/>
      <c r="F172" s="141">
        <f>SUM(F168:F171)</f>
        <v>305</v>
      </c>
      <c r="G172" s="950" t="s">
        <v>789</v>
      </c>
      <c r="H172" s="950"/>
      <c r="I172" s="950"/>
      <c r="J172" s="950"/>
      <c r="K172" s="950"/>
      <c r="L172" s="950"/>
      <c r="M172" s="950"/>
      <c r="N172" s="635" t="e">
        <f>AVERAGE(N168:N171)</f>
        <v>#DIV/0!</v>
      </c>
      <c r="O172" s="635" t="e">
        <f>AVERAGE(O168:O171)</f>
        <v>#DIV/0!</v>
      </c>
      <c r="P172" s="635" t="e">
        <f>AVERAGE(P168:P171)</f>
        <v>#DIV/0!</v>
      </c>
      <c r="Q172" s="635" t="e">
        <f>AVERAGE(Q168:Q171)</f>
        <v>#DIV/0!</v>
      </c>
      <c r="R172" s="635">
        <f>AVERAGE(R168:R171)</f>
        <v>0</v>
      </c>
      <c r="S172" s="636">
        <f>SUM(S168:S171)</f>
        <v>0</v>
      </c>
      <c r="T172" s="636">
        <f>SUM(T168:T171)</f>
        <v>0</v>
      </c>
      <c r="U172" s="636">
        <f>SUM(U168:U171)</f>
        <v>0</v>
      </c>
      <c r="V172" s="635">
        <f t="shared" si="10"/>
        <v>0</v>
      </c>
      <c r="X172" s="544"/>
      <c r="Y172" s="544"/>
      <c r="Z172" s="544"/>
      <c r="AA172" s="544"/>
    </row>
    <row r="173" spans="1:27" ht="25.5" customHeight="1" x14ac:dyDescent="0.2">
      <c r="A173" s="973"/>
      <c r="B173" s="957" t="str">
        <f>'5. Vigilancia  '!B14</f>
        <v>RE3. P2. Sistema Nacional de Vigilancia de la Salud</v>
      </c>
      <c r="C173" s="957" t="str">
        <f>'5. Vigilancia  '!C14</f>
        <v>Porcentaje de implementación del SINAVISA</v>
      </c>
      <c r="D173" s="945">
        <f>'5. Vigilancia  '!D14</f>
        <v>0.25</v>
      </c>
      <c r="E173" s="945">
        <f>'5. Vigilancia  '!E14</f>
        <v>0.15</v>
      </c>
      <c r="F173" s="956">
        <f>'5. Vigilancia  '!F14</f>
        <v>16</v>
      </c>
      <c r="G173" s="543" t="str">
        <f>'5. Vigilancia  '!G14</f>
        <v>Mantener actualizadas las bases de datos de los eventos sujetos de notificación obligatoria según periodicidad) VE-01, VE-02, VE-03, Negativa de inmunoprevenibles, Enfermedades Vectoriales, Notificación negativa Zyka, Parálisis Flácida, Tuberculosis, IRAG, Hansen.</v>
      </c>
      <c r="H173" s="542">
        <f>'5. Vigilancia  '!H14</f>
        <v>4</v>
      </c>
      <c r="I173" s="538">
        <f>'5. Vigilancia  '!I14</f>
        <v>1</v>
      </c>
      <c r="J173" s="538">
        <f>'5. Vigilancia  '!J14</f>
        <v>0.25</v>
      </c>
      <c r="K173" s="538">
        <f>'5. Vigilancia  '!K14</f>
        <v>0.25</v>
      </c>
      <c r="L173" s="538">
        <f>'5. Vigilancia  '!L14</f>
        <v>0.25</v>
      </c>
      <c r="M173" s="538">
        <f>'5. Vigilancia  '!M14</f>
        <v>0.25</v>
      </c>
      <c r="N173" s="602"/>
      <c r="O173" s="602"/>
      <c r="P173" s="602"/>
      <c r="Q173" s="602"/>
      <c r="R173" s="602">
        <f t="shared" ref="R173:R178" si="13">SUM(N173:Q173)</f>
        <v>0</v>
      </c>
      <c r="S173" s="946">
        <f>'5. Vigilancia  '!N14</f>
        <v>0</v>
      </c>
      <c r="T173" s="994"/>
      <c r="U173" s="994"/>
      <c r="V173" s="947">
        <f t="shared" si="10"/>
        <v>0</v>
      </c>
      <c r="X173" s="205"/>
      <c r="Y173" s="205"/>
      <c r="Z173" s="205"/>
      <c r="AA173" s="205"/>
    </row>
    <row r="174" spans="1:27" ht="25.5" customHeight="1" x14ac:dyDescent="0.2">
      <c r="A174" s="973"/>
      <c r="B174" s="957"/>
      <c r="C174" s="957"/>
      <c r="D174" s="945"/>
      <c r="E174" s="945"/>
      <c r="F174" s="956"/>
      <c r="G174" s="543" t="str">
        <f>'5. Vigilancia  '!G15</f>
        <v>Reporte de alertas sanitarias intervenidas.</v>
      </c>
      <c r="H174" s="542">
        <f>'5. Vigilancia  '!H15</f>
        <v>1</v>
      </c>
      <c r="I174" s="538">
        <f>'5. Vigilancia  '!I15</f>
        <v>1</v>
      </c>
      <c r="J174" s="538">
        <f>'5. Vigilancia  '!J15</f>
        <v>0</v>
      </c>
      <c r="K174" s="538">
        <f>'5. Vigilancia  '!K15</f>
        <v>0</v>
      </c>
      <c r="L174" s="538">
        <f>'5. Vigilancia  '!L15</f>
        <v>0</v>
      </c>
      <c r="M174" s="538">
        <f>'5. Vigilancia  '!M15</f>
        <v>1</v>
      </c>
      <c r="N174" s="602"/>
      <c r="O174" s="602"/>
      <c r="P174" s="602"/>
      <c r="Q174" s="602"/>
      <c r="R174" s="602">
        <f t="shared" si="13"/>
        <v>0</v>
      </c>
      <c r="S174" s="946"/>
      <c r="T174" s="995"/>
      <c r="U174" s="995"/>
      <c r="V174" s="948"/>
      <c r="X174" s="205"/>
      <c r="Y174" s="205"/>
      <c r="Z174" s="205"/>
      <c r="AA174" s="205"/>
    </row>
    <row r="175" spans="1:27" ht="25.5" customHeight="1" x14ac:dyDescent="0.2">
      <c r="A175" s="973"/>
      <c r="B175" s="957"/>
      <c r="C175" s="957"/>
      <c r="D175" s="945"/>
      <c r="E175" s="945"/>
      <c r="F175" s="956"/>
      <c r="G175" s="543" t="str">
        <f>'5. Vigilancia  '!G16</f>
        <v>Realizar análisis epidemiológicos (frecuencias absolutas, relativas, tendencias, etc) a nivel local de eventos epidemiológicos</v>
      </c>
      <c r="H175" s="542">
        <f>'5. Vigilancia  '!H16</f>
        <v>4</v>
      </c>
      <c r="I175" s="538">
        <f>'5. Vigilancia  '!I16</f>
        <v>1</v>
      </c>
      <c r="J175" s="538">
        <f>'5. Vigilancia  '!J16</f>
        <v>0.25</v>
      </c>
      <c r="K175" s="538">
        <f>'5. Vigilancia  '!K16</f>
        <v>0.25</v>
      </c>
      <c r="L175" s="538">
        <f>'5. Vigilancia  '!L16</f>
        <v>0.25</v>
      </c>
      <c r="M175" s="538">
        <f>'5. Vigilancia  '!M16</f>
        <v>0.25</v>
      </c>
      <c r="N175" s="602"/>
      <c r="O175" s="602"/>
      <c r="P175" s="602"/>
      <c r="Q175" s="602"/>
      <c r="R175" s="602">
        <f t="shared" si="13"/>
        <v>0</v>
      </c>
      <c r="S175" s="946"/>
      <c r="T175" s="995"/>
      <c r="U175" s="995"/>
      <c r="V175" s="948"/>
      <c r="X175" s="205"/>
      <c r="Y175" s="205"/>
      <c r="Z175" s="205"/>
      <c r="AA175" s="205"/>
    </row>
    <row r="176" spans="1:27" ht="25.5" customHeight="1" x14ac:dyDescent="0.2">
      <c r="A176" s="973"/>
      <c r="B176" s="957"/>
      <c r="C176" s="957"/>
      <c r="D176" s="945"/>
      <c r="E176" s="945"/>
      <c r="F176" s="956"/>
      <c r="G176" s="543" t="str">
        <f>'5. Vigilancia  '!G17</f>
        <v>Realizar informe local semestral de análisis de tendencias de eventos epidemiológicos</v>
      </c>
      <c r="H176" s="542">
        <f>'5. Vigilancia  '!H17</f>
        <v>0</v>
      </c>
      <c r="I176" s="538">
        <f>'5. Vigilancia  '!I17</f>
        <v>0</v>
      </c>
      <c r="J176" s="538">
        <f>'5. Vigilancia  '!J17</f>
        <v>0</v>
      </c>
      <c r="K176" s="538">
        <f>'5. Vigilancia  '!K17</f>
        <v>0</v>
      </c>
      <c r="L176" s="538">
        <f>'5. Vigilancia  '!L17</f>
        <v>0</v>
      </c>
      <c r="M176" s="538">
        <f>'5. Vigilancia  '!M17</f>
        <v>0</v>
      </c>
      <c r="N176" s="602"/>
      <c r="O176" s="602"/>
      <c r="P176" s="602"/>
      <c r="Q176" s="602"/>
      <c r="R176" s="602">
        <f t="shared" si="13"/>
        <v>0</v>
      </c>
      <c r="S176" s="946"/>
      <c r="T176" s="995"/>
      <c r="U176" s="995"/>
      <c r="V176" s="948"/>
      <c r="X176" s="205"/>
      <c r="Y176" s="205"/>
      <c r="Z176" s="205"/>
      <c r="AA176" s="205"/>
    </row>
    <row r="177" spans="1:27" ht="25.5" customHeight="1" x14ac:dyDescent="0.2">
      <c r="A177" s="973"/>
      <c r="B177" s="957"/>
      <c r="C177" s="957"/>
      <c r="D177" s="945"/>
      <c r="E177" s="945"/>
      <c r="F177" s="956"/>
      <c r="G177" s="543" t="str">
        <f>'5. Vigilancia  '!G18</f>
        <v>Coordinar y gestionar la Comisión Local de Vigilancia de la Salud (CILOVIS)</v>
      </c>
      <c r="H177" s="542">
        <f>'5. Vigilancia  '!H18</f>
        <v>10</v>
      </c>
      <c r="I177" s="538">
        <f>'5. Vigilancia  '!I18</f>
        <v>1</v>
      </c>
      <c r="J177" s="538">
        <f>'5. Vigilancia  '!J18</f>
        <v>0.25</v>
      </c>
      <c r="K177" s="538">
        <f>'5. Vigilancia  '!K18</f>
        <v>0.25</v>
      </c>
      <c r="L177" s="538">
        <f>'5. Vigilancia  '!L18</f>
        <v>0.25</v>
      </c>
      <c r="M177" s="538">
        <f>'5. Vigilancia  '!M18</f>
        <v>0.25</v>
      </c>
      <c r="N177" s="602"/>
      <c r="O177" s="602"/>
      <c r="P177" s="602"/>
      <c r="Q177" s="602"/>
      <c r="R177" s="602">
        <f t="shared" si="13"/>
        <v>0</v>
      </c>
      <c r="S177" s="946"/>
      <c r="T177" s="995"/>
      <c r="U177" s="995"/>
      <c r="V177" s="948"/>
      <c r="X177" s="205"/>
      <c r="Y177" s="205"/>
      <c r="Z177" s="205"/>
      <c r="AA177" s="205"/>
    </row>
    <row r="178" spans="1:27" ht="25.5" customHeight="1" x14ac:dyDescent="0.2">
      <c r="A178" s="973"/>
      <c r="B178" s="957"/>
      <c r="C178" s="957"/>
      <c r="D178" s="945"/>
      <c r="E178" s="945">
        <f>'5. Vigilancia  '!E19</f>
        <v>0</v>
      </c>
      <c r="F178" s="956"/>
      <c r="G178" s="543" t="str">
        <f>'5. Vigilancia  '!G19</f>
        <v>Realizar el abordaje de brotes</v>
      </c>
      <c r="H178" s="542">
        <f>'5. Vigilancia  '!H19</f>
        <v>1</v>
      </c>
      <c r="I178" s="538">
        <f>'5. Vigilancia  '!I19</f>
        <v>1</v>
      </c>
      <c r="J178" s="538">
        <f>'5. Vigilancia  '!J19</f>
        <v>0</v>
      </c>
      <c r="K178" s="538">
        <f>'5. Vigilancia  '!K19</f>
        <v>0</v>
      </c>
      <c r="L178" s="538">
        <f>'5. Vigilancia  '!L19</f>
        <v>0</v>
      </c>
      <c r="M178" s="538">
        <f>'5. Vigilancia  '!M19</f>
        <v>1</v>
      </c>
      <c r="N178" s="602"/>
      <c r="O178" s="602"/>
      <c r="P178" s="602"/>
      <c r="Q178" s="602"/>
      <c r="R178" s="602">
        <f t="shared" si="13"/>
        <v>0</v>
      </c>
      <c r="S178" s="946"/>
      <c r="T178" s="996"/>
      <c r="U178" s="996"/>
      <c r="V178" s="949"/>
      <c r="X178" s="205"/>
      <c r="Y178" s="205"/>
      <c r="Z178" s="205"/>
      <c r="AA178" s="205"/>
    </row>
    <row r="179" spans="1:27" s="219" customFormat="1" ht="15.75" customHeight="1" x14ac:dyDescent="0.2">
      <c r="A179" s="973"/>
      <c r="B179" s="228"/>
      <c r="C179" s="228"/>
      <c r="D179" s="140"/>
      <c r="E179" s="140"/>
      <c r="F179" s="193">
        <f>SUM(F173)</f>
        <v>16</v>
      </c>
      <c r="G179" s="950" t="s">
        <v>789</v>
      </c>
      <c r="H179" s="950"/>
      <c r="I179" s="950"/>
      <c r="J179" s="950"/>
      <c r="K179" s="950"/>
      <c r="L179" s="950"/>
      <c r="M179" s="950"/>
      <c r="N179" s="261" t="e">
        <f>AVERAGE(N173:N178)</f>
        <v>#DIV/0!</v>
      </c>
      <c r="O179" s="261" t="e">
        <f>AVERAGE(O173:O178)</f>
        <v>#DIV/0!</v>
      </c>
      <c r="P179" s="261" t="e">
        <f>AVERAGE(P173:P178)</f>
        <v>#DIV/0!</v>
      </c>
      <c r="Q179" s="261" t="e">
        <f>AVERAGE(Q173:Q178)</f>
        <v>#DIV/0!</v>
      </c>
      <c r="R179" s="261">
        <f>AVERAGE(R173:R178)</f>
        <v>0</v>
      </c>
      <c r="S179" s="139">
        <f>SUM(S173:S178)</f>
        <v>0</v>
      </c>
      <c r="T179" s="139">
        <f>SUM(T173:T178)</f>
        <v>0</v>
      </c>
      <c r="U179" s="139">
        <f>SUM(U173:U178)</f>
        <v>0</v>
      </c>
      <c r="V179" s="635">
        <f t="shared" si="10"/>
        <v>0</v>
      </c>
      <c r="W179" s="117"/>
      <c r="X179" s="544"/>
      <c r="Y179" s="544"/>
      <c r="Z179" s="544"/>
      <c r="AA179" s="544"/>
    </row>
    <row r="180" spans="1:27" ht="25.5" customHeight="1" x14ac:dyDescent="0.2">
      <c r="A180" s="973"/>
      <c r="B180" s="543" t="str">
        <f>'5. Vigilancia  '!B20</f>
        <v>RE3. P3 Sistema escolar de vigilancia nutricional automatizado (SEVIN)</v>
      </c>
      <c r="C180" s="543" t="str">
        <f>'5. Vigilancia  '!C20</f>
        <v>Porcentaje de implementación del SEVIN</v>
      </c>
      <c r="D180" s="542">
        <f>'5. Vigilancia  '!D20</f>
        <v>0</v>
      </c>
      <c r="E180" s="538">
        <f>'5. Vigilancia  '!E20</f>
        <v>0.5</v>
      </c>
      <c r="F180" s="103">
        <f>'5. Vigilancia  '!F20</f>
        <v>70</v>
      </c>
      <c r="G180" s="543" t="str">
        <f>'5. Vigilancia  '!G20</f>
        <v>Implementación del Sistema escolar de vigilancia nutricional automatizado a nivel local</v>
      </c>
      <c r="H180" s="542">
        <f>'5. Vigilancia  '!H20</f>
        <v>0</v>
      </c>
      <c r="I180" s="538">
        <f>'5. Vigilancia  '!I20</f>
        <v>0</v>
      </c>
      <c r="J180" s="538">
        <f>'5. Vigilancia  '!J20</f>
        <v>0</v>
      </c>
      <c r="K180" s="538">
        <f>'5. Vigilancia  '!K20</f>
        <v>0</v>
      </c>
      <c r="L180" s="538">
        <f>'5. Vigilancia  '!L20</f>
        <v>0</v>
      </c>
      <c r="M180" s="538">
        <f>'5. Vigilancia  '!M20</f>
        <v>0</v>
      </c>
      <c r="N180" s="602"/>
      <c r="O180" s="602"/>
      <c r="P180" s="602"/>
      <c r="Q180" s="602"/>
      <c r="R180" s="602">
        <f t="shared" ref="R180:R186" si="14">SUM(N180:Q180)</f>
        <v>0</v>
      </c>
      <c r="S180" s="637">
        <f>'5. Vigilancia  '!N20</f>
        <v>0</v>
      </c>
      <c r="T180" s="637"/>
      <c r="U180" s="637"/>
      <c r="V180" s="602">
        <f t="shared" si="10"/>
        <v>0</v>
      </c>
      <c r="X180" s="205"/>
      <c r="Y180" s="205"/>
      <c r="Z180" s="205"/>
      <c r="AA180" s="205"/>
    </row>
    <row r="181" spans="1:27" s="219" customFormat="1" ht="21" customHeight="1" x14ac:dyDescent="0.2">
      <c r="A181" s="973"/>
      <c r="B181" s="227"/>
      <c r="C181" s="228"/>
      <c r="D181" s="140"/>
      <c r="E181" s="140"/>
      <c r="F181" s="141">
        <f>F180</f>
        <v>70</v>
      </c>
      <c r="G181" s="950" t="s">
        <v>789</v>
      </c>
      <c r="H181" s="950"/>
      <c r="I181" s="950"/>
      <c r="J181" s="950"/>
      <c r="K181" s="950"/>
      <c r="L181" s="950"/>
      <c r="M181" s="950"/>
      <c r="N181" s="635" t="e">
        <f>AVERAGE(N180)</f>
        <v>#DIV/0!</v>
      </c>
      <c r="O181" s="635" t="e">
        <f>AVERAGE(O180)</f>
        <v>#DIV/0!</v>
      </c>
      <c r="P181" s="635" t="e">
        <f>AVERAGE(P180)</f>
        <v>#DIV/0!</v>
      </c>
      <c r="Q181" s="635" t="e">
        <f>AVERAGE(Q180)</f>
        <v>#DIV/0!</v>
      </c>
      <c r="R181" s="635">
        <f>AVERAGE(R180)</f>
        <v>0</v>
      </c>
      <c r="S181" s="636">
        <f>SUM(S180)</f>
        <v>0</v>
      </c>
      <c r="T181" s="636">
        <f>SUM(T180)</f>
        <v>0</v>
      </c>
      <c r="U181" s="636">
        <f>SUM(U180)</f>
        <v>0</v>
      </c>
      <c r="V181" s="635">
        <f t="shared" si="10"/>
        <v>0</v>
      </c>
      <c r="X181" s="544"/>
      <c r="Y181" s="544"/>
      <c r="Z181" s="544"/>
      <c r="AA181" s="544"/>
    </row>
    <row r="182" spans="1:27" ht="25.5" customHeight="1" x14ac:dyDescent="0.2">
      <c r="A182" s="973"/>
      <c r="B182" s="543" t="str">
        <f>'5. Vigilancia  '!B21</f>
        <v>RE3. P4 Censo nutricional de adolescentes escolarizados de 13 a 17 años</v>
      </c>
      <c r="C182" s="543" t="str">
        <f>'5. Vigilancia  '!C21</f>
        <v>Porcentaje de avance del censo</v>
      </c>
      <c r="D182" s="103" t="str">
        <f>'5. Vigilancia  '!D21</f>
        <v>Encuesta Global de Salud Escolar 2009 (Costa Rica)</v>
      </c>
      <c r="E182" s="538">
        <f>'5. Vigilancia  '!E21</f>
        <v>0.5</v>
      </c>
      <c r="F182" s="103">
        <f>'5. Vigilancia  '!F21</f>
        <v>50</v>
      </c>
      <c r="G182" s="543" t="str">
        <f>'5. Vigilancia  '!G21</f>
        <v xml:space="preserve">Apoyo técnico con la capacitación al Ministerio de Educación Pública
</v>
      </c>
      <c r="H182" s="542">
        <f>'5. Vigilancia  '!H21</f>
        <v>0</v>
      </c>
      <c r="I182" s="538">
        <f>'5. Vigilancia  '!I21</f>
        <v>0</v>
      </c>
      <c r="J182" s="538">
        <f>'5. Vigilancia  '!J21</f>
        <v>0</v>
      </c>
      <c r="K182" s="538">
        <f>'5. Vigilancia  '!K21</f>
        <v>0</v>
      </c>
      <c r="L182" s="538">
        <f>'5. Vigilancia  '!L21</f>
        <v>0</v>
      </c>
      <c r="M182" s="538">
        <f>'5. Vigilancia  '!M21</f>
        <v>0</v>
      </c>
      <c r="N182" s="602"/>
      <c r="O182" s="602"/>
      <c r="P182" s="602"/>
      <c r="Q182" s="602"/>
      <c r="R182" s="602">
        <f t="shared" si="14"/>
        <v>0</v>
      </c>
      <c r="S182" s="637">
        <f>'5. Vigilancia  '!N21</f>
        <v>0</v>
      </c>
      <c r="T182" s="637"/>
      <c r="U182" s="637"/>
      <c r="V182" s="602">
        <f t="shared" si="10"/>
        <v>0</v>
      </c>
      <c r="X182" s="205"/>
      <c r="Y182" s="205"/>
      <c r="Z182" s="205"/>
      <c r="AA182" s="205"/>
    </row>
    <row r="183" spans="1:27" s="219" customFormat="1" ht="21" customHeight="1" x14ac:dyDescent="0.2">
      <c r="A183" s="973"/>
      <c r="B183" s="227"/>
      <c r="C183" s="228"/>
      <c r="D183" s="140"/>
      <c r="E183" s="140"/>
      <c r="F183" s="141">
        <f>F182</f>
        <v>50</v>
      </c>
      <c r="G183" s="950" t="s">
        <v>789</v>
      </c>
      <c r="H183" s="950"/>
      <c r="I183" s="950"/>
      <c r="J183" s="950"/>
      <c r="K183" s="950"/>
      <c r="L183" s="950"/>
      <c r="M183" s="950"/>
      <c r="N183" s="635" t="e">
        <f>AVERAGE(N182)</f>
        <v>#DIV/0!</v>
      </c>
      <c r="O183" s="635" t="e">
        <f>AVERAGE(O182)</f>
        <v>#DIV/0!</v>
      </c>
      <c r="P183" s="635" t="e">
        <f>AVERAGE(P182)</f>
        <v>#DIV/0!</v>
      </c>
      <c r="Q183" s="635" t="e">
        <f>AVERAGE(Q182)</f>
        <v>#DIV/0!</v>
      </c>
      <c r="R183" s="635">
        <f>AVERAGE(R182)</f>
        <v>0</v>
      </c>
      <c r="S183" s="636">
        <f>SUM(S182)</f>
        <v>0</v>
      </c>
      <c r="T183" s="636">
        <f>SUM(T182)</f>
        <v>0</v>
      </c>
      <c r="U183" s="636">
        <f>SUM(U182)</f>
        <v>0</v>
      </c>
      <c r="V183" s="635">
        <f t="shared" si="10"/>
        <v>0</v>
      </c>
      <c r="X183" s="544"/>
      <c r="Y183" s="544"/>
      <c r="Z183" s="544"/>
      <c r="AA183" s="544"/>
    </row>
    <row r="184" spans="1:27" ht="25.5" customHeight="1" x14ac:dyDescent="0.2">
      <c r="A184" s="973"/>
      <c r="B184" s="543" t="str">
        <f>'5. Vigilancia  '!B22</f>
        <v xml:space="preserve">RE3. P6 Sistema Naciona de Información Adolescente (SINA)  en funcionamiento </v>
      </c>
      <c r="C184" s="543" t="str">
        <f>'5. Vigilancia  '!C22</f>
        <v xml:space="preserve">Porcentaje de implementación del SINA </v>
      </c>
      <c r="D184" s="542">
        <f>'5. Vigilancia  '!D22</f>
        <v>0</v>
      </c>
      <c r="E184" s="538">
        <f>'5. Vigilancia  '!E22</f>
        <v>0.5</v>
      </c>
      <c r="F184" s="103">
        <f>'5. Vigilancia  '!F22</f>
        <v>0</v>
      </c>
      <c r="G184" s="543" t="str">
        <f>'5. Vigilancia  '!G22</f>
        <v>Implementación del Sistema Nacional Adolescente en el nivel local</v>
      </c>
      <c r="H184" s="542">
        <f>'5. Vigilancia  '!H22</f>
        <v>0</v>
      </c>
      <c r="I184" s="538">
        <f>'5. Vigilancia  '!I22</f>
        <v>0</v>
      </c>
      <c r="J184" s="538">
        <f>'5. Vigilancia  '!J22</f>
        <v>0</v>
      </c>
      <c r="K184" s="538">
        <f>'5. Vigilancia  '!K22</f>
        <v>0</v>
      </c>
      <c r="L184" s="538">
        <f>'5. Vigilancia  '!L22</f>
        <v>0</v>
      </c>
      <c r="M184" s="538">
        <f>'5. Vigilancia  '!M22</f>
        <v>0</v>
      </c>
      <c r="N184" s="602"/>
      <c r="O184" s="602"/>
      <c r="P184" s="602"/>
      <c r="Q184" s="602"/>
      <c r="R184" s="602">
        <f t="shared" si="14"/>
        <v>0</v>
      </c>
      <c r="S184" s="637">
        <f>'5. Vigilancia  '!N22</f>
        <v>0</v>
      </c>
      <c r="T184" s="637"/>
      <c r="U184" s="637"/>
      <c r="V184" s="602">
        <f t="shared" si="10"/>
        <v>0</v>
      </c>
      <c r="X184" s="205"/>
      <c r="Y184" s="205"/>
      <c r="Z184" s="205"/>
      <c r="AA184" s="205"/>
    </row>
    <row r="185" spans="1:27" s="219" customFormat="1" ht="21" customHeight="1" x14ac:dyDescent="0.2">
      <c r="A185" s="973"/>
      <c r="B185" s="227"/>
      <c r="C185" s="228"/>
      <c r="D185" s="140"/>
      <c r="E185" s="140"/>
      <c r="F185" s="141">
        <f>F184</f>
        <v>0</v>
      </c>
      <c r="G185" s="950" t="s">
        <v>789</v>
      </c>
      <c r="H185" s="950"/>
      <c r="I185" s="950"/>
      <c r="J185" s="950"/>
      <c r="K185" s="950"/>
      <c r="L185" s="950"/>
      <c r="M185" s="950"/>
      <c r="N185" s="635" t="e">
        <f>AVERAGE(N184)</f>
        <v>#DIV/0!</v>
      </c>
      <c r="O185" s="635" t="e">
        <f>AVERAGE(O184)</f>
        <v>#DIV/0!</v>
      </c>
      <c r="P185" s="635" t="e">
        <f>AVERAGE(P184)</f>
        <v>#DIV/0!</v>
      </c>
      <c r="Q185" s="635" t="e">
        <f>AVERAGE(Q184)</f>
        <v>#DIV/0!</v>
      </c>
      <c r="R185" s="635">
        <f>AVERAGE(R184)</f>
        <v>0</v>
      </c>
      <c r="S185" s="636">
        <f>SUM(S184)</f>
        <v>0</v>
      </c>
      <c r="T185" s="636">
        <f>SUM(T184)</f>
        <v>0</v>
      </c>
      <c r="U185" s="636">
        <f>SUM(U184)</f>
        <v>0</v>
      </c>
      <c r="V185" s="635">
        <f t="shared" si="10"/>
        <v>0</v>
      </c>
      <c r="X185" s="544"/>
      <c r="Y185" s="544"/>
      <c r="Z185" s="544"/>
      <c r="AA185" s="544"/>
    </row>
    <row r="186" spans="1:27" ht="25.5" customHeight="1" x14ac:dyDescent="0.2">
      <c r="A186" s="973"/>
      <c r="B186" s="957" t="str">
        <f>'5. Vigilancia  '!B23</f>
        <v>RE3. P7 Programa ampliado de inmunizaciones controlado</v>
      </c>
      <c r="C186" s="957" t="str">
        <f>'5. Vigilancia  '!C23</f>
        <v>Porcentaje de cobertura de la tercera dosis de la vacuna pentavalente III a los 6 meses de edad</v>
      </c>
      <c r="D186" s="957">
        <f>'5. Vigilancia  '!D23</f>
        <v>0</v>
      </c>
      <c r="E186" s="945">
        <f>'5. Vigilancia  '!E23</f>
        <v>0.95</v>
      </c>
      <c r="F186" s="956">
        <f>'5. Vigilancia  '!F23</f>
        <v>12</v>
      </c>
      <c r="G186" s="543" t="str">
        <f>'5. Vigilancia  '!G23</f>
        <v>Capacitar a los entes notificadores de vacuna del nivel privado en el manejo del SINOVAC</v>
      </c>
      <c r="H186" s="542">
        <f>'5. Vigilancia  '!H23</f>
        <v>1</v>
      </c>
      <c r="I186" s="538">
        <f>'5. Vigilancia  '!I23</f>
        <v>1</v>
      </c>
      <c r="J186" s="538">
        <f>'5. Vigilancia  '!J23</f>
        <v>0</v>
      </c>
      <c r="K186" s="538">
        <f>'5. Vigilancia  '!K23</f>
        <v>0</v>
      </c>
      <c r="L186" s="538">
        <f>'5. Vigilancia  '!L23</f>
        <v>0</v>
      </c>
      <c r="M186" s="538">
        <f>'5. Vigilancia  '!M23</f>
        <v>1</v>
      </c>
      <c r="N186" s="602"/>
      <c r="O186" s="602"/>
      <c r="P186" s="602"/>
      <c r="Q186" s="602"/>
      <c r="R186" s="602">
        <f t="shared" si="14"/>
        <v>0</v>
      </c>
      <c r="S186" s="637">
        <f>'5. Vigilancia  '!N23</f>
        <v>0</v>
      </c>
      <c r="T186" s="637"/>
      <c r="U186" s="637"/>
      <c r="V186" s="602">
        <f t="shared" si="10"/>
        <v>0</v>
      </c>
      <c r="X186" s="205"/>
      <c r="Y186" s="205"/>
      <c r="Z186" s="205"/>
      <c r="AA186" s="205"/>
    </row>
    <row r="187" spans="1:27" ht="25.5" customHeight="1" x14ac:dyDescent="0.2">
      <c r="A187" s="973"/>
      <c r="B187" s="957"/>
      <c r="C187" s="957"/>
      <c r="D187" s="957"/>
      <c r="E187" s="945"/>
      <c r="F187" s="956"/>
      <c r="G187" s="543" t="str">
        <f>'5. Vigilancia  '!G24</f>
        <v xml:space="preserve">Analisis de las coberturas de inmunizaciones, con base en lo establecido en la Norma Nacional de Vacunación.                                                    </v>
      </c>
      <c r="H187" s="542">
        <f>'5. Vigilancia  '!H24</f>
        <v>4</v>
      </c>
      <c r="I187" s="538">
        <f>'5. Vigilancia  '!I24</f>
        <v>1</v>
      </c>
      <c r="J187" s="538">
        <f>'5. Vigilancia  '!J24</f>
        <v>0.25</v>
      </c>
      <c r="K187" s="538">
        <f>'5. Vigilancia  '!K24</f>
        <v>0.25</v>
      </c>
      <c r="L187" s="538">
        <f>'5. Vigilancia  '!L24</f>
        <v>0.25</v>
      </c>
      <c r="M187" s="538">
        <f>'5. Vigilancia  '!M24</f>
        <v>0.25</v>
      </c>
      <c r="N187" s="602"/>
      <c r="O187" s="602"/>
      <c r="P187" s="602"/>
      <c r="Q187" s="602"/>
      <c r="R187" s="602">
        <f>SUM(N187:Q187)</f>
        <v>0</v>
      </c>
      <c r="S187" s="637">
        <f>'5. Vigilancia  '!N24</f>
        <v>0</v>
      </c>
      <c r="T187" s="637"/>
      <c r="U187" s="637"/>
      <c r="V187" s="602">
        <f t="shared" si="10"/>
        <v>0</v>
      </c>
      <c r="X187" s="205"/>
      <c r="Y187" s="205"/>
      <c r="Z187" s="205"/>
      <c r="AA187" s="205"/>
    </row>
    <row r="188" spans="1:27" ht="25.5" customHeight="1" x14ac:dyDescent="0.2">
      <c r="A188" s="973"/>
      <c r="B188" s="957"/>
      <c r="C188" s="957"/>
      <c r="D188" s="957"/>
      <c r="E188" s="945"/>
      <c r="F188" s="956"/>
      <c r="G188" s="543" t="str">
        <f>'5. Vigilancia  '!G25</f>
        <v>Seguimiento a los planes remediales de cantones con coberturas extremas</v>
      </c>
      <c r="H188" s="542">
        <f>'5. Vigilancia  '!H25</f>
        <v>1</v>
      </c>
      <c r="I188" s="538">
        <f>'5. Vigilancia  '!I25</f>
        <v>1</v>
      </c>
      <c r="J188" s="538">
        <f>'5. Vigilancia  '!J25</f>
        <v>0</v>
      </c>
      <c r="K188" s="538">
        <f>'5. Vigilancia  '!K25</f>
        <v>0</v>
      </c>
      <c r="L188" s="538">
        <f>'5. Vigilancia  '!L25</f>
        <v>0</v>
      </c>
      <c r="M188" s="538">
        <f>'5. Vigilancia  '!M25</f>
        <v>1</v>
      </c>
      <c r="N188" s="602"/>
      <c r="O188" s="602"/>
      <c r="P188" s="602"/>
      <c r="Q188" s="602"/>
      <c r="R188" s="602">
        <f>SUM(N188:Q188)</f>
        <v>0</v>
      </c>
      <c r="S188" s="637">
        <f>'5. Vigilancia  '!N25</f>
        <v>0</v>
      </c>
      <c r="T188" s="637"/>
      <c r="U188" s="637"/>
      <c r="V188" s="602">
        <f t="shared" si="10"/>
        <v>0</v>
      </c>
      <c r="X188" s="205"/>
      <c r="Y188" s="205"/>
      <c r="Z188" s="205"/>
      <c r="AA188" s="205"/>
    </row>
    <row r="189" spans="1:27" ht="25.5" customHeight="1" x14ac:dyDescent="0.2">
      <c r="A189" s="973"/>
      <c r="B189" s="957"/>
      <c r="C189" s="957"/>
      <c r="D189" s="957"/>
      <c r="E189" s="945"/>
      <c r="F189" s="956"/>
      <c r="G189" s="543" t="str">
        <f>'5. Vigilancia  '!G26</f>
        <v>Reporte de ESAVIs (evento supuestamente atribuible a la vacunación o inmunización).</v>
      </c>
      <c r="H189" s="542">
        <f>'5. Vigilancia  '!H26</f>
        <v>1</v>
      </c>
      <c r="I189" s="538">
        <f>'5. Vigilancia  '!I26</f>
        <v>1</v>
      </c>
      <c r="J189" s="538">
        <f>'5. Vigilancia  '!J26</f>
        <v>0</v>
      </c>
      <c r="K189" s="538">
        <f>'5. Vigilancia  '!K26</f>
        <v>0</v>
      </c>
      <c r="L189" s="538">
        <f>'5. Vigilancia  '!L26</f>
        <v>0</v>
      </c>
      <c r="M189" s="538">
        <f>'5. Vigilancia  '!M26</f>
        <v>1</v>
      </c>
      <c r="N189" s="602"/>
      <c r="O189" s="602"/>
      <c r="P189" s="602"/>
      <c r="Q189" s="602"/>
      <c r="R189" s="602">
        <f>SUM(N189:Q189)</f>
        <v>0</v>
      </c>
      <c r="S189" s="637">
        <f>'5. Vigilancia  '!N26</f>
        <v>0</v>
      </c>
      <c r="T189" s="637"/>
      <c r="U189" s="637"/>
      <c r="V189" s="602">
        <f t="shared" si="10"/>
        <v>0</v>
      </c>
      <c r="X189" s="205"/>
      <c r="Y189" s="205"/>
      <c r="Z189" s="205"/>
      <c r="AA189" s="205"/>
    </row>
    <row r="190" spans="1:27" ht="25.5" customHeight="1" x14ac:dyDescent="0.2">
      <c r="A190" s="973"/>
      <c r="B190" s="957"/>
      <c r="C190" s="957"/>
      <c r="D190" s="957"/>
      <c r="E190" s="945"/>
      <c r="F190" s="956"/>
      <c r="G190" s="543" t="str">
        <f>'5. Vigilancia  '!G27</f>
        <v>Realización de monitoreos rápidos de vacunación</v>
      </c>
      <c r="H190" s="542">
        <f>'5. Vigilancia  '!H27</f>
        <v>1</v>
      </c>
      <c r="I190" s="538">
        <f>'5. Vigilancia  '!I27</f>
        <v>1</v>
      </c>
      <c r="J190" s="538">
        <f>'5. Vigilancia  '!J27</f>
        <v>0</v>
      </c>
      <c r="K190" s="538">
        <f>'5. Vigilancia  '!K27</f>
        <v>0</v>
      </c>
      <c r="L190" s="538">
        <f>'5. Vigilancia  '!L27</f>
        <v>0</v>
      </c>
      <c r="M190" s="538">
        <f>'5. Vigilancia  '!M27</f>
        <v>1</v>
      </c>
      <c r="N190" s="602"/>
      <c r="O190" s="602"/>
      <c r="P190" s="602"/>
      <c r="Q190" s="602"/>
      <c r="R190" s="602">
        <f>SUM(N190:Q190)</f>
        <v>0</v>
      </c>
      <c r="S190" s="637">
        <f>'5. Vigilancia  '!N27</f>
        <v>0</v>
      </c>
      <c r="T190" s="637"/>
      <c r="U190" s="637"/>
      <c r="V190" s="602">
        <f t="shared" si="10"/>
        <v>0</v>
      </c>
      <c r="X190" s="205"/>
      <c r="Y190" s="205"/>
      <c r="Z190" s="205"/>
      <c r="AA190" s="205"/>
    </row>
    <row r="191" spans="1:27" ht="36" customHeight="1" x14ac:dyDescent="0.2">
      <c r="A191" s="973"/>
      <c r="B191" s="957"/>
      <c r="C191" s="957"/>
      <c r="D191" s="957"/>
      <c r="E191" s="945"/>
      <c r="F191" s="956"/>
      <c r="G191" s="543" t="str">
        <f>'5. Vigilancia  '!G28</f>
        <v>Evaluación de cadena de frío de los diferentes establecimientos</v>
      </c>
      <c r="H191" s="542">
        <f>'5. Vigilancia  '!H28</f>
        <v>1</v>
      </c>
      <c r="I191" s="538">
        <f>'5. Vigilancia  '!I28</f>
        <v>1</v>
      </c>
      <c r="J191" s="538">
        <f>'5. Vigilancia  '!J28</f>
        <v>0</v>
      </c>
      <c r="K191" s="538">
        <f>'5. Vigilancia  '!K28</f>
        <v>0</v>
      </c>
      <c r="L191" s="538">
        <f>'5. Vigilancia  '!L28</f>
        <v>0</v>
      </c>
      <c r="M191" s="538">
        <f>'5. Vigilancia  '!M28</f>
        <v>1</v>
      </c>
      <c r="N191" s="602"/>
      <c r="O191" s="602"/>
      <c r="P191" s="602"/>
      <c r="Q191" s="602"/>
      <c r="R191" s="602">
        <f>SUM(N191:Q191)</f>
        <v>0</v>
      </c>
      <c r="S191" s="637">
        <f>'5. Vigilancia  '!N28</f>
        <v>0</v>
      </c>
      <c r="T191" s="637"/>
      <c r="U191" s="637"/>
      <c r="V191" s="602">
        <f t="shared" si="10"/>
        <v>0</v>
      </c>
      <c r="X191" s="205"/>
      <c r="Y191" s="205"/>
      <c r="Z191" s="205"/>
      <c r="AA191" s="205"/>
    </row>
    <row r="192" spans="1:27" s="219" customFormat="1" ht="21" customHeight="1" x14ac:dyDescent="0.2">
      <c r="A192" s="973"/>
      <c r="B192" s="227"/>
      <c r="C192" s="228"/>
      <c r="D192" s="140"/>
      <c r="E192" s="140"/>
      <c r="F192" s="141">
        <f>F186</f>
        <v>12</v>
      </c>
      <c r="G192" s="950" t="s">
        <v>789</v>
      </c>
      <c r="H192" s="950"/>
      <c r="I192" s="950"/>
      <c r="J192" s="950"/>
      <c r="K192" s="950"/>
      <c r="L192" s="950"/>
      <c r="M192" s="950"/>
      <c r="N192" s="635" t="e">
        <f>AVERAGE(N186)</f>
        <v>#DIV/0!</v>
      </c>
      <c r="O192" s="635" t="e">
        <f>AVERAGE(O186)</f>
        <v>#DIV/0!</v>
      </c>
      <c r="P192" s="635" t="e">
        <f>AVERAGE(P186)</f>
        <v>#DIV/0!</v>
      </c>
      <c r="Q192" s="635" t="e">
        <f>AVERAGE(Q186)</f>
        <v>#DIV/0!</v>
      </c>
      <c r="R192" s="635">
        <f>AVERAGE(R186)</f>
        <v>0</v>
      </c>
      <c r="S192" s="636">
        <f>SUM(S186)</f>
        <v>0</v>
      </c>
      <c r="T192" s="636">
        <f>SUM(T186)</f>
        <v>0</v>
      </c>
      <c r="U192" s="636">
        <f>SUM(U186)</f>
        <v>0</v>
      </c>
      <c r="V192" s="635">
        <f t="shared" si="10"/>
        <v>0</v>
      </c>
      <c r="X192" s="544"/>
      <c r="Y192" s="544"/>
      <c r="Z192" s="544"/>
      <c r="AA192" s="544"/>
    </row>
    <row r="193" spans="1:27" ht="25.5" customHeight="1" x14ac:dyDescent="0.2">
      <c r="A193" s="973"/>
      <c r="B193" s="688" t="str">
        <f>'5. Vigilancia  '!B30:P30</f>
        <v>Objetivo Estratégico Específico: 3.2 Fortelecer el control de vectores y el saneamiento básico mediante la prestación de servicios eficientes y oportunos, con el fin de mejorar el estado de salud de la población.</v>
      </c>
      <c r="C193" s="688"/>
      <c r="D193" s="688"/>
      <c r="E193" s="688"/>
      <c r="F193" s="688"/>
      <c r="G193" s="543"/>
      <c r="H193" s="542"/>
      <c r="I193" s="538"/>
      <c r="J193" s="538"/>
      <c r="K193" s="538"/>
      <c r="L193" s="538"/>
      <c r="M193" s="538"/>
      <c r="N193" s="602"/>
      <c r="O193" s="602"/>
      <c r="P193" s="602"/>
      <c r="Q193" s="602"/>
      <c r="R193" s="602"/>
      <c r="S193" s="637"/>
      <c r="T193" s="637"/>
      <c r="U193" s="637"/>
      <c r="V193" s="602"/>
      <c r="X193" s="205"/>
      <c r="Y193" s="205"/>
      <c r="Z193" s="205"/>
      <c r="AA193" s="205"/>
    </row>
    <row r="194" spans="1:27" ht="25.5" customHeight="1" x14ac:dyDescent="0.2">
      <c r="A194" s="973"/>
      <c r="B194" s="957" t="str">
        <f>'5. Vigilancia  '!B31</f>
        <v xml:space="preserve">RE3. P10 Estrategia de Gestión Integral de control de enfermedades transmitidas por vectores implementada </v>
      </c>
      <c r="C194" s="957" t="str">
        <f>'5. Vigilancia  '!C31</f>
        <v xml:space="preserve">Porcentaje de implementación de la EGI </v>
      </c>
      <c r="D194" s="945">
        <f>'5. Vigilancia  '!D31</f>
        <v>0.5</v>
      </c>
      <c r="E194" s="945">
        <f>'5. Vigilancia  '!E31</f>
        <v>0.08</v>
      </c>
      <c r="F194" s="956">
        <f>'5. Vigilancia  '!F31</f>
        <v>250</v>
      </c>
      <c r="G194" s="543" t="str">
        <f>'5. Vigilancia  '!G31</f>
        <v xml:space="preserve">Elaboración del informe local del cumplimiento de la EGI-V </v>
      </c>
      <c r="H194" s="542">
        <f>'5. Vigilancia  '!H31</f>
        <v>2</v>
      </c>
      <c r="I194" s="538">
        <f>'5. Vigilancia  '!I31</f>
        <v>1</v>
      </c>
      <c r="J194" s="538">
        <f>'5. Vigilancia  '!J31</f>
        <v>0</v>
      </c>
      <c r="K194" s="538">
        <f>'5. Vigilancia  '!K31</f>
        <v>0.5</v>
      </c>
      <c r="L194" s="538">
        <f>'5. Vigilancia  '!L31</f>
        <v>0</v>
      </c>
      <c r="M194" s="538">
        <f>'5. Vigilancia  '!M31</f>
        <v>0.5</v>
      </c>
      <c r="N194" s="602"/>
      <c r="O194" s="602"/>
      <c r="P194" s="602"/>
      <c r="Q194" s="602"/>
      <c r="R194" s="602">
        <f>SUM(N194:Q194)</f>
        <v>0</v>
      </c>
      <c r="S194" s="946">
        <f>'5. Vigilancia  '!N31</f>
        <v>0</v>
      </c>
      <c r="T194" s="946"/>
      <c r="U194" s="946"/>
      <c r="V194" s="947">
        <f t="shared" si="10"/>
        <v>0</v>
      </c>
      <c r="X194" s="205"/>
      <c r="Y194" s="205"/>
      <c r="Z194" s="205"/>
      <c r="AA194" s="205"/>
    </row>
    <row r="195" spans="1:27" ht="25.5" customHeight="1" x14ac:dyDescent="0.2">
      <c r="A195" s="973"/>
      <c r="B195" s="957"/>
      <c r="C195" s="957">
        <f>'5. Vigilancia  '!C32</f>
        <v>0</v>
      </c>
      <c r="D195" s="945"/>
      <c r="E195" s="945"/>
      <c r="F195" s="956"/>
      <c r="G195" s="543" t="str">
        <f>'5. Vigilancia  '!G32</f>
        <v xml:space="preserve">Ejecución de plan para la erradicación de malaria </v>
      </c>
      <c r="H195" s="542">
        <f>'5. Vigilancia  '!H32</f>
        <v>2</v>
      </c>
      <c r="I195" s="538">
        <f>'5. Vigilancia  '!I32</f>
        <v>1</v>
      </c>
      <c r="J195" s="538">
        <f>'5. Vigilancia  '!J32</f>
        <v>0</v>
      </c>
      <c r="K195" s="538">
        <f>'5. Vigilancia  '!K32</f>
        <v>0.5</v>
      </c>
      <c r="L195" s="538">
        <f>'5. Vigilancia  '!L32</f>
        <v>0</v>
      </c>
      <c r="M195" s="538">
        <f>'5. Vigilancia  '!M32</f>
        <v>0.5</v>
      </c>
      <c r="N195" s="602"/>
      <c r="O195" s="602"/>
      <c r="P195" s="602"/>
      <c r="Q195" s="602"/>
      <c r="R195" s="602">
        <f>SUM(N195:Q195)</f>
        <v>0</v>
      </c>
      <c r="S195" s="946"/>
      <c r="T195" s="946"/>
      <c r="U195" s="946"/>
      <c r="V195" s="948"/>
      <c r="X195" s="205"/>
      <c r="Y195" s="205"/>
      <c r="Z195" s="205"/>
      <c r="AA195" s="205"/>
    </row>
    <row r="196" spans="1:27" ht="25.5" customHeight="1" x14ac:dyDescent="0.2">
      <c r="A196" s="973"/>
      <c r="B196" s="957"/>
      <c r="C196" s="957">
        <f>'5. Vigilancia  '!C33</f>
        <v>0</v>
      </c>
      <c r="D196" s="945"/>
      <c r="E196" s="945"/>
      <c r="F196" s="956"/>
      <c r="G196" s="543" t="str">
        <f>'5. Vigilancia  '!G33</f>
        <v>Conducción de las reuniones cuatrimestrales de análisis de la EGI - V local</v>
      </c>
      <c r="H196" s="542">
        <f>'5. Vigilancia  '!H33</f>
        <v>0</v>
      </c>
      <c r="I196" s="538">
        <f>'5. Vigilancia  '!I33</f>
        <v>0</v>
      </c>
      <c r="J196" s="538">
        <f>'5. Vigilancia  '!J33</f>
        <v>0</v>
      </c>
      <c r="K196" s="538">
        <f>'5. Vigilancia  '!K33</f>
        <v>0</v>
      </c>
      <c r="L196" s="538">
        <f>'5. Vigilancia  '!L33</f>
        <v>0</v>
      </c>
      <c r="M196" s="538">
        <f>'5. Vigilancia  '!M33</f>
        <v>0</v>
      </c>
      <c r="N196" s="602"/>
      <c r="O196" s="602"/>
      <c r="P196" s="602"/>
      <c r="Q196" s="602"/>
      <c r="R196" s="602">
        <f>SUM(N196:Q196)</f>
        <v>0</v>
      </c>
      <c r="S196" s="946"/>
      <c r="T196" s="946"/>
      <c r="U196" s="946"/>
      <c r="V196" s="948"/>
      <c r="X196" s="205"/>
      <c r="Y196" s="205"/>
      <c r="Z196" s="205"/>
      <c r="AA196" s="205"/>
    </row>
    <row r="197" spans="1:27" ht="25.5" customHeight="1" x14ac:dyDescent="0.2">
      <c r="A197" s="973"/>
      <c r="B197" s="957"/>
      <c r="C197" s="957">
        <f>'5. Vigilancia  '!C34</f>
        <v>0</v>
      </c>
      <c r="D197" s="945"/>
      <c r="E197" s="945"/>
      <c r="F197" s="956"/>
      <c r="G197" s="543" t="str">
        <f>'5. Vigilancia  '!G34</f>
        <v>Ejecución de la  Estrategia de Gestion Integral para el control de enfermedades vectoriales</v>
      </c>
      <c r="H197" s="542">
        <f>'5. Vigilancia  '!H34</f>
        <v>4</v>
      </c>
      <c r="I197" s="538">
        <f>'5. Vigilancia  '!I34</f>
        <v>1</v>
      </c>
      <c r="J197" s="538">
        <f>'5. Vigilancia  '!J34</f>
        <v>0.25</v>
      </c>
      <c r="K197" s="538">
        <f>'5. Vigilancia  '!K34</f>
        <v>0.25</v>
      </c>
      <c r="L197" s="538">
        <f>'5. Vigilancia  '!L34</f>
        <v>0.25</v>
      </c>
      <c r="M197" s="538">
        <f>'5. Vigilancia  '!M34</f>
        <v>0.25</v>
      </c>
      <c r="N197" s="602"/>
      <c r="O197" s="602"/>
      <c r="P197" s="602"/>
      <c r="Q197" s="602"/>
      <c r="R197" s="602">
        <f>SUM(N197:Q197)</f>
        <v>0</v>
      </c>
      <c r="S197" s="946"/>
      <c r="T197" s="946"/>
      <c r="U197" s="946"/>
      <c r="V197" s="949"/>
      <c r="X197" s="205"/>
      <c r="Y197" s="205"/>
      <c r="Z197" s="205"/>
      <c r="AA197" s="205"/>
    </row>
    <row r="198" spans="1:27" s="219" customFormat="1" ht="19.5" customHeight="1" x14ac:dyDescent="0.2">
      <c r="A198" s="973"/>
      <c r="B198" s="227"/>
      <c r="C198" s="228"/>
      <c r="D198" s="140"/>
      <c r="E198" s="140"/>
      <c r="F198" s="141">
        <f>SUM(F194)</f>
        <v>250</v>
      </c>
      <c r="G198" s="950" t="s">
        <v>789</v>
      </c>
      <c r="H198" s="950"/>
      <c r="I198" s="950"/>
      <c r="J198" s="950"/>
      <c r="K198" s="950"/>
      <c r="L198" s="950"/>
      <c r="M198" s="950"/>
      <c r="N198" s="635" t="e">
        <f>AVERAGE(N194:N197)</f>
        <v>#DIV/0!</v>
      </c>
      <c r="O198" s="635" t="e">
        <f>AVERAGE(O194:O197)</f>
        <v>#DIV/0!</v>
      </c>
      <c r="P198" s="635" t="e">
        <f>AVERAGE(P194:P197)</f>
        <v>#DIV/0!</v>
      </c>
      <c r="Q198" s="635" t="e">
        <f>AVERAGE(Q194:Q197)</f>
        <v>#DIV/0!</v>
      </c>
      <c r="R198" s="635">
        <f>AVERAGE(R194:R197)</f>
        <v>0</v>
      </c>
      <c r="S198" s="636">
        <f>SUM(S194:S197)</f>
        <v>0</v>
      </c>
      <c r="T198" s="636">
        <f>SUM(T194:T197)</f>
        <v>0</v>
      </c>
      <c r="U198" s="636">
        <f>SUM(U194:U197)</f>
        <v>0</v>
      </c>
      <c r="V198" s="635">
        <f t="shared" si="10"/>
        <v>0</v>
      </c>
      <c r="X198" s="544"/>
      <c r="Y198" s="544"/>
      <c r="Z198" s="544"/>
      <c r="AA198" s="544"/>
    </row>
    <row r="199" spans="1:27" ht="25.5" customHeight="1" x14ac:dyDescent="0.2">
      <c r="A199" s="973"/>
      <c r="B199" s="957" t="str">
        <f>'5. Vigilancia  '!B36</f>
        <v>RE3. P12 Ambiente humano mejorado acorde con el desarrollo sostenible</v>
      </c>
      <c r="C199" s="957" t="str">
        <f>'5. Vigilancia  '!C36</f>
        <v xml:space="preserve">Número de familias beneficiarias del programa SANEBAR 
</v>
      </c>
      <c r="D199" s="956">
        <f>'5. Vigilancia  '!D36</f>
        <v>800</v>
      </c>
      <c r="E199" s="956">
        <f>'5. Vigilancia  '!E36</f>
        <v>800</v>
      </c>
      <c r="F199" s="956">
        <f>'5. Vigilancia  '!F36</f>
        <v>800</v>
      </c>
      <c r="G199" s="543" t="str">
        <f>'5. Vigilancia  '!G36</f>
        <v>Elaboración del diagnóstico de necesidades</v>
      </c>
      <c r="H199" s="542">
        <f>'5. Vigilancia  '!H36</f>
        <v>1</v>
      </c>
      <c r="I199" s="538">
        <f>'5. Vigilancia  '!I36</f>
        <v>1</v>
      </c>
      <c r="J199" s="538">
        <f>'5. Vigilancia  '!J36</f>
        <v>0</v>
      </c>
      <c r="K199" s="538">
        <f>'5. Vigilancia  '!K36</f>
        <v>0</v>
      </c>
      <c r="L199" s="538">
        <f>'5. Vigilancia  '!L36</f>
        <v>0</v>
      </c>
      <c r="M199" s="538">
        <f>'5. Vigilancia  '!M36</f>
        <v>1</v>
      </c>
      <c r="N199" s="602"/>
      <c r="O199" s="602"/>
      <c r="P199" s="602"/>
      <c r="Q199" s="602"/>
      <c r="R199" s="602">
        <f>SUM(N199:Q199)</f>
        <v>0</v>
      </c>
      <c r="S199" s="946">
        <f>'5. Vigilancia  '!N36</f>
        <v>0</v>
      </c>
      <c r="T199" s="946"/>
      <c r="U199" s="946"/>
      <c r="V199" s="947">
        <f t="shared" si="10"/>
        <v>0</v>
      </c>
      <c r="X199" s="205"/>
      <c r="Y199" s="205"/>
      <c r="Z199" s="205"/>
      <c r="AA199" s="205"/>
    </row>
    <row r="200" spans="1:27" ht="25.5" customHeight="1" x14ac:dyDescent="0.2">
      <c r="A200" s="973"/>
      <c r="B200" s="957"/>
      <c r="C200" s="957">
        <f>'5. Vigilancia  '!C37</f>
        <v>0</v>
      </c>
      <c r="D200" s="956"/>
      <c r="E200" s="956">
        <f>'5. Vigilancia  '!E37</f>
        <v>0</v>
      </c>
      <c r="F200" s="956">
        <f>'5. Vigilancia  '!F37</f>
        <v>0</v>
      </c>
      <c r="G200" s="543" t="str">
        <f>'5. Vigilancia  '!G37</f>
        <v>Distribución de soluciones Sanitarias</v>
      </c>
      <c r="H200" s="542">
        <f>'5. Vigilancia  '!H37</f>
        <v>15</v>
      </c>
      <c r="I200" s="538">
        <f>'5. Vigilancia  '!I37</f>
        <v>1</v>
      </c>
      <c r="J200" s="538">
        <f>'5. Vigilancia  '!J37</f>
        <v>0</v>
      </c>
      <c r="K200" s="538">
        <f>'5. Vigilancia  '!K37</f>
        <v>0</v>
      </c>
      <c r="L200" s="538">
        <f>'5. Vigilancia  '!L37</f>
        <v>0.5</v>
      </c>
      <c r="M200" s="538">
        <f>'5. Vigilancia  '!M37</f>
        <v>0.5</v>
      </c>
      <c r="N200" s="602"/>
      <c r="O200" s="602"/>
      <c r="P200" s="602"/>
      <c r="Q200" s="602"/>
      <c r="R200" s="602">
        <f>SUM(N200:Q200)</f>
        <v>0</v>
      </c>
      <c r="S200" s="946"/>
      <c r="T200" s="946"/>
      <c r="U200" s="946"/>
      <c r="V200" s="948"/>
      <c r="X200" s="205"/>
      <c r="Y200" s="205"/>
      <c r="Z200" s="205"/>
      <c r="AA200" s="205"/>
    </row>
    <row r="201" spans="1:27" ht="25.5" customHeight="1" x14ac:dyDescent="0.2">
      <c r="A201" s="973"/>
      <c r="B201" s="957"/>
      <c r="C201" s="957">
        <f>'5. Vigilancia  '!C38</f>
        <v>0</v>
      </c>
      <c r="D201" s="956"/>
      <c r="E201" s="956">
        <f>'5. Vigilancia  '!E38</f>
        <v>0</v>
      </c>
      <c r="F201" s="956">
        <f>'5. Vigilancia  '!F38</f>
        <v>0</v>
      </c>
      <c r="G201" s="543" t="str">
        <f>'5. Vigilancia  '!G38</f>
        <v>Elaboración del informe local</v>
      </c>
      <c r="H201" s="542">
        <f>'5. Vigilancia  '!H38</f>
        <v>4</v>
      </c>
      <c r="I201" s="538">
        <f>'5. Vigilancia  '!I38</f>
        <v>1</v>
      </c>
      <c r="J201" s="538">
        <f>'5. Vigilancia  '!J38</f>
        <v>0.25</v>
      </c>
      <c r="K201" s="538">
        <f>'5. Vigilancia  '!K38</f>
        <v>0.25</v>
      </c>
      <c r="L201" s="538">
        <f>'5. Vigilancia  '!L38</f>
        <v>0.25</v>
      </c>
      <c r="M201" s="538">
        <f>'5. Vigilancia  '!M38</f>
        <v>0.25</v>
      </c>
      <c r="N201" s="602"/>
      <c r="O201" s="602"/>
      <c r="P201" s="602"/>
      <c r="Q201" s="602"/>
      <c r="R201" s="602">
        <f>SUM(N201:Q201)</f>
        <v>0</v>
      </c>
      <c r="S201" s="946"/>
      <c r="T201" s="946"/>
      <c r="U201" s="946"/>
      <c r="V201" s="949"/>
      <c r="X201" s="205"/>
      <c r="Y201" s="205"/>
      <c r="Z201" s="205"/>
      <c r="AA201" s="205"/>
    </row>
    <row r="202" spans="1:27" s="219" customFormat="1" ht="19.5" customHeight="1" x14ac:dyDescent="0.2">
      <c r="A202" s="973"/>
      <c r="B202" s="227"/>
      <c r="C202" s="228"/>
      <c r="D202" s="140"/>
      <c r="E202" s="140"/>
      <c r="F202" s="141">
        <f>SUM(F199)</f>
        <v>800</v>
      </c>
      <c r="G202" s="950" t="s">
        <v>789</v>
      </c>
      <c r="H202" s="950"/>
      <c r="I202" s="950"/>
      <c r="J202" s="950"/>
      <c r="K202" s="950"/>
      <c r="L202" s="950"/>
      <c r="M202" s="950"/>
      <c r="N202" s="635" t="e">
        <f>AVERAGE(N199:N201)</f>
        <v>#DIV/0!</v>
      </c>
      <c r="O202" s="635" t="e">
        <f>AVERAGE(O199:O201)</f>
        <v>#DIV/0!</v>
      </c>
      <c r="P202" s="635" t="e">
        <f>AVERAGE(P199:P201)</f>
        <v>#DIV/0!</v>
      </c>
      <c r="Q202" s="635" t="e">
        <f>AVERAGE(Q199:Q201)</f>
        <v>#DIV/0!</v>
      </c>
      <c r="R202" s="635">
        <f>AVERAGE(R199:R201)</f>
        <v>0</v>
      </c>
      <c r="S202" s="636">
        <f>SUM(S199:S201)</f>
        <v>0</v>
      </c>
      <c r="T202" s="636">
        <f>SUM(T199:T201)</f>
        <v>0</v>
      </c>
      <c r="U202" s="636">
        <f>SUM(U199:U201)</f>
        <v>0</v>
      </c>
      <c r="V202" s="635">
        <f t="shared" ref="V202:V262" si="15">IF(ISERROR((T202+U202)/S202),0,(T202+U202)/S202)</f>
        <v>0</v>
      </c>
      <c r="X202" s="544"/>
      <c r="Y202" s="544"/>
      <c r="Z202" s="544"/>
      <c r="AA202" s="544"/>
    </row>
    <row r="203" spans="1:27" ht="31.5" customHeight="1" x14ac:dyDescent="0.2">
      <c r="A203" s="973"/>
      <c r="B203" s="967" t="str">
        <f>'5. Vigilancia  '!B39:D39</f>
        <v>RE.3.MM Medidas minimizadoras del riesgo</v>
      </c>
      <c r="C203" s="967" t="str">
        <f>'5. Vigilancia  '!B39:E39</f>
        <v>Indicador</v>
      </c>
      <c r="D203" s="963" t="str">
        <f>'5. Vigilancia  '!B39:F39</f>
        <v>Meta</v>
      </c>
      <c r="E203" s="963" t="str">
        <f>'5. Vigilancia  '!C39:G39</f>
        <v>Meta Trimestral</v>
      </c>
      <c r="F203" s="963">
        <f>'5. Vigilancia  '!D39:H39</f>
        <v>0</v>
      </c>
      <c r="G203" s="963">
        <f>'5. Vigilancia  '!E39:I39</f>
        <v>0</v>
      </c>
      <c r="H203" s="963">
        <f>'5. Vigilancia  '!F39:L39</f>
        <v>0</v>
      </c>
      <c r="I203" s="547" t="str">
        <f>'5. Vigilancia  '!G39:M39</f>
        <v>Total programado</v>
      </c>
      <c r="J203" s="963" t="str">
        <f>'5. Vigilancia  '!H39:O39</f>
        <v>PRESUPUESTO ASIGNADO A MEDIDAS MINIMIZADORAS DEL RIESGO</v>
      </c>
      <c r="K203" s="963"/>
      <c r="L203" s="963"/>
      <c r="M203" s="963"/>
      <c r="N203" s="558" t="s">
        <v>786</v>
      </c>
      <c r="O203" s="558" t="s">
        <v>445</v>
      </c>
      <c r="P203" s="558" t="s">
        <v>20</v>
      </c>
      <c r="Q203" s="558" t="s">
        <v>21</v>
      </c>
      <c r="R203" s="646"/>
      <c r="S203" s="222"/>
      <c r="T203" s="222"/>
      <c r="U203" s="222"/>
      <c r="V203" s="646">
        <f t="shared" si="15"/>
        <v>0</v>
      </c>
      <c r="X203" s="205"/>
      <c r="Y203" s="205"/>
      <c r="Z203" s="205"/>
      <c r="AA203" s="205"/>
    </row>
    <row r="204" spans="1:27" ht="15.75" customHeight="1" x14ac:dyDescent="0.2">
      <c r="A204" s="973"/>
      <c r="B204" s="967"/>
      <c r="C204" s="967">
        <f>'5. Vigilancia  '!B40:E40</f>
        <v>0</v>
      </c>
      <c r="D204" s="963">
        <f>'5. Vigilancia  '!B40:F40</f>
        <v>0</v>
      </c>
      <c r="E204" s="964" t="str">
        <f>'5. Vigilancia  '!C40:G40</f>
        <v>I</v>
      </c>
      <c r="F204" s="964"/>
      <c r="G204" s="964"/>
      <c r="H204" s="964"/>
      <c r="I204" s="548">
        <f>'5. Vigilancia  '!G40:M40</f>
        <v>0</v>
      </c>
      <c r="J204" s="963"/>
      <c r="K204" s="963"/>
      <c r="L204" s="963"/>
      <c r="M204" s="963"/>
      <c r="N204" s="249" t="s">
        <v>22</v>
      </c>
      <c r="O204" s="249" t="s">
        <v>22</v>
      </c>
      <c r="P204" s="249" t="s">
        <v>22</v>
      </c>
      <c r="Q204" s="249" t="s">
        <v>22</v>
      </c>
      <c r="R204" s="646"/>
      <c r="S204" s="639"/>
      <c r="T204" s="222"/>
      <c r="U204" s="222"/>
      <c r="V204" s="646">
        <f t="shared" si="15"/>
        <v>0</v>
      </c>
      <c r="X204" s="205"/>
      <c r="Y204" s="205"/>
      <c r="Z204" s="205"/>
      <c r="AA204" s="205"/>
    </row>
    <row r="205" spans="1:27" ht="21" customHeight="1" x14ac:dyDescent="0.2">
      <c r="A205" s="973"/>
      <c r="B205" s="543" t="str">
        <f>'5. Vigilancia  '!B41</f>
        <v>Divulgación y aplicación de leyes y normativa vigente.</v>
      </c>
      <c r="C205" s="543" t="str">
        <f>'5. Vigilancia  '!C41</f>
        <v>Número normativa divulgada</v>
      </c>
      <c r="D205" s="543">
        <f>'5. Vigilancia  '!D41</f>
        <v>2</v>
      </c>
      <c r="E205" s="133">
        <f>'5. Vigilancia  '!E41</f>
        <v>0</v>
      </c>
      <c r="F205" s="133">
        <f>'5. Vigilancia  '!F41</f>
        <v>0.5</v>
      </c>
      <c r="G205" s="243">
        <f>'5. Vigilancia  '!G41</f>
        <v>0</v>
      </c>
      <c r="H205" s="538">
        <f>'5. Vigilancia  '!H41</f>
        <v>0.5</v>
      </c>
      <c r="I205" s="538">
        <f>'5. Vigilancia  '!I41</f>
        <v>1</v>
      </c>
      <c r="J205" s="975">
        <f>'5. Vigilancia  '!J41</f>
        <v>0</v>
      </c>
      <c r="K205" s="975"/>
      <c r="L205" s="975"/>
      <c r="M205" s="975"/>
      <c r="N205" s="602"/>
      <c r="O205" s="602"/>
      <c r="P205" s="602"/>
      <c r="Q205" s="602"/>
      <c r="R205" s="602">
        <f>SUM(N205:Q205)</f>
        <v>0</v>
      </c>
      <c r="S205" s="947">
        <f>J208</f>
        <v>0</v>
      </c>
      <c r="T205" s="946"/>
      <c r="U205" s="946"/>
      <c r="V205" s="947">
        <f t="shared" si="15"/>
        <v>0</v>
      </c>
      <c r="X205" s="205"/>
      <c r="Y205" s="205"/>
      <c r="Z205" s="205"/>
      <c r="AA205" s="205"/>
    </row>
    <row r="206" spans="1:27" ht="21" customHeight="1" x14ac:dyDescent="0.2">
      <c r="A206" s="973"/>
      <c r="B206" s="543">
        <f>'5. Vigilancia  '!B42</f>
        <v>0</v>
      </c>
      <c r="C206" s="543">
        <f>'5. Vigilancia  '!C42</f>
        <v>0</v>
      </c>
      <c r="D206" s="543">
        <f>'5. Vigilancia  '!D42</f>
        <v>0</v>
      </c>
      <c r="E206" s="133">
        <f>'5. Vigilancia  '!E42</f>
        <v>0</v>
      </c>
      <c r="F206" s="133">
        <f>'5. Vigilancia  '!F42</f>
        <v>0</v>
      </c>
      <c r="G206" s="243">
        <f>'5. Vigilancia  '!G42</f>
        <v>0</v>
      </c>
      <c r="H206" s="538">
        <f>'5. Vigilancia  '!H42</f>
        <v>0</v>
      </c>
      <c r="I206" s="538">
        <f>'5. Vigilancia  '!I42</f>
        <v>0</v>
      </c>
      <c r="J206" s="975"/>
      <c r="K206" s="975"/>
      <c r="L206" s="975"/>
      <c r="M206" s="975"/>
      <c r="N206" s="602"/>
      <c r="O206" s="602"/>
      <c r="P206" s="602"/>
      <c r="Q206" s="602"/>
      <c r="R206" s="602">
        <f>SUM(N206:Q206)</f>
        <v>0</v>
      </c>
      <c r="S206" s="948"/>
      <c r="T206" s="946"/>
      <c r="U206" s="946"/>
      <c r="V206" s="948"/>
      <c r="X206" s="205"/>
      <c r="Y206" s="205"/>
      <c r="Z206" s="205"/>
      <c r="AA206" s="205"/>
    </row>
    <row r="207" spans="1:27" ht="21" customHeight="1" x14ac:dyDescent="0.2">
      <c r="A207" s="973"/>
      <c r="B207" s="543">
        <f>'5. Vigilancia  '!B43</f>
        <v>0</v>
      </c>
      <c r="C207" s="543">
        <f>'5. Vigilancia  '!C43</f>
        <v>0</v>
      </c>
      <c r="D207" s="543">
        <f>'5. Vigilancia  '!D43</f>
        <v>0</v>
      </c>
      <c r="E207" s="133">
        <f>'5. Vigilancia  '!E43</f>
        <v>0</v>
      </c>
      <c r="F207" s="133">
        <f>'5. Vigilancia  '!F43</f>
        <v>0</v>
      </c>
      <c r="G207" s="243">
        <f>'5. Vigilancia  '!G43</f>
        <v>0</v>
      </c>
      <c r="H207" s="538">
        <f>'5. Vigilancia  '!H43</f>
        <v>0</v>
      </c>
      <c r="I207" s="538">
        <f>'5. Vigilancia  '!I43</f>
        <v>0</v>
      </c>
      <c r="J207" s="975"/>
      <c r="K207" s="975"/>
      <c r="L207" s="975"/>
      <c r="M207" s="975"/>
      <c r="N207" s="602"/>
      <c r="O207" s="602"/>
      <c r="P207" s="602"/>
      <c r="Q207" s="602"/>
      <c r="R207" s="602">
        <f>SUM(N207:Q207)</f>
        <v>0</v>
      </c>
      <c r="S207" s="949"/>
      <c r="T207" s="946"/>
      <c r="U207" s="946"/>
      <c r="V207" s="949"/>
      <c r="X207" s="205"/>
      <c r="Y207" s="205"/>
      <c r="Z207" s="205"/>
      <c r="AA207" s="205"/>
    </row>
    <row r="208" spans="1:27" s="219" customFormat="1" ht="31.5" customHeight="1" x14ac:dyDescent="0.2">
      <c r="A208" s="973"/>
      <c r="B208" s="950" t="s">
        <v>792</v>
      </c>
      <c r="C208" s="950"/>
      <c r="D208" s="950"/>
      <c r="E208" s="950"/>
      <c r="F208" s="950"/>
      <c r="G208" s="950"/>
      <c r="H208" s="950"/>
      <c r="I208" s="950"/>
      <c r="J208" s="978">
        <f>SUM(J205:M207)</f>
        <v>0</v>
      </c>
      <c r="K208" s="978"/>
      <c r="L208" s="978"/>
      <c r="M208" s="978"/>
      <c r="N208" s="138" t="e">
        <f>AVERAGE(N205:N207)</f>
        <v>#DIV/0!</v>
      </c>
      <c r="O208" s="138" t="e">
        <f>AVERAGE(O205:O207)</f>
        <v>#DIV/0!</v>
      </c>
      <c r="P208" s="138" t="e">
        <f>AVERAGE(P205:P207)</f>
        <v>#DIV/0!</v>
      </c>
      <c r="Q208" s="138" t="e">
        <f>AVERAGE(Q205:Q207)</f>
        <v>#DIV/0!</v>
      </c>
      <c r="R208" s="138">
        <f>AVERAGE(R205:R207)</f>
        <v>0</v>
      </c>
      <c r="S208" s="281">
        <f>SUM(S205)</f>
        <v>0</v>
      </c>
      <c r="T208" s="636">
        <f>SUM(T205:T207)</f>
        <v>0</v>
      </c>
      <c r="U208" s="636">
        <f>SUM(U205:U207)</f>
        <v>0</v>
      </c>
      <c r="V208" s="138">
        <f t="shared" si="15"/>
        <v>0</v>
      </c>
      <c r="X208" s="544"/>
      <c r="Y208" s="544"/>
      <c r="Z208" s="544"/>
      <c r="AA208" s="544"/>
    </row>
    <row r="209" spans="1:27" s="219" customFormat="1" ht="31.5" customHeight="1" x14ac:dyDescent="0.2">
      <c r="A209" s="973"/>
      <c r="B209" s="229"/>
      <c r="C209" s="229"/>
      <c r="D209" s="213"/>
      <c r="E209" s="213"/>
      <c r="F209" s="214">
        <f>SUM(F172,F179,F181,F183,F185,F192,F198,F202)</f>
        <v>1503</v>
      </c>
      <c r="G209" s="976" t="s">
        <v>791</v>
      </c>
      <c r="H209" s="976"/>
      <c r="I209" s="976"/>
      <c r="J209" s="976"/>
      <c r="K209" s="976"/>
      <c r="L209" s="976"/>
      <c r="M209" s="976"/>
      <c r="N209" s="647" t="e">
        <f>AVERAGE(N172,N179,N181,N183,N185,N192,N198,N202,N208)</f>
        <v>#DIV/0!</v>
      </c>
      <c r="O209" s="647" t="e">
        <f>AVERAGE(O172,O179,O181,O183,O185,O192,O198,O202,O208)</f>
        <v>#DIV/0!</v>
      </c>
      <c r="P209" s="647" t="e">
        <f>AVERAGE(P172,P179,P181,P183,P185,P192,P198,P202,P208)</f>
        <v>#DIV/0!</v>
      </c>
      <c r="Q209" s="647" t="e">
        <f>AVERAGE(Q172,Q179,Q181,Q183,Q185,Q192,Q198,Q202,Q208)</f>
        <v>#DIV/0!</v>
      </c>
      <c r="R209" s="647">
        <f>AVERAGE(R172,R179,R181,R183,R185,R192,R198,R202,R208)</f>
        <v>0</v>
      </c>
      <c r="S209" s="648">
        <f>SUM(S172,S179,S181,S183,S185,S192,S198,S202,S208)</f>
        <v>0</v>
      </c>
      <c r="T209" s="648">
        <f>SUM(T172,T179,T181,T183,T185,T192,T198,T202,T208)</f>
        <v>0</v>
      </c>
      <c r="U209" s="648">
        <f>SUM(U172,U179,U181,U183,U185,U192,U198,U202,U208)</f>
        <v>0</v>
      </c>
      <c r="V209" s="647">
        <f t="shared" si="15"/>
        <v>0</v>
      </c>
      <c r="X209" s="544"/>
      <c r="Y209" s="544"/>
      <c r="Z209" s="544"/>
      <c r="AA209" s="544"/>
    </row>
    <row r="210" spans="1:27" ht="21" x14ac:dyDescent="0.2">
      <c r="A210" s="223"/>
      <c r="B210" s="231"/>
      <c r="C210" s="114"/>
      <c r="D210" s="114"/>
      <c r="E210" s="115"/>
      <c r="F210" s="115"/>
      <c r="G210" s="641"/>
      <c r="H210" s="649"/>
      <c r="I210" s="642"/>
      <c r="J210" s="254"/>
      <c r="K210" s="254"/>
      <c r="L210" s="255"/>
      <c r="M210" s="254"/>
      <c r="N210" s="254"/>
      <c r="O210" s="643"/>
      <c r="P210" s="643"/>
      <c r="Q210" s="643"/>
      <c r="R210" s="643"/>
      <c r="S210" s="644"/>
      <c r="T210" s="644"/>
      <c r="U210" s="644"/>
      <c r="V210" s="643"/>
      <c r="W210" s="224"/>
      <c r="X210" s="205"/>
      <c r="Y210" s="205"/>
      <c r="Z210" s="205"/>
      <c r="AA210" s="205"/>
    </row>
    <row r="211" spans="1:27" s="219" customFormat="1" ht="15.75" x14ac:dyDescent="0.2">
      <c r="A211" s="960" t="str">
        <f>'7. Gestión Institucional '!A9</f>
        <v>RE4. GESTIÓN INSTITUCIONAL EFICIENTE Y EFICAZ</v>
      </c>
      <c r="B211" s="688"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688"/>
      <c r="D211" s="688"/>
      <c r="E211" s="688"/>
      <c r="F211" s="688"/>
      <c r="G211" s="650"/>
      <c r="H211" s="651"/>
      <c r="I211" s="652"/>
      <c r="J211" s="262"/>
      <c r="K211" s="262"/>
      <c r="L211" s="263"/>
      <c r="M211" s="262"/>
      <c r="N211" s="262"/>
      <c r="O211" s="602"/>
      <c r="P211" s="602"/>
      <c r="Q211" s="602"/>
      <c r="R211" s="602"/>
      <c r="S211" s="610"/>
      <c r="T211" s="610"/>
      <c r="U211" s="610"/>
      <c r="V211" s="602"/>
      <c r="W211" s="224"/>
      <c r="X211" s="544"/>
      <c r="Y211" s="544"/>
      <c r="Z211" s="544"/>
      <c r="AA211" s="544"/>
    </row>
    <row r="212" spans="1:27" s="219" customFormat="1" ht="30" customHeight="1" x14ac:dyDescent="0.2">
      <c r="A212" s="960"/>
      <c r="B212" s="966" t="str">
        <f>'7. Gestión Institucional '!B10</f>
        <v>RE4. P1. Planificación y presupuestación articulados.</v>
      </c>
      <c r="C212" s="966" t="str">
        <f>'7. Gestión Institucional '!C10</f>
        <v xml:space="preserve">Número de Planes  presupuesto operativos  articulados </v>
      </c>
      <c r="D212" s="961">
        <f>'7. Gestión Institucional '!D10</f>
        <v>0</v>
      </c>
      <c r="E212" s="961">
        <f>'7. Gestión Institucional '!E10</f>
        <v>5</v>
      </c>
      <c r="F212" s="961">
        <f>'7. Gestión Institucional '!F10</f>
        <v>1</v>
      </c>
      <c r="G212" s="550" t="str">
        <f>'7. Gestión Institucional '!G10</f>
        <v>Participar en la elaboración del Plan Operativo Institucional 2019</v>
      </c>
      <c r="H212" s="546">
        <f>'7. Gestión Institucional '!H10</f>
        <v>1</v>
      </c>
      <c r="I212" s="538">
        <f>'7. Gestión Institucional '!I10</f>
        <v>1</v>
      </c>
      <c r="J212" s="538">
        <f>'7. Gestión Institucional '!J10</f>
        <v>1</v>
      </c>
      <c r="K212" s="538">
        <f>'7. Gestión Institucional '!K10</f>
        <v>0</v>
      </c>
      <c r="L212" s="538">
        <f>'7. Gestión Institucional '!L10</f>
        <v>0</v>
      </c>
      <c r="M212" s="538">
        <f>'7. Gestión Institucional '!M10</f>
        <v>0</v>
      </c>
      <c r="N212" s="602"/>
      <c r="O212" s="602"/>
      <c r="P212" s="602"/>
      <c r="Q212" s="602"/>
      <c r="R212" s="602">
        <f>SUM(N212:Q212)</f>
        <v>0</v>
      </c>
      <c r="S212" s="946">
        <f>'7. Gestión Institucional '!N10</f>
        <v>0</v>
      </c>
      <c r="T212" s="946"/>
      <c r="U212" s="946"/>
      <c r="V212" s="947">
        <f t="shared" si="15"/>
        <v>0</v>
      </c>
      <c r="W212" s="224"/>
      <c r="X212" s="544"/>
      <c r="Y212" s="544"/>
      <c r="Z212" s="544"/>
      <c r="AA212" s="544"/>
    </row>
    <row r="213" spans="1:27" s="219" customFormat="1" ht="30" customHeight="1" x14ac:dyDescent="0.2">
      <c r="A213" s="960"/>
      <c r="B213" s="966"/>
      <c r="C213" s="966">
        <f>'7. Gestión Institucional '!C11</f>
        <v>0</v>
      </c>
      <c r="D213" s="961">
        <f>'7. Gestión Institucional '!D11</f>
        <v>0</v>
      </c>
      <c r="E213" s="961">
        <f>'7. Gestión Institucional '!E11</f>
        <v>0</v>
      </c>
      <c r="F213" s="961">
        <f>'7. Gestión Institucional '!F11</f>
        <v>0</v>
      </c>
      <c r="G213" s="550" t="str">
        <f>'7. Gestión Institucional '!G11</f>
        <v>Elaboración del Plan Operativo Institucional local 2019.</v>
      </c>
      <c r="H213" s="546">
        <f>'7. Gestión Institucional '!H11</f>
        <v>1</v>
      </c>
      <c r="I213" s="538">
        <f>'7. Gestión Institucional '!I11</f>
        <v>1</v>
      </c>
      <c r="J213" s="538">
        <f>'7. Gestión Institucional '!J11</f>
        <v>1</v>
      </c>
      <c r="K213" s="538">
        <f>'7. Gestión Institucional '!K11</f>
        <v>0</v>
      </c>
      <c r="L213" s="538">
        <f>'7. Gestión Institucional '!L11</f>
        <v>0</v>
      </c>
      <c r="M213" s="538">
        <f>'7. Gestión Institucional '!M11</f>
        <v>0</v>
      </c>
      <c r="N213" s="602"/>
      <c r="O213" s="602"/>
      <c r="P213" s="602"/>
      <c r="Q213" s="602"/>
      <c r="R213" s="602">
        <f t="shared" ref="R213:R222" si="16">SUM(N213:Q213)</f>
        <v>0</v>
      </c>
      <c r="S213" s="946"/>
      <c r="T213" s="946"/>
      <c r="U213" s="946"/>
      <c r="V213" s="948"/>
      <c r="W213" s="224"/>
      <c r="X213" s="544"/>
      <c r="Y213" s="544"/>
      <c r="Z213" s="544"/>
      <c r="AA213" s="544"/>
    </row>
    <row r="214" spans="1:27" s="219" customFormat="1" ht="30" customHeight="1" x14ac:dyDescent="0.2">
      <c r="A214" s="960"/>
      <c r="B214" s="966"/>
      <c r="C214" s="966">
        <f>'7. Gestión Institucional '!C12</f>
        <v>0</v>
      </c>
      <c r="D214" s="961">
        <f>'7. Gestión Institucional '!D12</f>
        <v>0</v>
      </c>
      <c r="E214" s="961">
        <f>'7. Gestión Institucional '!E12</f>
        <v>0</v>
      </c>
      <c r="F214" s="961">
        <f>'7. Gestión Institucional '!F12</f>
        <v>0</v>
      </c>
      <c r="G214" s="550" t="str">
        <f>'7. Gestión Institucional '!G12</f>
        <v>Consejo Local de gestión de área rectora</v>
      </c>
      <c r="H214" s="546">
        <f>'7. Gestión Institucional '!H12</f>
        <v>8</v>
      </c>
      <c r="I214" s="538">
        <f>'7. Gestión Institucional '!I12</f>
        <v>1</v>
      </c>
      <c r="J214" s="538">
        <f>'7. Gestión Institucional '!J12</f>
        <v>0.25</v>
      </c>
      <c r="K214" s="538">
        <f>'7. Gestión Institucional '!K12</f>
        <v>0.25</v>
      </c>
      <c r="L214" s="538">
        <f>'7. Gestión Institucional '!L12</f>
        <v>0.25</v>
      </c>
      <c r="M214" s="538">
        <f>'7. Gestión Institucional '!M12</f>
        <v>0.25</v>
      </c>
      <c r="N214" s="602"/>
      <c r="O214" s="602"/>
      <c r="P214" s="602"/>
      <c r="Q214" s="602"/>
      <c r="R214" s="602">
        <f t="shared" si="16"/>
        <v>0</v>
      </c>
      <c r="S214" s="946"/>
      <c r="T214" s="946"/>
      <c r="U214" s="946"/>
      <c r="V214" s="948"/>
      <c r="W214" s="224"/>
      <c r="X214" s="544"/>
      <c r="Y214" s="544"/>
      <c r="Z214" s="544"/>
      <c r="AA214" s="544"/>
    </row>
    <row r="215" spans="1:27" s="219" customFormat="1" ht="30" customHeight="1" x14ac:dyDescent="0.2">
      <c r="A215" s="960"/>
      <c r="B215" s="966"/>
      <c r="C215" s="966">
        <f>'7. Gestión Institucional '!C13</f>
        <v>0</v>
      </c>
      <c r="D215" s="961">
        <f>'7. Gestión Institucional '!D13</f>
        <v>0</v>
      </c>
      <c r="E215" s="961">
        <f>'7. Gestión Institucional '!E13</f>
        <v>0</v>
      </c>
      <c r="F215" s="961">
        <f>'7. Gestión Institucional '!F13</f>
        <v>0</v>
      </c>
      <c r="G215" s="550" t="str">
        <f>'7. Gestión Institucional '!G13</f>
        <v>Paticipación en los consejos Regionales de gestión.</v>
      </c>
      <c r="H215" s="546">
        <f>'7. Gestión Institucional '!H13</f>
        <v>6</v>
      </c>
      <c r="I215" s="538">
        <f>'7. Gestión Institucional '!I13</f>
        <v>1</v>
      </c>
      <c r="J215" s="538">
        <f>'7. Gestión Institucional '!J13</f>
        <v>0.25</v>
      </c>
      <c r="K215" s="538">
        <f>'7. Gestión Institucional '!K13</f>
        <v>0.25</v>
      </c>
      <c r="L215" s="538">
        <f>'7. Gestión Institucional '!L13</f>
        <v>0.25</v>
      </c>
      <c r="M215" s="538">
        <f>'7. Gestión Institucional '!M13</f>
        <v>0.25</v>
      </c>
      <c r="N215" s="602"/>
      <c r="O215" s="602"/>
      <c r="P215" s="602"/>
      <c r="Q215" s="602"/>
      <c r="R215" s="602">
        <f t="shared" si="16"/>
        <v>0</v>
      </c>
      <c r="S215" s="946"/>
      <c r="T215" s="946"/>
      <c r="U215" s="946"/>
      <c r="V215" s="948"/>
      <c r="W215" s="224"/>
      <c r="X215" s="544"/>
      <c r="Y215" s="544"/>
      <c r="Z215" s="544"/>
      <c r="AA215" s="544"/>
    </row>
    <row r="216" spans="1:27" s="219" customFormat="1" ht="30" customHeight="1" x14ac:dyDescent="0.2">
      <c r="A216" s="960"/>
      <c r="B216" s="966"/>
      <c r="C216" s="966">
        <f>'7. Gestión Institucional '!C14</f>
        <v>0</v>
      </c>
      <c r="D216" s="961">
        <f>'7. Gestión Institucional '!D14</f>
        <v>0</v>
      </c>
      <c r="E216" s="961">
        <f>'7. Gestión Institucional '!E14</f>
        <v>0</v>
      </c>
      <c r="F216" s="961">
        <f>'7. Gestión Institucional '!F14</f>
        <v>0</v>
      </c>
      <c r="G216" s="550" t="str">
        <f>'7. Gestión Institucional '!G14</f>
        <v>Participar en la supervisión técnica de los procesos ejecutados</v>
      </c>
      <c r="H216" s="546">
        <f>'7. Gestión Institucional '!H14</f>
        <v>4</v>
      </c>
      <c r="I216" s="538">
        <f>'7. Gestión Institucional '!I14</f>
        <v>1</v>
      </c>
      <c r="J216" s="538">
        <f>'7. Gestión Institucional '!J14</f>
        <v>0.25</v>
      </c>
      <c r="K216" s="538">
        <f>'7. Gestión Institucional '!K14</f>
        <v>0.25</v>
      </c>
      <c r="L216" s="538">
        <f>'7. Gestión Institucional '!L14</f>
        <v>0.25</v>
      </c>
      <c r="M216" s="538">
        <f>'7. Gestión Institucional '!M14</f>
        <v>0.25</v>
      </c>
      <c r="N216" s="602"/>
      <c r="O216" s="602"/>
      <c r="P216" s="602"/>
      <c r="Q216" s="602"/>
      <c r="R216" s="602">
        <f t="shared" si="16"/>
        <v>0</v>
      </c>
      <c r="S216" s="946"/>
      <c r="T216" s="946"/>
      <c r="U216" s="946"/>
      <c r="V216" s="948"/>
      <c r="W216" s="224"/>
      <c r="X216" s="544"/>
      <c r="Y216" s="544"/>
      <c r="Z216" s="544"/>
      <c r="AA216" s="544"/>
    </row>
    <row r="217" spans="1:27" s="219" customFormat="1" ht="30" customHeight="1" x14ac:dyDescent="0.2">
      <c r="A217" s="960"/>
      <c r="B217" s="966"/>
      <c r="C217" s="966">
        <f>'7. Gestión Institucional '!C15</f>
        <v>0</v>
      </c>
      <c r="D217" s="961">
        <f>'7. Gestión Institucional '!D15</f>
        <v>0</v>
      </c>
      <c r="E217" s="961">
        <f>'7. Gestión Institucional '!E15</f>
        <v>0</v>
      </c>
      <c r="F217" s="961">
        <f>'7. Gestión Institucional '!F15</f>
        <v>0</v>
      </c>
      <c r="G217" s="550" t="str">
        <f>'7. Gestión Institucional '!G15</f>
        <v>Participar en las reuniones de equipos técnicos.</v>
      </c>
      <c r="H217" s="546">
        <f>'7. Gestión Institucional '!H15</f>
        <v>0</v>
      </c>
      <c r="I217" s="538">
        <f>'7. Gestión Institucional '!I15</f>
        <v>0</v>
      </c>
      <c r="J217" s="538">
        <f>'7. Gestión Institucional '!J15</f>
        <v>0</v>
      </c>
      <c r="K217" s="538">
        <f>'7. Gestión Institucional '!K15</f>
        <v>0</v>
      </c>
      <c r="L217" s="538">
        <f>'7. Gestión Institucional '!L15</f>
        <v>0</v>
      </c>
      <c r="M217" s="538">
        <f>'7. Gestión Institucional '!M15</f>
        <v>0</v>
      </c>
      <c r="N217" s="602"/>
      <c r="O217" s="602"/>
      <c r="P217" s="602"/>
      <c r="Q217" s="602"/>
      <c r="R217" s="602">
        <f t="shared" si="16"/>
        <v>0</v>
      </c>
      <c r="S217" s="946"/>
      <c r="T217" s="946"/>
      <c r="U217" s="946"/>
      <c r="V217" s="948"/>
      <c r="W217" s="224"/>
      <c r="X217" s="544"/>
      <c r="Y217" s="544"/>
      <c r="Z217" s="544"/>
      <c r="AA217" s="544"/>
    </row>
    <row r="218" spans="1:27" s="219" customFormat="1" ht="30" customHeight="1" x14ac:dyDescent="0.2">
      <c r="A218" s="960"/>
      <c r="B218" s="966"/>
      <c r="C218" s="966">
        <f>'7. Gestión Institucional '!C16</f>
        <v>0</v>
      </c>
      <c r="D218" s="961">
        <f>'7. Gestión Institucional '!D16</f>
        <v>0</v>
      </c>
      <c r="E218" s="961">
        <f>'7. Gestión Institucional '!E16</f>
        <v>0</v>
      </c>
      <c r="F218" s="961">
        <f>'7. Gestión Institucional '!F16</f>
        <v>0</v>
      </c>
      <c r="G218" s="550" t="str">
        <f>'7. Gestión Institucional '!G16</f>
        <v>Participar en reuniones con contrapartes técnicas del nivel regional.</v>
      </c>
      <c r="H218" s="546">
        <f>'7. Gestión Institucional '!H16</f>
        <v>35</v>
      </c>
      <c r="I218" s="538">
        <f>'7. Gestión Institucional '!I16</f>
        <v>1</v>
      </c>
      <c r="J218" s="538">
        <f>'7. Gestión Institucional '!J16</f>
        <v>0.25</v>
      </c>
      <c r="K218" s="538">
        <f>'7. Gestión Institucional '!K16</f>
        <v>0.25</v>
      </c>
      <c r="L218" s="538">
        <f>'7. Gestión Institucional '!L16</f>
        <v>0.25</v>
      </c>
      <c r="M218" s="538">
        <f>'7. Gestión Institucional '!M16</f>
        <v>0.25</v>
      </c>
      <c r="N218" s="602"/>
      <c r="O218" s="602"/>
      <c r="P218" s="602"/>
      <c r="Q218" s="602"/>
      <c r="R218" s="602">
        <f t="shared" si="16"/>
        <v>0</v>
      </c>
      <c r="S218" s="946"/>
      <c r="T218" s="946"/>
      <c r="U218" s="946"/>
      <c r="V218" s="948"/>
      <c r="W218" s="224"/>
      <c r="X218" s="544"/>
      <c r="Y218" s="544"/>
      <c r="Z218" s="544"/>
      <c r="AA218" s="544"/>
    </row>
    <row r="219" spans="1:27" s="219" customFormat="1" ht="30" customHeight="1" x14ac:dyDescent="0.2">
      <c r="A219" s="960"/>
      <c r="B219" s="966"/>
      <c r="C219" s="966">
        <f>'7. Gestión Institucional '!C17</f>
        <v>0</v>
      </c>
      <c r="D219" s="961">
        <f>'7. Gestión Institucional '!D17</f>
        <v>0</v>
      </c>
      <c r="E219" s="961">
        <f>'7. Gestión Institucional '!E17</f>
        <v>0</v>
      </c>
      <c r="F219" s="961">
        <f>'7. Gestión Institucional '!F17</f>
        <v>0</v>
      </c>
      <c r="G219" s="550" t="str">
        <f>'7. Gestión Institucional '!G17</f>
        <v>Elaboración de FODA institucional regional</v>
      </c>
      <c r="H219" s="546">
        <f>'7. Gestión Institucional '!H17</f>
        <v>1</v>
      </c>
      <c r="I219" s="538">
        <f>'7. Gestión Institucional '!I17</f>
        <v>1</v>
      </c>
      <c r="J219" s="538">
        <f>'7. Gestión Institucional '!J17</f>
        <v>0</v>
      </c>
      <c r="K219" s="538">
        <f>'7. Gestión Institucional '!K17</f>
        <v>0</v>
      </c>
      <c r="L219" s="538">
        <f>'7. Gestión Institucional '!L17</f>
        <v>0</v>
      </c>
      <c r="M219" s="538">
        <f>'7. Gestión Institucional '!M17</f>
        <v>1</v>
      </c>
      <c r="N219" s="602"/>
      <c r="O219" s="602"/>
      <c r="P219" s="602"/>
      <c r="Q219" s="602"/>
      <c r="R219" s="602">
        <f t="shared" si="16"/>
        <v>0</v>
      </c>
      <c r="S219" s="946"/>
      <c r="T219" s="946"/>
      <c r="U219" s="946"/>
      <c r="V219" s="948"/>
      <c r="W219" s="224"/>
      <c r="X219" s="544"/>
      <c r="Y219" s="544"/>
      <c r="Z219" s="544"/>
      <c r="AA219" s="544"/>
    </row>
    <row r="220" spans="1:27" s="219" customFormat="1" ht="30" customHeight="1" x14ac:dyDescent="0.2">
      <c r="A220" s="960"/>
      <c r="B220" s="966"/>
      <c r="C220" s="966">
        <f>'7. Gestión Institucional '!C18</f>
        <v>0</v>
      </c>
      <c r="D220" s="961">
        <f>'7. Gestión Institucional '!D18</f>
        <v>0</v>
      </c>
      <c r="E220" s="961">
        <f>'7. Gestión Institucional '!E18</f>
        <v>0</v>
      </c>
      <c r="F220" s="961">
        <f>'7. Gestión Institucional '!F18</f>
        <v>0</v>
      </c>
      <c r="G220" s="550" t="str">
        <f>'7. Gestión Institucional '!G18</f>
        <v>Elaboración de control gerencial local trimestral 2018</v>
      </c>
      <c r="H220" s="546">
        <f>'7. Gestión Institucional '!H18</f>
        <v>4</v>
      </c>
      <c r="I220" s="538">
        <f>'7. Gestión Institucional '!I18</f>
        <v>1</v>
      </c>
      <c r="J220" s="538">
        <f>'7. Gestión Institucional '!J18</f>
        <v>0.25</v>
      </c>
      <c r="K220" s="538">
        <f>'7. Gestión Institucional '!K18</f>
        <v>0.25</v>
      </c>
      <c r="L220" s="538">
        <f>'7. Gestión Institucional '!L18</f>
        <v>0.25</v>
      </c>
      <c r="M220" s="538">
        <f>'7. Gestión Institucional '!M18</f>
        <v>0.25</v>
      </c>
      <c r="N220" s="602"/>
      <c r="O220" s="602"/>
      <c r="P220" s="602"/>
      <c r="Q220" s="602"/>
      <c r="R220" s="602">
        <f t="shared" si="16"/>
        <v>0</v>
      </c>
      <c r="S220" s="946"/>
      <c r="T220" s="946"/>
      <c r="U220" s="946"/>
      <c r="V220" s="948"/>
      <c r="W220" s="224"/>
      <c r="X220" s="544"/>
      <c r="Y220" s="544"/>
      <c r="Z220" s="544"/>
      <c r="AA220" s="544"/>
    </row>
    <row r="221" spans="1:27" s="219" customFormat="1" ht="30" customHeight="1" x14ac:dyDescent="0.2">
      <c r="A221" s="960"/>
      <c r="B221" s="966"/>
      <c r="C221" s="966">
        <f>'7. Gestión Institucional '!C19</f>
        <v>0</v>
      </c>
      <c r="D221" s="961">
        <f>'7. Gestión Institucional '!D19</f>
        <v>0</v>
      </c>
      <c r="E221" s="961">
        <f>'7. Gestión Institucional '!E19</f>
        <v>0</v>
      </c>
      <c r="F221" s="961">
        <f>'7. Gestión Institucional '!F19</f>
        <v>0</v>
      </c>
      <c r="G221" s="550" t="str">
        <f>'7. Gestión Institucional '!G19</f>
        <v>Informe local semestral de avance de metas</v>
      </c>
      <c r="H221" s="546">
        <f>'7. Gestión Institucional '!H19</f>
        <v>2</v>
      </c>
      <c r="I221" s="538">
        <f>'7. Gestión Institucional '!I19</f>
        <v>1</v>
      </c>
      <c r="J221" s="538">
        <f>'7. Gestión Institucional '!J19</f>
        <v>0</v>
      </c>
      <c r="K221" s="538">
        <f>'7. Gestión Institucional '!K19</f>
        <v>0.5</v>
      </c>
      <c r="L221" s="538">
        <f>'7. Gestión Institucional '!L19</f>
        <v>0</v>
      </c>
      <c r="M221" s="538">
        <f>'7. Gestión Institucional '!M19</f>
        <v>0.5</v>
      </c>
      <c r="N221" s="602"/>
      <c r="O221" s="602"/>
      <c r="P221" s="602"/>
      <c r="Q221" s="602"/>
      <c r="R221" s="602">
        <f t="shared" si="16"/>
        <v>0</v>
      </c>
      <c r="S221" s="946"/>
      <c r="T221" s="946"/>
      <c r="U221" s="946"/>
      <c r="V221" s="948"/>
      <c r="W221" s="224"/>
      <c r="X221" s="544"/>
      <c r="Y221" s="544"/>
      <c r="Z221" s="544"/>
      <c r="AA221" s="544"/>
    </row>
    <row r="222" spans="1:27" s="219" customFormat="1" ht="30" customHeight="1" x14ac:dyDescent="0.2">
      <c r="A222" s="960"/>
      <c r="B222" s="966"/>
      <c r="C222" s="966">
        <f>'7. Gestión Institucional '!C20</f>
        <v>0</v>
      </c>
      <c r="D222" s="961">
        <f>'7. Gestión Institucional '!D20</f>
        <v>0</v>
      </c>
      <c r="E222" s="961">
        <f>'7. Gestión Institucional '!E20</f>
        <v>0</v>
      </c>
      <c r="F222" s="961">
        <f>'7. Gestión Institucional '!F20</f>
        <v>0</v>
      </c>
      <c r="G222" s="550" t="str">
        <f>'7. Gestión Institucional '!G20</f>
        <v xml:space="preserve">Elaboración de informes solicitados por otros órganos internos y externos(unidad organizativa en general)  </v>
      </c>
      <c r="H222" s="546">
        <f>'7. Gestión Institucional '!H20</f>
        <v>2</v>
      </c>
      <c r="I222" s="538">
        <f>'7. Gestión Institucional '!I20</f>
        <v>1</v>
      </c>
      <c r="J222" s="538">
        <f>'7. Gestión Institucional '!J20</f>
        <v>0</v>
      </c>
      <c r="K222" s="538">
        <f>'7. Gestión Institucional '!K20</f>
        <v>0</v>
      </c>
      <c r="L222" s="538">
        <f>'7. Gestión Institucional '!L20</f>
        <v>0</v>
      </c>
      <c r="M222" s="538">
        <f>'7. Gestión Institucional '!M20</f>
        <v>1</v>
      </c>
      <c r="N222" s="602"/>
      <c r="O222" s="602"/>
      <c r="P222" s="602"/>
      <c r="Q222" s="602"/>
      <c r="R222" s="602">
        <f t="shared" si="16"/>
        <v>0</v>
      </c>
      <c r="S222" s="946"/>
      <c r="T222" s="946"/>
      <c r="U222" s="946"/>
      <c r="V222" s="948"/>
      <c r="W222" s="224"/>
      <c r="X222" s="544"/>
      <c r="Y222" s="544"/>
      <c r="Z222" s="544"/>
      <c r="AA222" s="544"/>
    </row>
    <row r="223" spans="1:27" s="219" customFormat="1" ht="30" customHeight="1" x14ac:dyDescent="0.2">
      <c r="A223" s="960"/>
      <c r="B223" s="966"/>
      <c r="C223" s="966">
        <f>'7. Gestión Institucional '!C21</f>
        <v>0</v>
      </c>
      <c r="D223" s="961">
        <f>'7. Gestión Institucional '!D21</f>
        <v>0</v>
      </c>
      <c r="E223" s="961">
        <f>'7. Gestión Institucional '!E21</f>
        <v>0</v>
      </c>
      <c r="F223" s="961">
        <f>'7. Gestión Institucional '!F21</f>
        <v>0</v>
      </c>
      <c r="G223" s="550" t="str">
        <f>'7. Gestión Institucional '!G21</f>
        <v>Elaboracion de informes de Seguimiento del programa para la ejecucion regional ley 9028</v>
      </c>
      <c r="H223" s="546">
        <f>'7. Gestión Institucional '!H21</f>
        <v>4</v>
      </c>
      <c r="I223" s="538">
        <f>'7. Gestión Institucional '!I21</f>
        <v>1</v>
      </c>
      <c r="J223" s="538">
        <f>'7. Gestión Institucional '!J21</f>
        <v>0.25</v>
      </c>
      <c r="K223" s="538">
        <f>'7. Gestión Institucional '!K21</f>
        <v>0.25</v>
      </c>
      <c r="L223" s="538">
        <f>'7. Gestión Institucional '!L21</f>
        <v>0.25</v>
      </c>
      <c r="M223" s="538">
        <f>'7. Gestión Institucional '!M21</f>
        <v>0.25</v>
      </c>
      <c r="N223" s="602"/>
      <c r="O223" s="602"/>
      <c r="P223" s="602"/>
      <c r="Q223" s="602"/>
      <c r="R223" s="602">
        <f>SUM(N223:Q223)</f>
        <v>0</v>
      </c>
      <c r="S223" s="946"/>
      <c r="T223" s="946"/>
      <c r="U223" s="946"/>
      <c r="V223" s="949"/>
      <c r="W223" s="224"/>
      <c r="X223" s="544"/>
      <c r="Y223" s="544"/>
      <c r="Z223" s="544"/>
      <c r="AA223" s="544"/>
    </row>
    <row r="224" spans="1:27" ht="21" customHeight="1" x14ac:dyDescent="0.2">
      <c r="A224" s="960"/>
      <c r="B224" s="228"/>
      <c r="C224" s="228"/>
      <c r="D224" s="140"/>
      <c r="E224" s="140"/>
      <c r="F224" s="141">
        <f>SUM(F212)</f>
        <v>1</v>
      </c>
      <c r="G224" s="950" t="s">
        <v>789</v>
      </c>
      <c r="H224" s="950"/>
      <c r="I224" s="950"/>
      <c r="J224" s="950"/>
      <c r="K224" s="950"/>
      <c r="L224" s="950"/>
      <c r="M224" s="950"/>
      <c r="N224" s="138" t="e">
        <f>AVERAGE(N212:N223)</f>
        <v>#DIV/0!</v>
      </c>
      <c r="O224" s="138" t="e">
        <f>AVERAGE(O212:O223)</f>
        <v>#DIV/0!</v>
      </c>
      <c r="P224" s="138" t="e">
        <f>AVERAGE(P212:P223)</f>
        <v>#DIV/0!</v>
      </c>
      <c r="Q224" s="138" t="e">
        <f>AVERAGE(Q212:Q223)</f>
        <v>#DIV/0!</v>
      </c>
      <c r="R224" s="138">
        <f>AVERAGE(R212:R223)</f>
        <v>0</v>
      </c>
      <c r="S224" s="139">
        <f>SUM(S212:S223)</f>
        <v>0</v>
      </c>
      <c r="T224" s="139">
        <f>SUM(T201:T223)</f>
        <v>0</v>
      </c>
      <c r="U224" s="139">
        <f>SUM(U201:U223)</f>
        <v>0</v>
      </c>
      <c r="V224" s="138">
        <f t="shared" si="15"/>
        <v>0</v>
      </c>
      <c r="X224" s="205"/>
      <c r="Y224" s="205"/>
      <c r="Z224" s="205"/>
      <c r="AA224" s="205"/>
    </row>
    <row r="225" spans="1:27" s="219" customFormat="1" ht="30" customHeight="1" x14ac:dyDescent="0.2">
      <c r="A225" s="960"/>
      <c r="B225" s="966" t="str">
        <f>'7. Gestión Institucional '!B23:H23</f>
        <v xml:space="preserve">Objetivo Estratégico Específico: 4.2 Fortalecer los procesos de adquisición de bienes y servicios, a fin de que los mismos respondan en cantidad, calidad y en forma oportuna a las necesidades de la institución 
</v>
      </c>
      <c r="C225" s="966"/>
      <c r="D225" s="966"/>
      <c r="E225" s="966"/>
      <c r="F225" s="966"/>
      <c r="G225" s="966"/>
      <c r="H225" s="546"/>
      <c r="I225" s="538"/>
      <c r="J225" s="538"/>
      <c r="K225" s="538"/>
      <c r="L225" s="538"/>
      <c r="M225" s="538"/>
      <c r="N225" s="602"/>
      <c r="O225" s="602"/>
      <c r="P225" s="602"/>
      <c r="Q225" s="602"/>
      <c r="R225" s="602"/>
      <c r="S225" s="637"/>
      <c r="T225" s="637"/>
      <c r="U225" s="637"/>
      <c r="V225" s="602"/>
      <c r="W225" s="224"/>
      <c r="X225" s="544"/>
      <c r="Y225" s="544"/>
      <c r="Z225" s="544"/>
      <c r="AA225" s="544"/>
    </row>
    <row r="226" spans="1:27" s="219" customFormat="1" ht="30" customHeight="1" x14ac:dyDescent="0.2">
      <c r="A226" s="960"/>
      <c r="B226" s="966" t="str">
        <f>'7. Gestión Institucional '!B24</f>
        <v>RE4. P3. Bienes y servicios adquiridos en cantidad, calidad y oportunidad para la operación de la institución</v>
      </c>
      <c r="C226" s="966" t="str">
        <f>'7. Gestión Institucional '!C24</f>
        <v xml:space="preserve">Porcentaje de  ejecución del plan.
                                            </v>
      </c>
      <c r="D226" s="961">
        <f>'7. Gestión Institucional '!D24</f>
        <v>0</v>
      </c>
      <c r="E226" s="945">
        <f>'7. Gestión Institucional '!E24</f>
        <v>0.85</v>
      </c>
      <c r="F226" s="961">
        <f>'7. Gestión Institucional '!F24</f>
        <v>0</v>
      </c>
      <c r="G226" s="550" t="str">
        <f>'7. Gestión Institucional '!G24</f>
        <v>Identificación de las necesidades de bienes y servicios de la DARS</v>
      </c>
      <c r="H226" s="546">
        <f>'7. Gestión Institucional '!H24</f>
        <v>0</v>
      </c>
      <c r="I226" s="538">
        <f>'7. Gestión Institucional '!I24</f>
        <v>0</v>
      </c>
      <c r="J226" s="538">
        <f>'7. Gestión Institucional '!J24</f>
        <v>0</v>
      </c>
      <c r="K226" s="538">
        <f>'7. Gestión Institucional '!K24</f>
        <v>0</v>
      </c>
      <c r="L226" s="538">
        <f>'7. Gestión Institucional '!L24</f>
        <v>0</v>
      </c>
      <c r="M226" s="538">
        <f>'7. Gestión Institucional '!M24</f>
        <v>0</v>
      </c>
      <c r="N226" s="602"/>
      <c r="O226" s="602"/>
      <c r="P226" s="602"/>
      <c r="Q226" s="602"/>
      <c r="R226" s="602">
        <f>SUM(N226:Q226)</f>
        <v>0</v>
      </c>
      <c r="S226" s="946">
        <f>'7. Gestión Institucional '!N24</f>
        <v>0</v>
      </c>
      <c r="T226" s="946"/>
      <c r="U226" s="946"/>
      <c r="V226" s="947">
        <f t="shared" si="15"/>
        <v>0</v>
      </c>
      <c r="W226" s="224"/>
      <c r="X226" s="544"/>
      <c r="Y226" s="544"/>
      <c r="Z226" s="544"/>
      <c r="AA226" s="544"/>
    </row>
    <row r="227" spans="1:27" s="219" customFormat="1" ht="30" customHeight="1" x14ac:dyDescent="0.2">
      <c r="A227" s="960"/>
      <c r="B227" s="966"/>
      <c r="C227" s="966">
        <f>'7. Gestión Institucional '!C25</f>
        <v>0</v>
      </c>
      <c r="D227" s="961">
        <f>'7. Gestión Institucional '!D25</f>
        <v>0</v>
      </c>
      <c r="E227" s="945">
        <f>'7. Gestión Institucional '!E25</f>
        <v>0</v>
      </c>
      <c r="F227" s="961">
        <f>'7. Gestión Institucional '!F25</f>
        <v>0</v>
      </c>
      <c r="G227" s="550" t="str">
        <f>'7. Gestión Institucional '!G25</f>
        <v>Programación de necesidades de bienes y servicios de la DARS. (cuadro basico, cuadro especifico).</v>
      </c>
      <c r="H227" s="546">
        <f>'7. Gestión Institucional '!H25</f>
        <v>2</v>
      </c>
      <c r="I227" s="538">
        <f>'7. Gestión Institucional '!I25</f>
        <v>1</v>
      </c>
      <c r="J227" s="538">
        <f>'7. Gestión Institucional '!J25</f>
        <v>0</v>
      </c>
      <c r="K227" s="538">
        <f>'7. Gestión Institucional '!K25</f>
        <v>0.5</v>
      </c>
      <c r="L227" s="538">
        <f>'7. Gestión Institucional '!L25</f>
        <v>0</v>
      </c>
      <c r="M227" s="538">
        <f>'7. Gestión Institucional '!M25</f>
        <v>0.5</v>
      </c>
      <c r="N227" s="602"/>
      <c r="O227" s="602"/>
      <c r="P227" s="602"/>
      <c r="Q227" s="602"/>
      <c r="R227" s="602">
        <f>SUM(N227:Q227)</f>
        <v>0</v>
      </c>
      <c r="S227" s="946"/>
      <c r="T227" s="946"/>
      <c r="U227" s="946"/>
      <c r="V227" s="948"/>
      <c r="W227" s="224"/>
      <c r="X227" s="544"/>
      <c r="Y227" s="544"/>
      <c r="Z227" s="544"/>
      <c r="AA227" s="544"/>
    </row>
    <row r="228" spans="1:27" s="219" customFormat="1" ht="30" customHeight="1" x14ac:dyDescent="0.2">
      <c r="A228" s="960"/>
      <c r="B228" s="966"/>
      <c r="C228" s="966">
        <f>'7. Gestión Institucional '!C26</f>
        <v>0</v>
      </c>
      <c r="D228" s="961">
        <f>'7. Gestión Institucional '!D26</f>
        <v>0</v>
      </c>
      <c r="E228" s="945">
        <f>'7. Gestión Institucional '!E26</f>
        <v>0</v>
      </c>
      <c r="F228" s="961">
        <f>'7. Gestión Institucional '!F26</f>
        <v>0</v>
      </c>
      <c r="G228" s="550" t="str">
        <f>'7. Gestión Institucional '!G26</f>
        <v>Manejo y control de inventario de Cuadro Basico, mediante programa SISA.</v>
      </c>
      <c r="H228" s="546">
        <f>'7. Gestión Institucional '!H26</f>
        <v>4</v>
      </c>
      <c r="I228" s="538">
        <f>'7. Gestión Institucional '!I26</f>
        <v>1</v>
      </c>
      <c r="J228" s="538">
        <f>'7. Gestión Institucional '!J26</f>
        <v>0.25</v>
      </c>
      <c r="K228" s="538">
        <f>'7. Gestión Institucional '!K26</f>
        <v>0.25</v>
      </c>
      <c r="L228" s="538">
        <f>'7. Gestión Institucional '!L26</f>
        <v>0.25</v>
      </c>
      <c r="M228" s="538">
        <f>'7. Gestión Institucional '!M26</f>
        <v>0.25</v>
      </c>
      <c r="N228" s="602"/>
      <c r="O228" s="602"/>
      <c r="P228" s="602"/>
      <c r="Q228" s="602"/>
      <c r="R228" s="602">
        <f>SUM(N228:Q228)</f>
        <v>0</v>
      </c>
      <c r="S228" s="946"/>
      <c r="T228" s="946"/>
      <c r="U228" s="946"/>
      <c r="V228" s="948"/>
      <c r="W228" s="224"/>
      <c r="X228" s="544"/>
      <c r="Y228" s="544"/>
      <c r="Z228" s="544"/>
      <c r="AA228" s="544"/>
    </row>
    <row r="229" spans="1:27" s="219" customFormat="1" ht="30" customHeight="1" x14ac:dyDescent="0.2">
      <c r="A229" s="960"/>
      <c r="B229" s="966"/>
      <c r="C229" s="966">
        <f>'7. Gestión Institucional '!C27</f>
        <v>0</v>
      </c>
      <c r="D229" s="961">
        <f>'7. Gestión Institucional '!D27</f>
        <v>0</v>
      </c>
      <c r="E229" s="945">
        <f>'7. Gestión Institucional '!E27</f>
        <v>0</v>
      </c>
      <c r="F229" s="961">
        <f>'7. Gestión Institucional '!F27</f>
        <v>0</v>
      </c>
      <c r="G229" s="550" t="str">
        <f>'7. Gestión Institucional '!G27</f>
        <v>Participación mediante convocatoria por nivel Regional en capacitación de los procedimientos de contratación administrativa, CD, LA, LP.</v>
      </c>
      <c r="H229" s="546">
        <f>'7. Gestión Institucional '!H27</f>
        <v>1</v>
      </c>
      <c r="I229" s="538">
        <f>'7. Gestión Institucional '!I27</f>
        <v>1</v>
      </c>
      <c r="J229" s="538">
        <f>'7. Gestión Institucional '!J27</f>
        <v>0</v>
      </c>
      <c r="K229" s="538">
        <f>'7. Gestión Institucional '!K27</f>
        <v>0</v>
      </c>
      <c r="L229" s="538">
        <f>'7. Gestión Institucional '!L27</f>
        <v>0</v>
      </c>
      <c r="M229" s="538">
        <f>'7. Gestión Institucional '!M27</f>
        <v>1</v>
      </c>
      <c r="N229" s="602"/>
      <c r="O229" s="602"/>
      <c r="P229" s="602"/>
      <c r="Q229" s="602"/>
      <c r="R229" s="602">
        <f>SUM(N229:Q229)</f>
        <v>0</v>
      </c>
      <c r="S229" s="946"/>
      <c r="T229" s="946"/>
      <c r="U229" s="946"/>
      <c r="V229" s="948"/>
      <c r="W229" s="224"/>
      <c r="X229" s="544"/>
      <c r="Y229" s="544"/>
      <c r="Z229" s="544"/>
      <c r="AA229" s="544"/>
    </row>
    <row r="230" spans="1:27" s="219" customFormat="1" ht="30" customHeight="1" x14ac:dyDescent="0.2">
      <c r="A230" s="960"/>
      <c r="B230" s="966"/>
      <c r="C230" s="966">
        <f>'7. Gestión Institucional '!C28</f>
        <v>0</v>
      </c>
      <c r="D230" s="961">
        <f>'7. Gestión Institucional '!D28</f>
        <v>0</v>
      </c>
      <c r="E230" s="945">
        <f>'7. Gestión Institucional '!E28</f>
        <v>0</v>
      </c>
      <c r="F230" s="961">
        <f>'7. Gestión Institucional '!F28</f>
        <v>0</v>
      </c>
      <c r="G230" s="550" t="str">
        <f>'7. Gestión Institucional '!G28</f>
        <v xml:space="preserve">Levantamiento de inventario de activos </v>
      </c>
      <c r="H230" s="546">
        <f>'7. Gestión Institucional '!H28</f>
        <v>1</v>
      </c>
      <c r="I230" s="538">
        <f>'7. Gestión Institucional '!I28</f>
        <v>1</v>
      </c>
      <c r="J230" s="538">
        <f>'7. Gestión Institucional '!J28</f>
        <v>0</v>
      </c>
      <c r="K230" s="538">
        <f>'7. Gestión Institucional '!K28</f>
        <v>0</v>
      </c>
      <c r="L230" s="538">
        <f>'7. Gestión Institucional '!L28</f>
        <v>0</v>
      </c>
      <c r="M230" s="538">
        <f>'7. Gestión Institucional '!M28</f>
        <v>1</v>
      </c>
      <c r="N230" s="602"/>
      <c r="O230" s="602"/>
      <c r="P230" s="602"/>
      <c r="Q230" s="602"/>
      <c r="R230" s="602">
        <f>SUM(N230:Q230)</f>
        <v>0</v>
      </c>
      <c r="S230" s="946"/>
      <c r="T230" s="946"/>
      <c r="U230" s="946"/>
      <c r="V230" s="949"/>
      <c r="W230" s="224"/>
      <c r="X230" s="544"/>
      <c r="Y230" s="544"/>
      <c r="Z230" s="544"/>
      <c r="AA230" s="544"/>
    </row>
    <row r="231" spans="1:27" ht="21" customHeight="1" x14ac:dyDescent="0.2">
      <c r="A231" s="960"/>
      <c r="B231" s="228"/>
      <c r="C231" s="228"/>
      <c r="D231" s="140"/>
      <c r="E231" s="140"/>
      <c r="F231" s="141">
        <f>SUM(F226)</f>
        <v>0</v>
      </c>
      <c r="G231" s="950" t="s">
        <v>789</v>
      </c>
      <c r="H231" s="950"/>
      <c r="I231" s="950"/>
      <c r="J231" s="950"/>
      <c r="K231" s="950"/>
      <c r="L231" s="950"/>
      <c r="M231" s="950"/>
      <c r="N231" s="138" t="e">
        <f>AVERAGE(N226:N230)</f>
        <v>#DIV/0!</v>
      </c>
      <c r="O231" s="138" t="e">
        <f>AVERAGE(O226:O230)</f>
        <v>#DIV/0!</v>
      </c>
      <c r="P231" s="138" t="e">
        <f>AVERAGE(P226:P230)</f>
        <v>#DIV/0!</v>
      </c>
      <c r="Q231" s="138" t="e">
        <f>AVERAGE(Q226:Q230)</f>
        <v>#DIV/0!</v>
      </c>
      <c r="R231" s="138">
        <f>AVERAGE(R226:R230)</f>
        <v>0</v>
      </c>
      <c r="S231" s="139">
        <f>SUM(S226:S230)</f>
        <v>0</v>
      </c>
      <c r="T231" s="139">
        <f>SUM(T226:T230)</f>
        <v>0</v>
      </c>
      <c r="U231" s="139">
        <f>SUM(U226:U230)</f>
        <v>0</v>
      </c>
      <c r="V231" s="138">
        <f t="shared" si="15"/>
        <v>0</v>
      </c>
      <c r="X231" s="205"/>
      <c r="Y231" s="205"/>
      <c r="Z231" s="205"/>
      <c r="AA231" s="205"/>
    </row>
    <row r="232" spans="1:27" s="219" customFormat="1" ht="30" customHeight="1" x14ac:dyDescent="0.2">
      <c r="A232" s="960"/>
      <c r="B232" s="966"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66"/>
      <c r="D232" s="966"/>
      <c r="E232" s="966"/>
      <c r="F232" s="966"/>
      <c r="G232" s="966"/>
      <c r="H232" s="546"/>
      <c r="I232" s="538"/>
      <c r="J232" s="538"/>
      <c r="K232" s="538"/>
      <c r="L232" s="538"/>
      <c r="M232" s="538"/>
      <c r="N232" s="602"/>
      <c r="O232" s="602"/>
      <c r="P232" s="602"/>
      <c r="Q232" s="602"/>
      <c r="R232" s="602"/>
      <c r="S232" s="637"/>
      <c r="T232" s="637"/>
      <c r="U232" s="637"/>
      <c r="V232" s="602"/>
      <c r="W232" s="224"/>
      <c r="X232" s="544"/>
      <c r="Y232" s="544"/>
      <c r="Z232" s="544"/>
      <c r="AA232" s="544"/>
    </row>
    <row r="233" spans="1:27" s="219" customFormat="1" ht="30" customHeight="1" x14ac:dyDescent="0.2">
      <c r="A233" s="960"/>
      <c r="B233" s="966" t="str">
        <f>'7. Gestión Institucional '!B31</f>
        <v xml:space="preserve">RE4. P4 Espacios de trabajo saludables  desarrollados. </v>
      </c>
      <c r="C233" s="966" t="str">
        <f>'7. Gestión Institucional '!C31</f>
        <v xml:space="preserve">Porcentaje de espacios de trabajo adecuados </v>
      </c>
      <c r="D233" s="961">
        <f>'7. Gestión Institucional '!D31</f>
        <v>0</v>
      </c>
      <c r="E233" s="945">
        <f>'7. Gestión Institucional '!E31</f>
        <v>0.2</v>
      </c>
      <c r="F233" s="961">
        <f>'7. Gestión Institucional '!F31</f>
        <v>2465</v>
      </c>
      <c r="G233" s="550" t="str">
        <f>'7. Gestión Institucional '!G31</f>
        <v>Gestión del trámite de pago de servicios públicos (alquileres, impuestos municipales)</v>
      </c>
      <c r="H233" s="546">
        <f>'7. Gestión Institucional '!H31</f>
        <v>0</v>
      </c>
      <c r="I233" s="538">
        <f>'7. Gestión Institucional '!I31</f>
        <v>0</v>
      </c>
      <c r="J233" s="538">
        <f>'7. Gestión Institucional '!J31</f>
        <v>0</v>
      </c>
      <c r="K233" s="538">
        <f>'7. Gestión Institucional '!K31</f>
        <v>0</v>
      </c>
      <c r="L233" s="538">
        <f>'7. Gestión Institucional '!L31</f>
        <v>0</v>
      </c>
      <c r="M233" s="538">
        <f>'7. Gestión Institucional '!M31</f>
        <v>0</v>
      </c>
      <c r="N233" s="602"/>
      <c r="O233" s="602"/>
      <c r="P233" s="602"/>
      <c r="Q233" s="602"/>
      <c r="R233" s="602">
        <f>SUM(N233:Q233)</f>
        <v>0</v>
      </c>
      <c r="S233" s="946">
        <f>'7. Gestión Institucional '!N31</f>
        <v>0</v>
      </c>
      <c r="T233" s="946"/>
      <c r="U233" s="946"/>
      <c r="V233" s="947">
        <f t="shared" si="15"/>
        <v>0</v>
      </c>
      <c r="W233" s="224"/>
      <c r="X233" s="544"/>
      <c r="Y233" s="544"/>
      <c r="Z233" s="544"/>
      <c r="AA233" s="544"/>
    </row>
    <row r="234" spans="1:27" s="219" customFormat="1" ht="30" customHeight="1" x14ac:dyDescent="0.2">
      <c r="A234" s="960"/>
      <c r="B234" s="966"/>
      <c r="C234" s="966">
        <f>'7. Gestión Institucional '!C32</f>
        <v>0</v>
      </c>
      <c r="D234" s="961">
        <f>'7. Gestión Institucional '!D32</f>
        <v>0</v>
      </c>
      <c r="E234" s="945">
        <f>'7. Gestión Institucional '!E32</f>
        <v>0</v>
      </c>
      <c r="F234" s="961">
        <f>'7. Gestión Institucional '!F32</f>
        <v>0</v>
      </c>
      <c r="G234" s="550" t="str">
        <f>'7. Gestión Institucional '!G32</f>
        <v>Elaboración de las evaluaciones de los servicios de seguridad y limpieza.</v>
      </c>
      <c r="H234" s="546">
        <f>'7. Gestión Institucional '!H32</f>
        <v>12</v>
      </c>
      <c r="I234" s="538">
        <f>'7. Gestión Institucional '!I32</f>
        <v>1</v>
      </c>
      <c r="J234" s="538">
        <f>'7. Gestión Institucional '!J32</f>
        <v>0.25</v>
      </c>
      <c r="K234" s="538">
        <f>'7. Gestión Institucional '!K32</f>
        <v>0.25</v>
      </c>
      <c r="L234" s="538">
        <f>'7. Gestión Institucional '!L32</f>
        <v>0.25</v>
      </c>
      <c r="M234" s="538">
        <f>'7. Gestión Institucional '!M32</f>
        <v>0.25</v>
      </c>
      <c r="N234" s="602"/>
      <c r="O234" s="602"/>
      <c r="P234" s="602"/>
      <c r="Q234" s="602"/>
      <c r="R234" s="602">
        <f>SUM(N234:Q234)</f>
        <v>0</v>
      </c>
      <c r="S234" s="946"/>
      <c r="T234" s="946"/>
      <c r="U234" s="946"/>
      <c r="V234" s="948"/>
      <c r="W234" s="224"/>
      <c r="X234" s="544"/>
      <c r="Y234" s="544"/>
      <c r="Z234" s="544"/>
      <c r="AA234" s="544"/>
    </row>
    <row r="235" spans="1:27" s="219" customFormat="1" ht="30" customHeight="1" x14ac:dyDescent="0.2">
      <c r="A235" s="960"/>
      <c r="B235" s="966"/>
      <c r="C235" s="966">
        <f>'7. Gestión Institucional '!C33</f>
        <v>0</v>
      </c>
      <c r="D235" s="961">
        <f>'7. Gestión Institucional '!D33</f>
        <v>0</v>
      </c>
      <c r="E235" s="945">
        <f>'7. Gestión Institucional '!E33</f>
        <v>0</v>
      </c>
      <c r="F235" s="961">
        <f>'7. Gestión Institucional '!F33</f>
        <v>0</v>
      </c>
      <c r="G235" s="550" t="str">
        <f>'7. Gestión Institucional '!G33</f>
        <v>Participación en la ejecución de actividades correspondientes al Plan de Gestión Ambiental Institucional (PGAI) a nivel local</v>
      </c>
      <c r="H235" s="546">
        <f>'7. Gestión Institucional '!H33</f>
        <v>4</v>
      </c>
      <c r="I235" s="538">
        <f>'7. Gestión Institucional '!I33</f>
        <v>1</v>
      </c>
      <c r="J235" s="538">
        <f>'7. Gestión Institucional '!J33</f>
        <v>0.25</v>
      </c>
      <c r="K235" s="538">
        <f>'7. Gestión Institucional '!K33</f>
        <v>0.25</v>
      </c>
      <c r="L235" s="538">
        <f>'7. Gestión Institucional '!L33</f>
        <v>0.25</v>
      </c>
      <c r="M235" s="538">
        <f>'7. Gestión Institucional '!M33</f>
        <v>0.25</v>
      </c>
      <c r="N235" s="602"/>
      <c r="O235" s="602"/>
      <c r="P235" s="602"/>
      <c r="Q235" s="602"/>
      <c r="R235" s="602">
        <f>SUM(N235:Q235)</f>
        <v>0</v>
      </c>
      <c r="S235" s="946"/>
      <c r="T235" s="946"/>
      <c r="U235" s="946"/>
      <c r="V235" s="949"/>
      <c r="W235" s="224"/>
      <c r="X235" s="544"/>
      <c r="Y235" s="544"/>
      <c r="Z235" s="544"/>
      <c r="AA235" s="544"/>
    </row>
    <row r="236" spans="1:27" s="219" customFormat="1" ht="27.95" customHeight="1" x14ac:dyDescent="0.2">
      <c r="A236" s="960"/>
      <c r="B236" s="227"/>
      <c r="C236" s="228"/>
      <c r="D236" s="140"/>
      <c r="E236" s="140"/>
      <c r="F236" s="141">
        <f>SUM(F233:F235)</f>
        <v>2465</v>
      </c>
      <c r="G236" s="950" t="s">
        <v>789</v>
      </c>
      <c r="H236" s="950"/>
      <c r="I236" s="950"/>
      <c r="J236" s="950"/>
      <c r="K236" s="950"/>
      <c r="L236" s="950"/>
      <c r="M236" s="950"/>
      <c r="N236" s="635" t="e">
        <f>AVERAGE(N233:N235)</f>
        <v>#DIV/0!</v>
      </c>
      <c r="O236" s="635" t="e">
        <f>AVERAGE(O233:O235)</f>
        <v>#DIV/0!</v>
      </c>
      <c r="P236" s="635" t="e">
        <f>AVERAGE(P233:P235)</f>
        <v>#DIV/0!</v>
      </c>
      <c r="Q236" s="635" t="e">
        <f>AVERAGE(Q233:Q235)</f>
        <v>#DIV/0!</v>
      </c>
      <c r="R236" s="635">
        <f>AVERAGE(R233:R235)</f>
        <v>0</v>
      </c>
      <c r="S236" s="636">
        <f>SUM(S233:S235)</f>
        <v>0</v>
      </c>
      <c r="T236" s="636">
        <f>SUM(T233:T235)</f>
        <v>0</v>
      </c>
      <c r="U236" s="636">
        <f>SUM(U233:U235)</f>
        <v>0</v>
      </c>
      <c r="V236" s="635">
        <f t="shared" si="15"/>
        <v>0</v>
      </c>
      <c r="X236" s="544"/>
      <c r="Y236" s="544"/>
      <c r="Z236" s="544"/>
      <c r="AA236" s="544"/>
    </row>
    <row r="237" spans="1:27" s="219" customFormat="1" ht="30" customHeight="1" x14ac:dyDescent="0.2">
      <c r="A237" s="960"/>
      <c r="B237" s="966" t="str">
        <f>'7. Gestión Institucional '!B35:F35</f>
        <v xml:space="preserve">Objetivo Estratégico Específico: 4.5 Contar con el recurso humano idóneo y necesario, para la gestión institucional y el ejercicio de la rectoría.  </v>
      </c>
      <c r="C237" s="966"/>
      <c r="D237" s="966"/>
      <c r="E237" s="966"/>
      <c r="F237" s="966"/>
      <c r="G237" s="966"/>
      <c r="H237" s="546"/>
      <c r="I237" s="538"/>
      <c r="J237" s="538"/>
      <c r="K237" s="538"/>
      <c r="L237" s="538"/>
      <c r="M237" s="538"/>
      <c r="N237" s="602"/>
      <c r="O237" s="602"/>
      <c r="P237" s="602"/>
      <c r="Q237" s="602"/>
      <c r="R237" s="602"/>
      <c r="S237" s="637"/>
      <c r="T237" s="637"/>
      <c r="U237" s="637"/>
      <c r="V237" s="602"/>
      <c r="W237" s="224"/>
      <c r="X237" s="544"/>
      <c r="Y237" s="544"/>
      <c r="Z237" s="544"/>
      <c r="AA237" s="544"/>
    </row>
    <row r="238" spans="1:27" s="219" customFormat="1" ht="30" customHeight="1" x14ac:dyDescent="0.2">
      <c r="A238" s="960"/>
      <c r="B238" s="966" t="str">
        <f>'7. Gestión Institucional '!B36</f>
        <v>RE4. P8 Recurso humano capacitado</v>
      </c>
      <c r="C238" s="966" t="str">
        <f>'7. Gestión Institucional '!C36</f>
        <v xml:space="preserve">Número de funcionarios capacitados  en temas prioritarios </v>
      </c>
      <c r="D238" s="961" t="str">
        <f>'7. Gestión Institucional '!D36</f>
        <v xml:space="preserve">450 por año  </v>
      </c>
      <c r="E238" s="961">
        <f>'7. Gestión Institucional '!E36</f>
        <v>450</v>
      </c>
      <c r="F238" s="961">
        <f>'7. Gestión Institucional '!F36</f>
        <v>150</v>
      </c>
      <c r="G238" s="550" t="str">
        <f>'7. Gestión Institucional '!G36</f>
        <v>Implementación de la metodología para la detección de necesidades de capacitación</v>
      </c>
      <c r="H238" s="546">
        <f>'7. Gestión Institucional '!H36</f>
        <v>0</v>
      </c>
      <c r="I238" s="538">
        <f>'7. Gestión Institucional '!I36</f>
        <v>0</v>
      </c>
      <c r="J238" s="538">
        <f>'7. Gestión Institucional '!J36</f>
        <v>0</v>
      </c>
      <c r="K238" s="538">
        <f>'7. Gestión Institucional '!K36</f>
        <v>0</v>
      </c>
      <c r="L238" s="538">
        <f>'7. Gestión Institucional '!L36</f>
        <v>0</v>
      </c>
      <c r="M238" s="538">
        <f>'7. Gestión Institucional '!M36</f>
        <v>0</v>
      </c>
      <c r="N238" s="602"/>
      <c r="O238" s="602"/>
      <c r="P238" s="602"/>
      <c r="Q238" s="602"/>
      <c r="R238" s="602">
        <f>SUM(N238:Q238)</f>
        <v>0</v>
      </c>
      <c r="S238" s="946">
        <f>'7. Gestión Institucional '!N36</f>
        <v>0</v>
      </c>
      <c r="T238" s="946"/>
      <c r="U238" s="946"/>
      <c r="V238" s="947">
        <f t="shared" si="15"/>
        <v>0</v>
      </c>
      <c r="W238" s="224"/>
      <c r="X238" s="544"/>
      <c r="Y238" s="544"/>
      <c r="Z238" s="544"/>
      <c r="AA238" s="544"/>
    </row>
    <row r="239" spans="1:27" s="219" customFormat="1" ht="30" customHeight="1" x14ac:dyDescent="0.2">
      <c r="A239" s="960"/>
      <c r="B239" s="966"/>
      <c r="C239" s="966">
        <f>'7. Gestión Institucional '!C37</f>
        <v>0</v>
      </c>
      <c r="D239" s="961">
        <f>'7. Gestión Institucional '!D37</f>
        <v>0</v>
      </c>
      <c r="E239" s="961">
        <f>'7. Gestión Institucional '!E37</f>
        <v>0</v>
      </c>
      <c r="F239" s="961">
        <f>'7. Gestión Institucional '!F37</f>
        <v>0</v>
      </c>
      <c r="G239" s="550" t="str">
        <f>'7. Gestión Institucional '!G37</f>
        <v>Participación en la definición de presupuesto para ejecutar Plan Institucional de Capacitación a nivel local</v>
      </c>
      <c r="H239" s="546">
        <f>'7. Gestión Institucional '!H37</f>
        <v>0</v>
      </c>
      <c r="I239" s="538">
        <f>'7. Gestión Institucional '!I37</f>
        <v>0</v>
      </c>
      <c r="J239" s="538">
        <f>'7. Gestión Institucional '!J37</f>
        <v>0</v>
      </c>
      <c r="K239" s="538">
        <f>'7. Gestión Institucional '!K37</f>
        <v>0</v>
      </c>
      <c r="L239" s="538">
        <f>'7. Gestión Institucional '!L37</f>
        <v>0</v>
      </c>
      <c r="M239" s="538">
        <f>'7. Gestión Institucional '!M37</f>
        <v>0</v>
      </c>
      <c r="N239" s="602"/>
      <c r="O239" s="602"/>
      <c r="P239" s="602"/>
      <c r="Q239" s="602"/>
      <c r="R239" s="602">
        <f>SUM(N239:Q239)</f>
        <v>0</v>
      </c>
      <c r="S239" s="946"/>
      <c r="T239" s="946"/>
      <c r="U239" s="946"/>
      <c r="V239" s="948"/>
      <c r="W239" s="224"/>
      <c r="X239" s="544"/>
      <c r="Y239" s="544"/>
      <c r="Z239" s="544"/>
      <c r="AA239" s="544"/>
    </row>
    <row r="240" spans="1:27" s="219" customFormat="1" ht="30" customHeight="1" x14ac:dyDescent="0.2">
      <c r="A240" s="960"/>
      <c r="B240" s="966"/>
      <c r="C240" s="966">
        <f>'7. Gestión Institucional '!C38</f>
        <v>0</v>
      </c>
      <c r="D240" s="961">
        <f>'7. Gestión Institucional '!D38</f>
        <v>0</v>
      </c>
      <c r="E240" s="961">
        <f>'7. Gestión Institucional '!E38</f>
        <v>0</v>
      </c>
      <c r="F240" s="961">
        <f>'7. Gestión Institucional '!F38</f>
        <v>0</v>
      </c>
      <c r="G240" s="550" t="str">
        <f>'7. Gestión Institucional '!G38</f>
        <v>Ejecución y seguimiento de actividades contenidas en Plan Institucional de Capacitación</v>
      </c>
      <c r="H240" s="546">
        <f>'7. Gestión Institucional '!H38</f>
        <v>0</v>
      </c>
      <c r="I240" s="538">
        <f>'7. Gestión Institucional '!I38</f>
        <v>0</v>
      </c>
      <c r="J240" s="538">
        <f>'7. Gestión Institucional '!J38</f>
        <v>0</v>
      </c>
      <c r="K240" s="538">
        <f>'7. Gestión Institucional '!K38</f>
        <v>0</v>
      </c>
      <c r="L240" s="538">
        <f>'7. Gestión Institucional '!L38</f>
        <v>0</v>
      </c>
      <c r="M240" s="538">
        <f>'7. Gestión Institucional '!M38</f>
        <v>0</v>
      </c>
      <c r="N240" s="602"/>
      <c r="O240" s="602"/>
      <c r="P240" s="602"/>
      <c r="Q240" s="602"/>
      <c r="R240" s="602">
        <f>SUM(N240:Q240)</f>
        <v>0</v>
      </c>
      <c r="S240" s="946"/>
      <c r="T240" s="946"/>
      <c r="U240" s="946"/>
      <c r="V240" s="948"/>
      <c r="W240" s="224"/>
      <c r="X240" s="544"/>
      <c r="Y240" s="544"/>
      <c r="Z240" s="544"/>
      <c r="AA240" s="544"/>
    </row>
    <row r="241" spans="1:27" s="219" customFormat="1" ht="30" customHeight="1" x14ac:dyDescent="0.2">
      <c r="A241" s="960"/>
      <c r="B241" s="966"/>
      <c r="C241" s="966">
        <f>'7. Gestión Institucional '!C39</f>
        <v>0</v>
      </c>
      <c r="D241" s="961">
        <f>'7. Gestión Institucional '!D39</f>
        <v>0</v>
      </c>
      <c r="E241" s="961">
        <f>'7. Gestión Institucional '!E39</f>
        <v>0</v>
      </c>
      <c r="F241" s="961">
        <f>'7. Gestión Institucional '!F39</f>
        <v>0</v>
      </c>
      <c r="G241" s="550" t="str">
        <f>'7. Gestión Institucional '!G39</f>
        <v>Partipación en las convocatorias programadas por el nivel regional.</v>
      </c>
      <c r="H241" s="546">
        <f>'7. Gestión Institucional '!H39</f>
        <v>1</v>
      </c>
      <c r="I241" s="538">
        <f>'7. Gestión Institucional '!I39</f>
        <v>1</v>
      </c>
      <c r="J241" s="538">
        <f>'7. Gestión Institucional '!J39</f>
        <v>0</v>
      </c>
      <c r="K241" s="538">
        <f>'7. Gestión Institucional '!K39</f>
        <v>0</v>
      </c>
      <c r="L241" s="538">
        <f>'7. Gestión Institucional '!L39</f>
        <v>0</v>
      </c>
      <c r="M241" s="538">
        <f>'7. Gestión Institucional '!M39</f>
        <v>1</v>
      </c>
      <c r="N241" s="602"/>
      <c r="O241" s="602"/>
      <c r="P241" s="602"/>
      <c r="Q241" s="602"/>
      <c r="R241" s="602">
        <f>SUM(N241:Q241)</f>
        <v>0</v>
      </c>
      <c r="S241" s="946"/>
      <c r="T241" s="946"/>
      <c r="U241" s="946"/>
      <c r="V241" s="949"/>
      <c r="W241" s="224"/>
      <c r="X241" s="544"/>
      <c r="Y241" s="544"/>
      <c r="Z241" s="544"/>
      <c r="AA241" s="544"/>
    </row>
    <row r="242" spans="1:27" s="219" customFormat="1" ht="19.5" customHeight="1" x14ac:dyDescent="0.2">
      <c r="A242" s="960"/>
      <c r="B242" s="227"/>
      <c r="C242" s="228"/>
      <c r="D242" s="140"/>
      <c r="E242" s="140"/>
      <c r="F242" s="141">
        <f>SUM(F238)</f>
        <v>150</v>
      </c>
      <c r="G242" s="950" t="s">
        <v>789</v>
      </c>
      <c r="H242" s="950"/>
      <c r="I242" s="950"/>
      <c r="J242" s="950"/>
      <c r="K242" s="950"/>
      <c r="L242" s="950"/>
      <c r="M242" s="950"/>
      <c r="N242" s="635" t="e">
        <f>AVERAGE(N239:N241)</f>
        <v>#DIV/0!</v>
      </c>
      <c r="O242" s="635" t="e">
        <f>AVERAGE(O239:O241)</f>
        <v>#DIV/0!</v>
      </c>
      <c r="P242" s="635" t="e">
        <f>AVERAGE(P239:P241)</f>
        <v>#DIV/0!</v>
      </c>
      <c r="Q242" s="635" t="e">
        <f>AVERAGE(Q239:Q241)</f>
        <v>#DIV/0!</v>
      </c>
      <c r="R242" s="635">
        <f>AVERAGE(R239:R241)</f>
        <v>0</v>
      </c>
      <c r="S242" s="636">
        <f>SUM(S239:S241)</f>
        <v>0</v>
      </c>
      <c r="T242" s="636">
        <f>SUM(T239:T241)</f>
        <v>0</v>
      </c>
      <c r="U242" s="636">
        <f>SUM(U239:U241)</f>
        <v>0</v>
      </c>
      <c r="V242" s="635">
        <f t="shared" si="15"/>
        <v>0</v>
      </c>
      <c r="X242" s="544"/>
      <c r="Y242" s="544"/>
      <c r="Z242" s="544"/>
      <c r="AA242" s="544"/>
    </row>
    <row r="243" spans="1:27" s="219" customFormat="1" ht="41.1" customHeight="1" x14ac:dyDescent="0.2">
      <c r="A243" s="960"/>
      <c r="B243" s="550" t="str">
        <f>'7. Gestión Institucional '!B40</f>
        <v>RE4. P9 Nombramientos de recurso humano realizados</v>
      </c>
      <c r="C243" s="550" t="str">
        <f>'7. Gestión Institucional '!C40</f>
        <v xml:space="preserve">Número de funcionarios nombrados </v>
      </c>
      <c r="D243" s="546">
        <f>'7. Gestión Institucional '!D40</f>
        <v>160</v>
      </c>
      <c r="E243" s="546">
        <f>'7. Gestión Institucional '!E40</f>
        <v>160</v>
      </c>
      <c r="F243" s="546">
        <f>'7. Gestión Institucional '!F40</f>
        <v>99.3</v>
      </c>
      <c r="G243" s="550" t="str">
        <f>'7. Gestión Institucional '!G40</f>
        <v>Elaboración de informes sobre la información requerida por niveles superiores en cuanto a necesidades del recurso humano.</v>
      </c>
      <c r="H243" s="546">
        <f>'7. Gestión Institucional '!H40</f>
        <v>1</v>
      </c>
      <c r="I243" s="538">
        <f>'7. Gestión Institucional '!I40</f>
        <v>1</v>
      </c>
      <c r="J243" s="538">
        <f>'7. Gestión Institucional '!J40</f>
        <v>0</v>
      </c>
      <c r="K243" s="538">
        <f>'7. Gestión Institucional '!K40</f>
        <v>0</v>
      </c>
      <c r="L243" s="538">
        <f>'7. Gestión Institucional '!L40</f>
        <v>0</v>
      </c>
      <c r="M243" s="538">
        <f>'7. Gestión Institucional '!M40</f>
        <v>1</v>
      </c>
      <c r="N243" s="602"/>
      <c r="O243" s="602"/>
      <c r="P243" s="602"/>
      <c r="Q243" s="602"/>
      <c r="R243" s="602">
        <f>SUM(N243:Q243)</f>
        <v>0</v>
      </c>
      <c r="S243" s="638">
        <f>'7. Gestión Institucional '!N40</f>
        <v>0</v>
      </c>
      <c r="T243" s="638"/>
      <c r="U243" s="638"/>
      <c r="V243" s="602">
        <f t="shared" si="15"/>
        <v>0</v>
      </c>
      <c r="W243" s="224"/>
      <c r="X243" s="544"/>
      <c r="Y243" s="544"/>
      <c r="Z243" s="544"/>
      <c r="AA243" s="544"/>
    </row>
    <row r="244" spans="1:27" s="219" customFormat="1" ht="19.5" customHeight="1" x14ac:dyDescent="0.2">
      <c r="A244" s="960"/>
      <c r="B244" s="227"/>
      <c r="C244" s="228"/>
      <c r="D244" s="140"/>
      <c r="E244" s="140"/>
      <c r="F244" s="141">
        <f>SUM(F243)</f>
        <v>99.3</v>
      </c>
      <c r="G244" s="950" t="s">
        <v>789</v>
      </c>
      <c r="H244" s="950"/>
      <c r="I244" s="950"/>
      <c r="J244" s="950"/>
      <c r="K244" s="950"/>
      <c r="L244" s="950"/>
      <c r="M244" s="950"/>
      <c r="N244" s="635" t="e">
        <f>AVERAGE(N243:N243)</f>
        <v>#DIV/0!</v>
      </c>
      <c r="O244" s="635" t="e">
        <f>AVERAGE(O243:O243)</f>
        <v>#DIV/0!</v>
      </c>
      <c r="P244" s="635" t="e">
        <f>AVERAGE(P243:P243)</f>
        <v>#DIV/0!</v>
      </c>
      <c r="Q244" s="635" t="e">
        <f>AVERAGE(Q243:Q243)</f>
        <v>#DIV/0!</v>
      </c>
      <c r="R244" s="635">
        <f>AVERAGE(R243:R243)</f>
        <v>0</v>
      </c>
      <c r="S244" s="636">
        <f>SUM(S243:S243)</f>
        <v>0</v>
      </c>
      <c r="T244" s="636">
        <f>SUM(T243:T243)</f>
        <v>0</v>
      </c>
      <c r="U244" s="636">
        <f>SUM(U243:U243)</f>
        <v>0</v>
      </c>
      <c r="V244" s="635">
        <f t="shared" si="15"/>
        <v>0</v>
      </c>
      <c r="X244" s="544"/>
      <c r="Y244" s="544"/>
      <c r="Z244" s="544"/>
      <c r="AA244" s="544"/>
    </row>
    <row r="245" spans="1:27" s="219" customFormat="1" ht="30" customHeight="1" x14ac:dyDescent="0.2">
      <c r="A245" s="960"/>
      <c r="B245" s="966" t="str">
        <f>'7. Gestión Institucional '!B41</f>
        <v>RE4. P10 Programa Institucional de Mejoramiento de Ambientes Laborales Satisfactorios</v>
      </c>
      <c r="C245" s="966" t="str">
        <f>'7. Gestión Institucional '!C41</f>
        <v xml:space="preserve">Porcentaje  de ejecución del Programa 
</v>
      </c>
      <c r="D245" s="966" t="str">
        <f>'7. Gestión Institucional '!D41</f>
        <v xml:space="preserve">Se están desarrollando actividades, aunque el programa como tal aún no está conformado. </v>
      </c>
      <c r="E245" s="945">
        <f>'7. Gestión Institucional '!E41</f>
        <v>0.2</v>
      </c>
      <c r="F245" s="961">
        <f>'7. Gestión Institucional '!F41</f>
        <v>87</v>
      </c>
      <c r="G245" s="550" t="str">
        <f>'7. Gestión Institucional '!G41</f>
        <v>Implementación del plan de mejora de ambiente laboral satisfactorio, producto de los resultados de la Encuesta de clima laboral.</v>
      </c>
      <c r="H245" s="546">
        <f>'7. Gestión Institucional '!H41</f>
        <v>0</v>
      </c>
      <c r="I245" s="538">
        <f>'7. Gestión Institucional '!I41</f>
        <v>0</v>
      </c>
      <c r="J245" s="538">
        <f>'7. Gestión Institucional '!J41</f>
        <v>0</v>
      </c>
      <c r="K245" s="538">
        <f>'7. Gestión Institucional '!K41</f>
        <v>0</v>
      </c>
      <c r="L245" s="538">
        <f>'7. Gestión Institucional '!L41</f>
        <v>0</v>
      </c>
      <c r="M245" s="538">
        <f>'7. Gestión Institucional '!M41</f>
        <v>0</v>
      </c>
      <c r="N245" s="602"/>
      <c r="O245" s="602"/>
      <c r="P245" s="602"/>
      <c r="Q245" s="602"/>
      <c r="R245" s="602">
        <f>SUM(N245:Q245)</f>
        <v>0</v>
      </c>
      <c r="S245" s="946">
        <f>'7. Gestión Institucional '!N41</f>
        <v>0</v>
      </c>
      <c r="T245" s="946"/>
      <c r="U245" s="946"/>
      <c r="V245" s="947">
        <f>IF(ISERROR((T245+U245)/S245),0,(T245+U245)/S245)</f>
        <v>0</v>
      </c>
      <c r="W245" s="224"/>
      <c r="X245" s="544"/>
      <c r="Y245" s="544"/>
      <c r="Z245" s="544"/>
      <c r="AA245" s="544"/>
    </row>
    <row r="246" spans="1:27" s="219" customFormat="1" ht="30" customHeight="1" x14ac:dyDescent="0.2">
      <c r="A246" s="960"/>
      <c r="B246" s="966"/>
      <c r="C246" s="966">
        <f>'7. Gestión Institucional '!C42</f>
        <v>0</v>
      </c>
      <c r="D246" s="966">
        <f>'7. Gestión Institucional '!D42</f>
        <v>0</v>
      </c>
      <c r="E246" s="945">
        <f>'7. Gestión Institucional '!E42</f>
        <v>0</v>
      </c>
      <c r="F246" s="961">
        <f>'7. Gestión Institucional '!F42</f>
        <v>0</v>
      </c>
      <c r="G246" s="550" t="str">
        <f>'7. Gestión Institucional '!G42</f>
        <v>Implementación de la Guía de Aplicación del Modelo Institucional de Gestión del Desempeño.</v>
      </c>
      <c r="H246" s="546">
        <f>'7. Gestión Institucional '!H42</f>
        <v>1</v>
      </c>
      <c r="I246" s="538">
        <f>'7. Gestión Institucional '!I42</f>
        <v>1</v>
      </c>
      <c r="J246" s="538">
        <f>'7. Gestión Institucional '!J42</f>
        <v>1</v>
      </c>
      <c r="K246" s="538">
        <f>'7. Gestión Institucional '!K42</f>
        <v>0</v>
      </c>
      <c r="L246" s="538">
        <f>'7. Gestión Institucional '!L42</f>
        <v>0</v>
      </c>
      <c r="M246" s="538">
        <f>'7. Gestión Institucional '!M42</f>
        <v>0</v>
      </c>
      <c r="N246" s="602"/>
      <c r="O246" s="602"/>
      <c r="P246" s="602"/>
      <c r="Q246" s="602"/>
      <c r="R246" s="602">
        <f>SUM(N246:Q246)</f>
        <v>0</v>
      </c>
      <c r="S246" s="946"/>
      <c r="T246" s="946"/>
      <c r="U246" s="946"/>
      <c r="V246" s="948"/>
      <c r="W246" s="224"/>
      <c r="X246" s="544"/>
      <c r="Y246" s="544"/>
      <c r="Z246" s="544"/>
      <c r="AA246" s="544"/>
    </row>
    <row r="247" spans="1:27" s="219" customFormat="1" ht="30" customHeight="1" x14ac:dyDescent="0.2">
      <c r="A247" s="960"/>
      <c r="B247" s="966"/>
      <c r="C247" s="966">
        <f>'7. Gestión Institucional '!C43</f>
        <v>0</v>
      </c>
      <c r="D247" s="966">
        <f>'7. Gestión Institucional '!D43</f>
        <v>0</v>
      </c>
      <c r="E247" s="945">
        <f>'7. Gestión Institucional '!E43</f>
        <v>0</v>
      </c>
      <c r="F247" s="961">
        <f>'7. Gestión Institucional '!F43</f>
        <v>0</v>
      </c>
      <c r="G247" s="550" t="str">
        <f>'7. Gestión Institucional '!G43</f>
        <v>Facilitación a los funcionarios convocados, de la información y medios para su traslado, en relación a programas de inducción y de prejubilados.</v>
      </c>
      <c r="H247" s="546">
        <f>'7. Gestión Institucional '!H43</f>
        <v>1</v>
      </c>
      <c r="I247" s="538">
        <f>'7. Gestión Institucional '!I43</f>
        <v>1</v>
      </c>
      <c r="J247" s="538">
        <f>'7. Gestión Institucional '!J43</f>
        <v>0</v>
      </c>
      <c r="K247" s="538">
        <f>'7. Gestión Institucional '!K43</f>
        <v>0</v>
      </c>
      <c r="L247" s="538">
        <f>'7. Gestión Institucional '!L43</f>
        <v>0</v>
      </c>
      <c r="M247" s="538">
        <f>'7. Gestión Institucional '!M43</f>
        <v>1</v>
      </c>
      <c r="N247" s="602"/>
      <c r="O247" s="602"/>
      <c r="P247" s="602"/>
      <c r="Q247" s="602"/>
      <c r="R247" s="602">
        <f>SUM(N247:Q247)</f>
        <v>0</v>
      </c>
      <c r="S247" s="946"/>
      <c r="T247" s="946"/>
      <c r="U247" s="946"/>
      <c r="V247" s="949"/>
      <c r="W247" s="224"/>
      <c r="X247" s="544"/>
      <c r="Y247" s="544"/>
      <c r="Z247" s="544"/>
      <c r="AA247" s="544"/>
    </row>
    <row r="248" spans="1:27" s="219" customFormat="1" ht="19.5" customHeight="1" x14ac:dyDescent="0.2">
      <c r="A248" s="960"/>
      <c r="B248" s="227"/>
      <c r="C248" s="228"/>
      <c r="D248" s="140"/>
      <c r="E248" s="140"/>
      <c r="F248" s="141">
        <f>SUM(F245)</f>
        <v>87</v>
      </c>
      <c r="G248" s="950" t="s">
        <v>789</v>
      </c>
      <c r="H248" s="950"/>
      <c r="I248" s="950"/>
      <c r="J248" s="950"/>
      <c r="K248" s="950"/>
      <c r="L248" s="950"/>
      <c r="M248" s="950"/>
      <c r="N248" s="635" t="e">
        <f>AVERAGE(N245:N247)</f>
        <v>#DIV/0!</v>
      </c>
      <c r="O248" s="635" t="e">
        <f>AVERAGE(O245:O247)</f>
        <v>#DIV/0!</v>
      </c>
      <c r="P248" s="635" t="e">
        <f>AVERAGE(P245:P247)</f>
        <v>#DIV/0!</v>
      </c>
      <c r="Q248" s="635" t="e">
        <f>AVERAGE(Q245:Q247)</f>
        <v>#DIV/0!</v>
      </c>
      <c r="R248" s="635">
        <f>AVERAGE(R245:R247)</f>
        <v>0</v>
      </c>
      <c r="S248" s="636">
        <f>SUM(S245:S247)</f>
        <v>0</v>
      </c>
      <c r="T248" s="636">
        <f>SUM(T245:T247)</f>
        <v>0</v>
      </c>
      <c r="U248" s="636">
        <f>SUM(U245:U247)</f>
        <v>0</v>
      </c>
      <c r="V248" s="635">
        <f t="shared" si="15"/>
        <v>0</v>
      </c>
      <c r="X248" s="544"/>
      <c r="Y248" s="544"/>
      <c r="Z248" s="544"/>
      <c r="AA248" s="544"/>
    </row>
    <row r="249" spans="1:27" s="219" customFormat="1" ht="30" customHeight="1" x14ac:dyDescent="0.2">
      <c r="A249" s="960"/>
      <c r="B249" s="966" t="str">
        <f>'7. Gestión Institucional '!B44</f>
        <v>RE4. P11 Programa Institucional de Salud Ocupacional desarrollado</v>
      </c>
      <c r="C249" s="966" t="str">
        <f>'7. Gestión Institucional '!C44</f>
        <v xml:space="preserve">Porcentaje de ejecución del Programa.
</v>
      </c>
      <c r="D249" s="966">
        <f>'7. Gestión Institucional '!D44</f>
        <v>0</v>
      </c>
      <c r="E249" s="961">
        <f>'7. Gestión Institucional '!E44</f>
        <v>15</v>
      </c>
      <c r="F249" s="961">
        <f>'7. Gestión Institucional '!F44</f>
        <v>46</v>
      </c>
      <c r="G249" s="550" t="str">
        <f>'7. Gestión Institucional '!G44</f>
        <v>Participación en las capacitaciones continuas a las brigadas de atención de emergencias.</v>
      </c>
      <c r="H249" s="546">
        <f>'7. Gestión Institucional '!H44</f>
        <v>0</v>
      </c>
      <c r="I249" s="538">
        <f>'7. Gestión Institucional '!I44</f>
        <v>0</v>
      </c>
      <c r="J249" s="538">
        <f>'7. Gestión Institucional '!J44</f>
        <v>0</v>
      </c>
      <c r="K249" s="538">
        <f>'7. Gestión Institucional '!K44</f>
        <v>0</v>
      </c>
      <c r="L249" s="538">
        <f>'7. Gestión Institucional '!L44</f>
        <v>0</v>
      </c>
      <c r="M249" s="538">
        <f>'7. Gestión Institucional '!M44</f>
        <v>0</v>
      </c>
      <c r="N249" s="602"/>
      <c r="O249" s="602"/>
      <c r="P249" s="602"/>
      <c r="Q249" s="602"/>
      <c r="R249" s="602">
        <f>SUM(N249:Q249)</f>
        <v>0</v>
      </c>
      <c r="S249" s="946">
        <f>'7. Gestión Institucional '!N44</f>
        <v>0</v>
      </c>
      <c r="T249" s="946"/>
      <c r="U249" s="946"/>
      <c r="V249" s="947">
        <f t="shared" si="15"/>
        <v>0</v>
      </c>
      <c r="W249" s="224"/>
      <c r="X249" s="544"/>
      <c r="Y249" s="544"/>
      <c r="Z249" s="544"/>
      <c r="AA249" s="544"/>
    </row>
    <row r="250" spans="1:27" s="219" customFormat="1" ht="30" customHeight="1" x14ac:dyDescent="0.2">
      <c r="A250" s="960"/>
      <c r="B250" s="966"/>
      <c r="C250" s="966">
        <f>'7. Gestión Institucional '!C45</f>
        <v>0</v>
      </c>
      <c r="D250" s="966">
        <f>'7. Gestión Institucional '!D45</f>
        <v>0</v>
      </c>
      <c r="E250" s="961">
        <f>'7. Gestión Institucional '!E45</f>
        <v>0</v>
      </c>
      <c r="F250" s="961">
        <f>'7. Gestión Institucional '!F45</f>
        <v>0</v>
      </c>
      <c r="G250" s="550" t="str">
        <f>'7. Gestión Institucional '!G45</f>
        <v>Elaboración en el diagnóstico de situacion de salud ocupacional en el nivel local</v>
      </c>
      <c r="H250" s="546">
        <f>'7. Gestión Institucional '!H45</f>
        <v>1</v>
      </c>
      <c r="I250" s="538">
        <f>'7. Gestión Institucional '!I45</f>
        <v>1</v>
      </c>
      <c r="J250" s="538">
        <f>'7. Gestión Institucional '!J45</f>
        <v>0</v>
      </c>
      <c r="K250" s="538">
        <f>'7. Gestión Institucional '!K45</f>
        <v>1</v>
      </c>
      <c r="L250" s="538">
        <f>'7. Gestión Institucional '!L45</f>
        <v>0</v>
      </c>
      <c r="M250" s="538">
        <f>'7. Gestión Institucional '!M45</f>
        <v>0</v>
      </c>
      <c r="N250" s="602"/>
      <c r="O250" s="602"/>
      <c r="P250" s="602"/>
      <c r="Q250" s="602"/>
      <c r="R250" s="602">
        <f>SUM(N250:Q250)</f>
        <v>0</v>
      </c>
      <c r="S250" s="946"/>
      <c r="T250" s="946"/>
      <c r="U250" s="946"/>
      <c r="V250" s="948"/>
      <c r="W250" s="224"/>
      <c r="X250" s="544"/>
      <c r="Y250" s="544"/>
      <c r="Z250" s="544"/>
      <c r="AA250" s="544"/>
    </row>
    <row r="251" spans="1:27" s="219" customFormat="1" ht="30" customHeight="1" x14ac:dyDescent="0.2">
      <c r="A251" s="960"/>
      <c r="B251" s="966"/>
      <c r="C251" s="966">
        <f>'7. Gestión Institucional '!C46</f>
        <v>0</v>
      </c>
      <c r="D251" s="966">
        <f>'7. Gestión Institucional '!D46</f>
        <v>0</v>
      </c>
      <c r="E251" s="961">
        <f>'7. Gestión Institucional '!E46</f>
        <v>0</v>
      </c>
      <c r="F251" s="961">
        <f>'7. Gestión Institucional '!F46</f>
        <v>0</v>
      </c>
      <c r="G251" s="550" t="str">
        <f>'7. Gestión Institucional '!G46</f>
        <v>Definir presupuesto para ejecutar el Programa de Salud Ocupacional a nivel local</v>
      </c>
      <c r="H251" s="546">
        <f>'7. Gestión Institucional '!H46</f>
        <v>0</v>
      </c>
      <c r="I251" s="538">
        <f>'7. Gestión Institucional '!I46</f>
        <v>0</v>
      </c>
      <c r="J251" s="538">
        <f>'7. Gestión Institucional '!J46</f>
        <v>0</v>
      </c>
      <c r="K251" s="538">
        <f>'7. Gestión Institucional '!K46</f>
        <v>0</v>
      </c>
      <c r="L251" s="538">
        <f>'7. Gestión Institucional '!L46</f>
        <v>0</v>
      </c>
      <c r="M251" s="538">
        <f>'7. Gestión Institucional '!M46</f>
        <v>0</v>
      </c>
      <c r="N251" s="602"/>
      <c r="O251" s="602"/>
      <c r="P251" s="602"/>
      <c r="Q251" s="602"/>
      <c r="R251" s="602">
        <f>SUM(N251:Q251)</f>
        <v>0</v>
      </c>
      <c r="S251" s="946"/>
      <c r="T251" s="946"/>
      <c r="U251" s="946"/>
      <c r="V251" s="948"/>
      <c r="W251" s="224"/>
      <c r="X251" s="544"/>
      <c r="Y251" s="544"/>
      <c r="Z251" s="544"/>
      <c r="AA251" s="544"/>
    </row>
    <row r="252" spans="1:27" s="219" customFormat="1" ht="30" customHeight="1" x14ac:dyDescent="0.2">
      <c r="A252" s="960"/>
      <c r="B252" s="966"/>
      <c r="C252" s="966">
        <f>'7. Gestión Institucional '!C47</f>
        <v>0</v>
      </c>
      <c r="D252" s="966">
        <f>'7. Gestión Institucional '!D47</f>
        <v>0</v>
      </c>
      <c r="E252" s="961">
        <f>'7. Gestión Institucional '!E47</f>
        <v>0</v>
      </c>
      <c r="F252" s="961">
        <f>'7. Gestión Institucional '!F47</f>
        <v>0</v>
      </c>
      <c r="G252" s="550" t="str">
        <f>'7. Gestión Institucional '!G47</f>
        <v>Seguimiento a la ejecución del Programa de Salud Ocupacional del nivel local</v>
      </c>
      <c r="H252" s="546">
        <f>'7. Gestión Institucional '!H47</f>
        <v>2</v>
      </c>
      <c r="I252" s="538">
        <f>'7. Gestión Institucional '!I47</f>
        <v>1</v>
      </c>
      <c r="J252" s="538">
        <f>'7. Gestión Institucional '!J47</f>
        <v>0</v>
      </c>
      <c r="K252" s="538">
        <f>'7. Gestión Institucional '!K47</f>
        <v>0.5</v>
      </c>
      <c r="L252" s="538">
        <f>'7. Gestión Institucional '!L47</f>
        <v>0</v>
      </c>
      <c r="M252" s="538">
        <f>'7. Gestión Institucional '!M47</f>
        <v>0.5</v>
      </c>
      <c r="N252" s="602"/>
      <c r="O252" s="602"/>
      <c r="P252" s="602"/>
      <c r="Q252" s="602"/>
      <c r="R252" s="602">
        <f>SUM(N252:Q252)</f>
        <v>0</v>
      </c>
      <c r="S252" s="946"/>
      <c r="T252" s="946"/>
      <c r="U252" s="946"/>
      <c r="V252" s="949"/>
      <c r="W252" s="224"/>
      <c r="X252" s="544"/>
      <c r="Y252" s="544"/>
      <c r="Z252" s="544"/>
      <c r="AA252" s="544"/>
    </row>
    <row r="253" spans="1:27" s="219" customFormat="1" ht="19.5" customHeight="1" x14ac:dyDescent="0.2">
      <c r="A253" s="960"/>
      <c r="B253" s="227"/>
      <c r="C253" s="228"/>
      <c r="D253" s="140"/>
      <c r="E253" s="140"/>
      <c r="F253" s="141">
        <f>SUM(F249)</f>
        <v>46</v>
      </c>
      <c r="G253" s="950" t="s">
        <v>789</v>
      </c>
      <c r="H253" s="950"/>
      <c r="I253" s="950"/>
      <c r="J253" s="950"/>
      <c r="K253" s="950"/>
      <c r="L253" s="950"/>
      <c r="M253" s="950"/>
      <c r="N253" s="635" t="e">
        <f>AVERAGE(N249:N252)</f>
        <v>#DIV/0!</v>
      </c>
      <c r="O253" s="635" t="e">
        <f>AVERAGE(O249:O252)</f>
        <v>#DIV/0!</v>
      </c>
      <c r="P253" s="635" t="e">
        <f>AVERAGE(P249:P252)</f>
        <v>#DIV/0!</v>
      </c>
      <c r="Q253" s="635" t="e">
        <f>AVERAGE(Q249:Q252)</f>
        <v>#DIV/0!</v>
      </c>
      <c r="R253" s="635">
        <f>AVERAGE(R249:R252)</f>
        <v>0</v>
      </c>
      <c r="S253" s="636">
        <f>SUM(S249:S252)</f>
        <v>0</v>
      </c>
      <c r="T253" s="636">
        <f>SUM(T249:T252)</f>
        <v>0</v>
      </c>
      <c r="U253" s="636">
        <f>SUM(U249:U252)</f>
        <v>0</v>
      </c>
      <c r="V253" s="635">
        <f t="shared" si="15"/>
        <v>0</v>
      </c>
      <c r="X253" s="544"/>
      <c r="Y253" s="544"/>
      <c r="Z253" s="544"/>
      <c r="AA253" s="544"/>
    </row>
    <row r="254" spans="1:27" s="219" customFormat="1" ht="30" customHeight="1" x14ac:dyDescent="0.2">
      <c r="A254" s="960"/>
      <c r="B254" s="966" t="str">
        <f>'7. Gestión Institucional '!B49:F49</f>
        <v>Objetivo Estratégico Específico: 4.6 Desarrollar procesos de rendición de cuentas, mediante la fiscalización permanente y continua del quehacer institucional, a fin de identificar oportunidades de mejora.</v>
      </c>
      <c r="C254" s="966"/>
      <c r="D254" s="966"/>
      <c r="E254" s="966"/>
      <c r="F254" s="966"/>
      <c r="G254" s="966"/>
      <c r="H254" s="546"/>
      <c r="I254" s="538"/>
      <c r="J254" s="538"/>
      <c r="K254" s="538"/>
      <c r="L254" s="538"/>
      <c r="M254" s="538"/>
      <c r="N254" s="602"/>
      <c r="O254" s="602"/>
      <c r="P254" s="602"/>
      <c r="Q254" s="602"/>
      <c r="R254" s="602"/>
      <c r="S254" s="637"/>
      <c r="T254" s="637"/>
      <c r="U254" s="637"/>
      <c r="V254" s="602"/>
      <c r="W254" s="224"/>
      <c r="X254" s="544"/>
      <c r="Y254" s="544"/>
      <c r="Z254" s="544"/>
      <c r="AA254" s="544"/>
    </row>
    <row r="255" spans="1:27" s="219" customFormat="1" ht="30" customHeight="1" x14ac:dyDescent="0.2">
      <c r="A255" s="960"/>
      <c r="B255" s="550" t="str">
        <f>'7. Gestión Institucional '!B50</f>
        <v>RE4. P12 Sistema de control interno institucional fortalecido</v>
      </c>
      <c r="C255" s="966" t="str">
        <f>'7. Gestión Institucional '!C50</f>
        <v xml:space="preserve">Porcentaje de avance en el  fortalecimiento del proceso de control interno </v>
      </c>
      <c r="D255" s="945">
        <f>'7. Gestión Institucional '!D50</f>
        <v>0.3</v>
      </c>
      <c r="E255" s="945">
        <f>'7. Gestión Institucional '!E50</f>
        <v>0.15</v>
      </c>
      <c r="F255" s="961">
        <f>'7. Gestión Institucional '!F50</f>
        <v>1</v>
      </c>
      <c r="G255" s="550" t="str">
        <f>'7. Gestión Institucional '!G50</f>
        <v>Autoevaluación de control interno local</v>
      </c>
      <c r="H255" s="546">
        <f>'7. Gestión Institucional '!H50</f>
        <v>1</v>
      </c>
      <c r="I255" s="538">
        <f>'7. Gestión Institucional '!I50</f>
        <v>1</v>
      </c>
      <c r="J255" s="538">
        <f>'7. Gestión Institucional '!J50</f>
        <v>0</v>
      </c>
      <c r="K255" s="538">
        <f>'7. Gestión Institucional '!K50</f>
        <v>0</v>
      </c>
      <c r="L255" s="538">
        <f>'7. Gestión Institucional '!L50</f>
        <v>1</v>
      </c>
      <c r="M255" s="538">
        <f>'7. Gestión Institucional '!M50</f>
        <v>0</v>
      </c>
      <c r="N255" s="602"/>
      <c r="O255" s="602"/>
      <c r="P255" s="602"/>
      <c r="Q255" s="602"/>
      <c r="R255" s="602">
        <f>SUM(N255:Q255)</f>
        <v>0</v>
      </c>
      <c r="S255" s="946">
        <f>'7. Gestión Institucional '!N50</f>
        <v>0</v>
      </c>
      <c r="T255" s="946"/>
      <c r="U255" s="946"/>
      <c r="V255" s="947">
        <f t="shared" si="15"/>
        <v>0</v>
      </c>
      <c r="W255" s="224"/>
      <c r="X255" s="544"/>
      <c r="Y255" s="544"/>
      <c r="Z255" s="544"/>
      <c r="AA255" s="544"/>
    </row>
    <row r="256" spans="1:27" s="219" customFormat="1" ht="30" customHeight="1" x14ac:dyDescent="0.2">
      <c r="A256" s="960"/>
      <c r="B256" s="550"/>
      <c r="C256" s="966"/>
      <c r="D256" s="945">
        <f>'7. Gestión Institucional '!D51</f>
        <v>0</v>
      </c>
      <c r="E256" s="945">
        <f>'7. Gestión Institucional '!E51</f>
        <v>0</v>
      </c>
      <c r="F256" s="961">
        <f>'7. Gestión Institucional '!F51</f>
        <v>0</v>
      </c>
      <c r="G256" s="550" t="str">
        <f>'7. Gestión Institucional '!G51</f>
        <v>Seguimiento al plan de mejora de la autoevaluación de CI</v>
      </c>
      <c r="H256" s="546">
        <f>'7. Gestión Institucional '!H51</f>
        <v>4</v>
      </c>
      <c r="I256" s="538">
        <f>'7. Gestión Institucional '!I51</f>
        <v>1</v>
      </c>
      <c r="J256" s="538">
        <f>'7. Gestión Institucional '!J51</f>
        <v>0.25</v>
      </c>
      <c r="K256" s="538">
        <f>'7. Gestión Institucional '!K51</f>
        <v>0.25</v>
      </c>
      <c r="L256" s="538">
        <f>'7. Gestión Institucional '!L51</f>
        <v>0.25</v>
      </c>
      <c r="M256" s="538">
        <f>'7. Gestión Institucional '!M51</f>
        <v>0.25</v>
      </c>
      <c r="N256" s="602"/>
      <c r="O256" s="602"/>
      <c r="P256" s="602"/>
      <c r="Q256" s="602"/>
      <c r="R256" s="602">
        <f>SUM(N256:Q256)</f>
        <v>0</v>
      </c>
      <c r="S256" s="946"/>
      <c r="T256" s="946"/>
      <c r="U256" s="946"/>
      <c r="V256" s="948"/>
      <c r="W256" s="224"/>
      <c r="X256" s="544"/>
      <c r="Y256" s="544"/>
      <c r="Z256" s="544"/>
      <c r="AA256" s="544"/>
    </row>
    <row r="257" spans="1:27" s="219" customFormat="1" ht="30" customHeight="1" x14ac:dyDescent="0.2">
      <c r="A257" s="960"/>
      <c r="B257" s="550"/>
      <c r="C257" s="966"/>
      <c r="D257" s="945">
        <f>'7. Gestión Institucional '!D52</f>
        <v>0</v>
      </c>
      <c r="E257" s="945">
        <f>'7. Gestión Institucional '!E52</f>
        <v>0</v>
      </c>
      <c r="F257" s="961">
        <f>'7. Gestión Institucional '!F52</f>
        <v>0</v>
      </c>
      <c r="G257" s="550" t="str">
        <f>'7. Gestión Institucional '!G52</f>
        <v>Participar en actividades de Fortalecimiento de control interno (capacitación, asesorías, seguimiento)</v>
      </c>
      <c r="H257" s="546">
        <f>'7. Gestión Institucional '!H52</f>
        <v>1</v>
      </c>
      <c r="I257" s="538">
        <f>'7. Gestión Institucional '!I52</f>
        <v>1</v>
      </c>
      <c r="J257" s="538">
        <f>'7. Gestión Institucional '!J52</f>
        <v>0</v>
      </c>
      <c r="K257" s="538">
        <f>'7. Gestión Institucional '!K52</f>
        <v>0</v>
      </c>
      <c r="L257" s="538">
        <f>'7. Gestión Institucional '!L52</f>
        <v>0</v>
      </c>
      <c r="M257" s="538">
        <f>'7. Gestión Institucional '!M52</f>
        <v>1</v>
      </c>
      <c r="N257" s="602"/>
      <c r="O257" s="602"/>
      <c r="P257" s="602"/>
      <c r="Q257" s="602"/>
      <c r="R257" s="602">
        <f>SUM(N257:Q257)</f>
        <v>0</v>
      </c>
      <c r="S257" s="946"/>
      <c r="T257" s="946"/>
      <c r="U257" s="946"/>
      <c r="V257" s="948"/>
      <c r="W257" s="224"/>
      <c r="X257" s="544"/>
      <c r="Y257" s="544"/>
      <c r="Z257" s="544"/>
      <c r="AA257" s="544"/>
    </row>
    <row r="258" spans="1:27" s="219" customFormat="1" ht="30" customHeight="1" x14ac:dyDescent="0.2">
      <c r="A258" s="960"/>
      <c r="B258" s="550"/>
      <c r="C258" s="966"/>
      <c r="D258" s="945">
        <f>'7. Gestión Institucional '!D53</f>
        <v>0</v>
      </c>
      <c r="E258" s="945">
        <f>'7. Gestión Institucional '!E53</f>
        <v>0</v>
      </c>
      <c r="F258" s="961">
        <f>'7. Gestión Institucional '!F53</f>
        <v>0</v>
      </c>
      <c r="G258" s="550" t="str">
        <f>'7. Gestión Institucional '!G53</f>
        <v>Participación en la actualización del marco orientador del Sistema Específico de Valoración del Riesgo Institucional (SEVRI)</v>
      </c>
      <c r="H258" s="546">
        <f>'7. Gestión Institucional '!H53</f>
        <v>1</v>
      </c>
      <c r="I258" s="538">
        <f>'7. Gestión Institucional '!I53</f>
        <v>1</v>
      </c>
      <c r="J258" s="538">
        <f>'7. Gestión Institucional '!J53</f>
        <v>0</v>
      </c>
      <c r="K258" s="538">
        <f>'7. Gestión Institucional '!K53</f>
        <v>0</v>
      </c>
      <c r="L258" s="538">
        <f>'7. Gestión Institucional '!L53</f>
        <v>0</v>
      </c>
      <c r="M258" s="538">
        <f>'7. Gestión Institucional '!M53</f>
        <v>1</v>
      </c>
      <c r="N258" s="602"/>
      <c r="O258" s="602"/>
      <c r="P258" s="602"/>
      <c r="Q258" s="602"/>
      <c r="R258" s="602">
        <f>SUM(N258:Q258)</f>
        <v>0</v>
      </c>
      <c r="S258" s="946"/>
      <c r="T258" s="946"/>
      <c r="U258" s="946"/>
      <c r="V258" s="948"/>
      <c r="W258" s="224"/>
      <c r="X258" s="544"/>
      <c r="Y258" s="544"/>
      <c r="Z258" s="544"/>
      <c r="AA258" s="544"/>
    </row>
    <row r="259" spans="1:27" s="219" customFormat="1" ht="30" customHeight="1" x14ac:dyDescent="0.2">
      <c r="A259" s="960"/>
      <c r="B259" s="550"/>
      <c r="C259" s="966"/>
      <c r="D259" s="945">
        <f>'7. Gestión Institucional '!D54</f>
        <v>0</v>
      </c>
      <c r="E259" s="945">
        <f>'7. Gestión Institucional '!E54</f>
        <v>0</v>
      </c>
      <c r="F259" s="961">
        <f>'7. Gestión Institucional '!F54</f>
        <v>0</v>
      </c>
      <c r="G259" s="550" t="str">
        <f>'7. Gestión Institucional '!G54</f>
        <v>Participación en la actualización de la herramienta de Autoevaluación de Control Interno, institucional</v>
      </c>
      <c r="H259" s="546">
        <f>'7. Gestión Institucional '!H54</f>
        <v>1</v>
      </c>
      <c r="I259" s="538">
        <f>'7. Gestión Institucional '!I54</f>
        <v>1</v>
      </c>
      <c r="J259" s="538">
        <f>'7. Gestión Institucional '!J54</f>
        <v>0</v>
      </c>
      <c r="K259" s="538">
        <f>'7. Gestión Institucional '!K54</f>
        <v>0</v>
      </c>
      <c r="L259" s="538">
        <f>'7. Gestión Institucional '!L54</f>
        <v>0</v>
      </c>
      <c r="M259" s="538">
        <f>'7. Gestión Institucional '!M54</f>
        <v>1</v>
      </c>
      <c r="N259" s="602"/>
      <c r="O259" s="602"/>
      <c r="P259" s="602"/>
      <c r="Q259" s="602"/>
      <c r="R259" s="602">
        <f>SUM(N259:Q259)</f>
        <v>0</v>
      </c>
      <c r="S259" s="946"/>
      <c r="T259" s="946"/>
      <c r="U259" s="946"/>
      <c r="V259" s="949"/>
      <c r="W259" s="224"/>
      <c r="X259" s="544"/>
      <c r="Y259" s="544"/>
      <c r="Z259" s="544"/>
      <c r="AA259" s="544"/>
    </row>
    <row r="260" spans="1:27" s="219" customFormat="1" ht="19.5" customHeight="1" x14ac:dyDescent="0.2">
      <c r="A260" s="960"/>
      <c r="B260" s="227"/>
      <c r="C260" s="228"/>
      <c r="D260" s="140"/>
      <c r="E260" s="140"/>
      <c r="F260" s="141">
        <f>SUM(F255:F259)</f>
        <v>1</v>
      </c>
      <c r="G260" s="950" t="s">
        <v>789</v>
      </c>
      <c r="H260" s="950"/>
      <c r="I260" s="950"/>
      <c r="J260" s="950"/>
      <c r="K260" s="950"/>
      <c r="L260" s="950"/>
      <c r="M260" s="950"/>
      <c r="N260" s="635" t="e">
        <f>AVERAGE(N255:N259)</f>
        <v>#DIV/0!</v>
      </c>
      <c r="O260" s="635" t="e">
        <f>AVERAGE(O255:O259)</f>
        <v>#DIV/0!</v>
      </c>
      <c r="P260" s="635" t="e">
        <f>AVERAGE(P255:P259)</f>
        <v>#DIV/0!</v>
      </c>
      <c r="Q260" s="635" t="e">
        <f>AVERAGE(Q255:Q259)</f>
        <v>#DIV/0!</v>
      </c>
      <c r="R260" s="635">
        <f>AVERAGE(R255:R259)</f>
        <v>0</v>
      </c>
      <c r="S260" s="636">
        <f>SUM(S255:S259)</f>
        <v>0</v>
      </c>
      <c r="T260" s="636">
        <f>SUM(T255:T259)</f>
        <v>0</v>
      </c>
      <c r="U260" s="636">
        <f>SUM(U255:U259)</f>
        <v>0</v>
      </c>
      <c r="V260" s="635">
        <f t="shared" si="15"/>
        <v>0</v>
      </c>
      <c r="X260" s="544"/>
      <c r="Y260" s="544"/>
      <c r="Z260" s="544"/>
      <c r="AA260" s="544"/>
    </row>
    <row r="261" spans="1:27" s="219" customFormat="1" ht="30" customHeight="1" x14ac:dyDescent="0.2">
      <c r="A261" s="960"/>
      <c r="B261" s="966" t="str">
        <f>'7. Gestión Institucional '!B56:F56</f>
        <v xml:space="preserve">Objetivo Estratégico Específico: 4.7 Fortalecer la atención al cliente externo e interno, mediante servicios simplificados, oportunos y de calidad, a fin de lograr la satisfacción de los usuarios. </v>
      </c>
      <c r="C261" s="966"/>
      <c r="D261" s="966"/>
      <c r="E261" s="966"/>
      <c r="F261" s="966"/>
      <c r="G261" s="966"/>
      <c r="H261" s="546"/>
      <c r="I261" s="538"/>
      <c r="J261" s="538"/>
      <c r="K261" s="538"/>
      <c r="L261" s="538"/>
      <c r="M261" s="538"/>
      <c r="N261" s="602"/>
      <c r="O261" s="602"/>
      <c r="P261" s="602"/>
      <c r="Q261" s="602"/>
      <c r="R261" s="602"/>
      <c r="S261" s="637"/>
      <c r="T261" s="637"/>
      <c r="U261" s="637"/>
      <c r="V261" s="602"/>
      <c r="W261" s="224"/>
      <c r="X261" s="544"/>
      <c r="Y261" s="544"/>
      <c r="Z261" s="544"/>
      <c r="AA261" s="544"/>
    </row>
    <row r="262" spans="1:27" s="219" customFormat="1" ht="30" customHeight="1" x14ac:dyDescent="0.2">
      <c r="A262" s="960"/>
      <c r="B262" s="966" t="str">
        <f>'7. Gestión Institucional '!B57</f>
        <v>RE4. P13 Atención a los usuarios  oportuna y eficiente.</v>
      </c>
      <c r="C262" s="966" t="str">
        <f>'7. Gestión Institucional '!C57</f>
        <v>Porcentaje  de usuarios satisfechos</v>
      </c>
      <c r="D262" s="945">
        <f>'7. Gestión Institucional '!D57</f>
        <v>0.6</v>
      </c>
      <c r="E262" s="945">
        <f>'7. Gestión Institucional '!E57</f>
        <v>0.05</v>
      </c>
      <c r="F262" s="961">
        <f>'7. Gestión Institucional '!F57</f>
        <v>230</v>
      </c>
      <c r="G262" s="550" t="str">
        <f>'7. Gestión Institucional '!G57</f>
        <v>Aplicación de la encuesta de satisfaccion al Cliente /Usuario</v>
      </c>
      <c r="H262" s="546">
        <f>'7. Gestión Institucional '!H57</f>
        <v>2</v>
      </c>
      <c r="I262" s="538">
        <f>'7. Gestión Institucional '!I57</f>
        <v>1</v>
      </c>
      <c r="J262" s="538">
        <f>'7. Gestión Institucional '!J57</f>
        <v>0</v>
      </c>
      <c r="K262" s="538">
        <f>'7. Gestión Institucional '!K57</f>
        <v>0.5</v>
      </c>
      <c r="L262" s="538">
        <f>'7. Gestión Institucional '!L57</f>
        <v>0</v>
      </c>
      <c r="M262" s="538">
        <f>'7. Gestión Institucional '!M57</f>
        <v>0.5</v>
      </c>
      <c r="N262" s="602"/>
      <c r="O262" s="602"/>
      <c r="P262" s="602"/>
      <c r="Q262" s="602"/>
      <c r="R262" s="602">
        <f>SUM(N262:Q262)</f>
        <v>0</v>
      </c>
      <c r="S262" s="946">
        <f>'7. Gestión Institucional '!N57</f>
        <v>0</v>
      </c>
      <c r="T262" s="946"/>
      <c r="U262" s="946"/>
      <c r="V262" s="947">
        <f t="shared" si="15"/>
        <v>0</v>
      </c>
      <c r="W262" s="224"/>
      <c r="X262" s="544"/>
      <c r="Y262" s="544"/>
      <c r="Z262" s="544"/>
      <c r="AA262" s="544"/>
    </row>
    <row r="263" spans="1:27" s="219" customFormat="1" ht="30" customHeight="1" x14ac:dyDescent="0.2">
      <c r="A263" s="960"/>
      <c r="B263" s="966"/>
      <c r="C263" s="966">
        <f>'7. Gestión Institucional '!C58</f>
        <v>0</v>
      </c>
      <c r="D263" s="945"/>
      <c r="E263" s="945">
        <f>'7. Gestión Institucional '!E58</f>
        <v>0</v>
      </c>
      <c r="F263" s="961"/>
      <c r="G263" s="550" t="str">
        <f>'7. Gestión Institucional '!G58</f>
        <v xml:space="preserve">Participación  para ejecutar las recomendaciones de la Supervisión o discusión de temas de mejora de calidad de los servisios que brinda el Ministerio. </v>
      </c>
      <c r="H263" s="546">
        <f>'7. Gestión Institucional '!H58</f>
        <v>2</v>
      </c>
      <c r="I263" s="538">
        <f>'7. Gestión Institucional '!I58</f>
        <v>1</v>
      </c>
      <c r="J263" s="538">
        <f>'7. Gestión Institucional '!J58</f>
        <v>0</v>
      </c>
      <c r="K263" s="538">
        <f>'7. Gestión Institucional '!K58</f>
        <v>0.5</v>
      </c>
      <c r="L263" s="538">
        <f>'7. Gestión Institucional '!L58</f>
        <v>0</v>
      </c>
      <c r="M263" s="538">
        <f>'7. Gestión Institucional '!M58</f>
        <v>0.5</v>
      </c>
      <c r="N263" s="602"/>
      <c r="O263" s="602"/>
      <c r="P263" s="602"/>
      <c r="Q263" s="602"/>
      <c r="R263" s="602">
        <f>SUM(N263:Q263)</f>
        <v>0</v>
      </c>
      <c r="S263" s="946"/>
      <c r="T263" s="946"/>
      <c r="U263" s="946"/>
      <c r="V263" s="948"/>
      <c r="W263" s="224"/>
      <c r="X263" s="544"/>
      <c r="Y263" s="544"/>
      <c r="Z263" s="544"/>
      <c r="AA263" s="544"/>
    </row>
    <row r="264" spans="1:27" s="219" customFormat="1" ht="30" customHeight="1" x14ac:dyDescent="0.2">
      <c r="A264" s="960"/>
      <c r="B264" s="966"/>
      <c r="C264" s="966">
        <f>'7. Gestión Institucional '!C59</f>
        <v>0</v>
      </c>
      <c r="D264" s="945"/>
      <c r="E264" s="945">
        <f>'7. Gestión Institucional '!E59</f>
        <v>0</v>
      </c>
      <c r="F264" s="961"/>
      <c r="G264" s="550" t="str">
        <f>'7. Gestión Institucional '!G59</f>
        <v>Participación en charlas, talleres o cursos sobre  temas para mejorar la calidad de los servicios o bien corregir las quejas de los clientes/usuarios</v>
      </c>
      <c r="H264" s="546">
        <f>'7. Gestión Institucional '!H59</f>
        <v>2</v>
      </c>
      <c r="I264" s="538">
        <f>'7. Gestión Institucional '!I59</f>
        <v>1</v>
      </c>
      <c r="J264" s="538">
        <f>'7. Gestión Institucional '!J59</f>
        <v>0</v>
      </c>
      <c r="K264" s="538">
        <f>'7. Gestión Institucional '!K59</f>
        <v>0.5</v>
      </c>
      <c r="L264" s="538">
        <f>'7. Gestión Institucional '!L59</f>
        <v>0</v>
      </c>
      <c r="M264" s="538">
        <f>'7. Gestión Institucional '!M59</f>
        <v>0.5</v>
      </c>
      <c r="N264" s="602"/>
      <c r="O264" s="602"/>
      <c r="P264" s="602"/>
      <c r="Q264" s="602"/>
      <c r="R264" s="602">
        <f>SUM(N264:Q264)</f>
        <v>0</v>
      </c>
      <c r="S264" s="946"/>
      <c r="T264" s="946"/>
      <c r="U264" s="946"/>
      <c r="V264" s="948"/>
      <c r="W264" s="224"/>
      <c r="X264" s="544"/>
      <c r="Y264" s="544"/>
      <c r="Z264" s="544"/>
      <c r="AA264" s="544"/>
    </row>
    <row r="265" spans="1:27" s="219" customFormat="1" ht="30" customHeight="1" x14ac:dyDescent="0.2">
      <c r="A265" s="960"/>
      <c r="B265" s="966"/>
      <c r="C265" s="966">
        <f>'7. Gestión Institucional '!C60</f>
        <v>0</v>
      </c>
      <c r="D265" s="945"/>
      <c r="E265" s="945">
        <f>'7. Gestión Institucional '!E60</f>
        <v>0</v>
      </c>
      <c r="F265" s="961"/>
      <c r="G265" s="550" t="str">
        <f>'7. Gestión Institucional '!G60</f>
        <v xml:space="preserve">Implementar las recomendaciones emitidas </v>
      </c>
      <c r="H265" s="546">
        <f>'7. Gestión Institucional '!H60</f>
        <v>0</v>
      </c>
      <c r="I265" s="538">
        <f>'7. Gestión Institucional '!I60</f>
        <v>0</v>
      </c>
      <c r="J265" s="538">
        <f>'7. Gestión Institucional '!J60</f>
        <v>0</v>
      </c>
      <c r="K265" s="538">
        <f>'7. Gestión Institucional '!K60</f>
        <v>0</v>
      </c>
      <c r="L265" s="538">
        <f>'7. Gestión Institucional '!L60</f>
        <v>0</v>
      </c>
      <c r="M265" s="538">
        <f>'7. Gestión Institucional '!M60</f>
        <v>0</v>
      </c>
      <c r="N265" s="602"/>
      <c r="O265" s="602"/>
      <c r="P265" s="602"/>
      <c r="Q265" s="602"/>
      <c r="R265" s="602">
        <f>SUM(N265:Q265)</f>
        <v>0</v>
      </c>
      <c r="S265" s="946"/>
      <c r="T265" s="946"/>
      <c r="U265" s="946"/>
      <c r="V265" s="949"/>
      <c r="W265" s="224"/>
      <c r="X265" s="544"/>
      <c r="Y265" s="544"/>
      <c r="Z265" s="544"/>
      <c r="AA265" s="544"/>
    </row>
    <row r="266" spans="1:27" s="219" customFormat="1" ht="19.5" customHeight="1" x14ac:dyDescent="0.2">
      <c r="A266" s="960"/>
      <c r="B266" s="227"/>
      <c r="C266" s="228"/>
      <c r="D266" s="140"/>
      <c r="E266" s="140"/>
      <c r="F266" s="141">
        <f>SUM(F262)</f>
        <v>230</v>
      </c>
      <c r="G266" s="950" t="s">
        <v>789</v>
      </c>
      <c r="H266" s="950"/>
      <c r="I266" s="950"/>
      <c r="J266" s="950"/>
      <c r="K266" s="950"/>
      <c r="L266" s="950"/>
      <c r="M266" s="950"/>
      <c r="N266" s="635" t="e">
        <f>AVERAGE(N262:N265)</f>
        <v>#DIV/0!</v>
      </c>
      <c r="O266" s="635" t="e">
        <f>AVERAGE(O262:O265)</f>
        <v>#DIV/0!</v>
      </c>
      <c r="P266" s="635" t="e">
        <f>AVERAGE(P262:P265)</f>
        <v>#DIV/0!</v>
      </c>
      <c r="Q266" s="635" t="e">
        <f>AVERAGE(Q262:Q265)</f>
        <v>#DIV/0!</v>
      </c>
      <c r="R266" s="635">
        <f>AVERAGE(R262:R265)</f>
        <v>0</v>
      </c>
      <c r="S266" s="636">
        <f>SUM(S262:S265)</f>
        <v>0</v>
      </c>
      <c r="T266" s="636">
        <f>SUM(T262:T265)</f>
        <v>0</v>
      </c>
      <c r="U266" s="636">
        <f>SUM(U262:U265)</f>
        <v>0</v>
      </c>
      <c r="V266" s="635">
        <f t="shared" ref="V266:V303" si="17">IF(ISERROR((T266+U266)/S266),0,(T266+U266)/S266)</f>
        <v>0</v>
      </c>
      <c r="X266" s="544"/>
      <c r="Y266" s="544"/>
      <c r="Z266" s="544"/>
      <c r="AA266" s="544"/>
    </row>
    <row r="267" spans="1:27" s="219" customFormat="1" ht="30" customHeight="1" x14ac:dyDescent="0.2">
      <c r="A267" s="960"/>
      <c r="B267" s="966" t="str">
        <f>'7. Gestión Institucional '!B61</f>
        <v>RE4. P14 Servicios simplificados, oportunos y de calidad</v>
      </c>
      <c r="C267" s="966" t="str">
        <f>'7. Gestión Institucional '!C61</f>
        <v>Porcentaje  de trámites atendidos en el tiempo legal</v>
      </c>
      <c r="D267" s="945">
        <f>'7. Gestión Institucional '!D61</f>
        <v>0.75</v>
      </c>
      <c r="E267" s="945">
        <f>'7. Gestión Institucional '!E61</f>
        <v>0.78</v>
      </c>
      <c r="F267" s="961" t="str">
        <f>'7. Gestión Institucional '!F61</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550" t="str">
        <f>'7. Gestión Institucional '!G61</f>
        <v xml:space="preserve">Realización de informes de seguimiento de tramites a nivel local para verificacion de cumplimiento de plazos de ley por tipo de trámite </v>
      </c>
      <c r="H267" s="546">
        <f>'7. Gestión Institucional '!H61</f>
        <v>2</v>
      </c>
      <c r="I267" s="538">
        <f>'7. Gestión Institucional '!I61</f>
        <v>1</v>
      </c>
      <c r="J267" s="538">
        <f>'7. Gestión Institucional '!J61</f>
        <v>0.5</v>
      </c>
      <c r="K267" s="538">
        <f>'7. Gestión Institucional '!K61</f>
        <v>0</v>
      </c>
      <c r="L267" s="538">
        <f>'7. Gestión Institucional '!L61</f>
        <v>0.5</v>
      </c>
      <c r="M267" s="538">
        <f>'7. Gestión Institucional '!M61</f>
        <v>0</v>
      </c>
      <c r="N267" s="602"/>
      <c r="O267" s="602"/>
      <c r="P267" s="602"/>
      <c r="Q267" s="602"/>
      <c r="R267" s="602">
        <f>SUM(N267:Q267)</f>
        <v>0</v>
      </c>
      <c r="S267" s="946">
        <f>'7. Gestión Institucional '!N61</f>
        <v>0</v>
      </c>
      <c r="T267" s="946"/>
      <c r="U267" s="946"/>
      <c r="V267" s="947">
        <f t="shared" si="17"/>
        <v>0</v>
      </c>
      <c r="W267" s="224"/>
      <c r="X267" s="544"/>
      <c r="Y267" s="544"/>
      <c r="Z267" s="544"/>
      <c r="AA267" s="544"/>
    </row>
    <row r="268" spans="1:27" s="219" customFormat="1" ht="30" customHeight="1" x14ac:dyDescent="0.2">
      <c r="A268" s="960"/>
      <c r="B268" s="966"/>
      <c r="C268" s="966"/>
      <c r="D268" s="945"/>
      <c r="E268" s="945">
        <f>'7. Gestión Institucional '!E62</f>
        <v>0</v>
      </c>
      <c r="F268" s="961"/>
      <c r="G268" s="550" t="str">
        <f>'7. Gestión Institucional '!G62</f>
        <v>Implementación del plan local de acciones para la mejora continua de resolución de los trámites en  los plazos de ley y de la mejora de la calidad de los servicios.</v>
      </c>
      <c r="H268" s="546">
        <f>'7. Gestión Institucional '!H62</f>
        <v>2</v>
      </c>
      <c r="I268" s="538">
        <f>'7. Gestión Institucional '!I62</f>
        <v>1</v>
      </c>
      <c r="J268" s="538">
        <f>'7. Gestión Institucional '!J62</f>
        <v>0.5</v>
      </c>
      <c r="K268" s="538">
        <f>'7. Gestión Institucional '!K62</f>
        <v>0</v>
      </c>
      <c r="L268" s="538">
        <f>'7. Gestión Institucional '!L62</f>
        <v>0.5</v>
      </c>
      <c r="M268" s="538">
        <f>'7. Gestión Institucional '!M62</f>
        <v>0</v>
      </c>
      <c r="N268" s="602"/>
      <c r="O268" s="602"/>
      <c r="P268" s="602"/>
      <c r="Q268" s="602"/>
      <c r="R268" s="602">
        <f>SUM(N268:Q268)</f>
        <v>0</v>
      </c>
      <c r="S268" s="946"/>
      <c r="T268" s="946"/>
      <c r="U268" s="946"/>
      <c r="V268" s="948"/>
      <c r="W268" s="224"/>
      <c r="X268" s="544"/>
      <c r="Y268" s="544"/>
      <c r="Z268" s="544"/>
      <c r="AA268" s="544"/>
    </row>
    <row r="269" spans="1:27" s="219" customFormat="1" ht="30" customHeight="1" x14ac:dyDescent="0.2">
      <c r="A269" s="960"/>
      <c r="B269" s="966"/>
      <c r="C269" s="966"/>
      <c r="D269" s="945"/>
      <c r="E269" s="945">
        <f>'7. Gestión Institucional '!E63</f>
        <v>0</v>
      </c>
      <c r="F269" s="961"/>
      <c r="G269" s="550" t="str">
        <f>'7. Gestión Institucional '!G63</f>
        <v>Evaluación de la implementación del plan de acciones propuesto para la mejora continua en el cumplimiento de los plazos de ley</v>
      </c>
      <c r="H269" s="546">
        <f>'7. Gestión Institucional '!H63</f>
        <v>0</v>
      </c>
      <c r="I269" s="538">
        <f>'7. Gestión Institucional '!I63</f>
        <v>0</v>
      </c>
      <c r="J269" s="538">
        <f>'7. Gestión Institucional '!J63</f>
        <v>0</v>
      </c>
      <c r="K269" s="538">
        <f>'7. Gestión Institucional '!K63</f>
        <v>0</v>
      </c>
      <c r="L269" s="538">
        <f>'7. Gestión Institucional '!L63</f>
        <v>0</v>
      </c>
      <c r="M269" s="538">
        <f>'7. Gestión Institucional '!M63</f>
        <v>0</v>
      </c>
      <c r="N269" s="602"/>
      <c r="O269" s="602"/>
      <c r="P269" s="602"/>
      <c r="Q269" s="602"/>
      <c r="R269" s="602">
        <f>SUM(N269:Q269)</f>
        <v>0</v>
      </c>
      <c r="S269" s="946"/>
      <c r="T269" s="946"/>
      <c r="U269" s="946"/>
      <c r="V269" s="948"/>
      <c r="W269" s="224"/>
      <c r="X269" s="544"/>
      <c r="Y269" s="544"/>
      <c r="Z269" s="544"/>
      <c r="AA269" s="544"/>
    </row>
    <row r="270" spans="1:27" s="219" customFormat="1" ht="30" customHeight="1" x14ac:dyDescent="0.2">
      <c r="A270" s="960"/>
      <c r="B270" s="966"/>
      <c r="C270" s="966" t="str">
        <f>'7. Gestión Institucional '!C64</f>
        <v>Porcentaje  de usuarios con orientación e información de calidad</v>
      </c>
      <c r="D270" s="945">
        <f>'7. Gestión Institucional '!D64</f>
        <v>0.6</v>
      </c>
      <c r="E270" s="945">
        <f>'7. Gestión Institucional '!E64</f>
        <v>0.66</v>
      </c>
      <c r="F270" s="966" t="str">
        <f>'7. Gestión Institucional '!F64</f>
        <v xml:space="preserve">Presupuesto Insttitucional </v>
      </c>
      <c r="G270" s="550" t="str">
        <f>'7. Gestión Institucional '!G64</f>
        <v>Aplicación de la encuesta para evaluación de calidad de los servicios y necesidades de los clientes internos y externos</v>
      </c>
      <c r="H270" s="546">
        <f>'7. Gestión Institucional '!H64</f>
        <v>2</v>
      </c>
      <c r="I270" s="538">
        <f>'7. Gestión Institucional '!I64</f>
        <v>1</v>
      </c>
      <c r="J270" s="538">
        <f>'7. Gestión Institucional '!J64</f>
        <v>0</v>
      </c>
      <c r="K270" s="538">
        <f>'7. Gestión Institucional '!K64</f>
        <v>0.5</v>
      </c>
      <c r="L270" s="538">
        <f>'7. Gestión Institucional '!L64</f>
        <v>0</v>
      </c>
      <c r="M270" s="538">
        <f>'7. Gestión Institucional '!M64</f>
        <v>0.5</v>
      </c>
      <c r="N270" s="602"/>
      <c r="O270" s="602"/>
      <c r="P270" s="602"/>
      <c r="Q270" s="602"/>
      <c r="R270" s="602">
        <f>SUM(N270:Q270)</f>
        <v>0</v>
      </c>
      <c r="S270" s="946"/>
      <c r="T270" s="946"/>
      <c r="U270" s="946"/>
      <c r="V270" s="948"/>
      <c r="W270" s="224"/>
      <c r="X270" s="544"/>
      <c r="Y270" s="544"/>
      <c r="Z270" s="544"/>
      <c r="AA270" s="544"/>
    </row>
    <row r="271" spans="1:27" s="219" customFormat="1" ht="30" customHeight="1" x14ac:dyDescent="0.2">
      <c r="A271" s="960"/>
      <c r="B271" s="966"/>
      <c r="C271" s="966"/>
      <c r="D271" s="945"/>
      <c r="E271" s="945"/>
      <c r="F271" s="966"/>
      <c r="G271" s="550" t="str">
        <f>'7. Gestión Institucional '!G65</f>
        <v>Implementación del plan de acciones para la mejora continuade la calidad de los servicios brindados</v>
      </c>
      <c r="H271" s="546">
        <f>'7. Gestión Institucional '!H65</f>
        <v>2</v>
      </c>
      <c r="I271" s="538">
        <f>'7. Gestión Institucional '!I65</f>
        <v>1</v>
      </c>
      <c r="J271" s="538">
        <f>'7. Gestión Institucional '!J65</f>
        <v>0.5</v>
      </c>
      <c r="K271" s="538">
        <f>'7. Gestión Institucional '!K65</f>
        <v>0</v>
      </c>
      <c r="L271" s="538">
        <f>'7. Gestión Institucional '!L65</f>
        <v>0.5</v>
      </c>
      <c r="M271" s="538">
        <f>'7. Gestión Institucional '!M65</f>
        <v>0</v>
      </c>
      <c r="N271" s="602"/>
      <c r="O271" s="602"/>
      <c r="P271" s="602"/>
      <c r="Q271" s="602"/>
      <c r="R271" s="602">
        <f t="shared" ref="R271:R277" si="18">SUM(N271:Q271)</f>
        <v>0</v>
      </c>
      <c r="S271" s="946"/>
      <c r="T271" s="946"/>
      <c r="U271" s="946"/>
      <c r="V271" s="948"/>
      <c r="W271" s="224"/>
      <c r="X271" s="544"/>
      <c r="Y271" s="544"/>
      <c r="Z271" s="544"/>
      <c r="AA271" s="544"/>
    </row>
    <row r="272" spans="1:27" s="219" customFormat="1" ht="30" customHeight="1" x14ac:dyDescent="0.2">
      <c r="A272" s="960"/>
      <c r="B272" s="966"/>
      <c r="C272" s="966"/>
      <c r="D272" s="945"/>
      <c r="E272" s="945"/>
      <c r="F272" s="966"/>
      <c r="G272" s="550" t="str">
        <f>'7. Gestión Institucional '!G66</f>
        <v>Evaluación de la implementación del plan de acciones propuesto para la mejora continua de la calidad de los servicios brindados</v>
      </c>
      <c r="H272" s="546">
        <f>'7. Gestión Institucional '!H66</f>
        <v>0</v>
      </c>
      <c r="I272" s="538">
        <f>'7. Gestión Institucional '!I66</f>
        <v>0</v>
      </c>
      <c r="J272" s="538">
        <f>'7. Gestión Institucional '!J66</f>
        <v>0</v>
      </c>
      <c r="K272" s="538">
        <f>'7. Gestión Institucional '!K66</f>
        <v>0</v>
      </c>
      <c r="L272" s="538">
        <f>'7. Gestión Institucional '!L66</f>
        <v>0</v>
      </c>
      <c r="M272" s="538">
        <f>'7. Gestión Institucional '!M66</f>
        <v>0</v>
      </c>
      <c r="N272" s="602"/>
      <c r="O272" s="602"/>
      <c r="P272" s="602"/>
      <c r="Q272" s="602"/>
      <c r="R272" s="602">
        <f t="shared" si="18"/>
        <v>0</v>
      </c>
      <c r="S272" s="946"/>
      <c r="T272" s="946"/>
      <c r="U272" s="946"/>
      <c r="V272" s="948"/>
      <c r="W272" s="224"/>
      <c r="X272" s="544"/>
      <c r="Y272" s="544"/>
      <c r="Z272" s="544"/>
      <c r="AA272" s="544"/>
    </row>
    <row r="273" spans="1:27" s="219" customFormat="1" ht="30" customHeight="1" x14ac:dyDescent="0.2">
      <c r="A273" s="960"/>
      <c r="B273" s="966"/>
      <c r="C273" s="966"/>
      <c r="D273" s="945"/>
      <c r="E273" s="945"/>
      <c r="F273" s="966"/>
      <c r="G273" s="550" t="str">
        <f>'7. Gestión Institucional '!G67</f>
        <v xml:space="preserve">Validación de protocolos nuevos y/o actualizados </v>
      </c>
      <c r="H273" s="546">
        <f>'7. Gestión Institucional '!H67</f>
        <v>4</v>
      </c>
      <c r="I273" s="538">
        <f>'7. Gestión Institucional '!I67</f>
        <v>1</v>
      </c>
      <c r="J273" s="538">
        <f>'7. Gestión Institucional '!J67</f>
        <v>0</v>
      </c>
      <c r="K273" s="538">
        <f>'7. Gestión Institucional '!K67</f>
        <v>0</v>
      </c>
      <c r="L273" s="538">
        <f>'7. Gestión Institucional '!L67</f>
        <v>0</v>
      </c>
      <c r="M273" s="538">
        <f>'7. Gestión Institucional '!M67</f>
        <v>1</v>
      </c>
      <c r="N273" s="602"/>
      <c r="O273" s="602"/>
      <c r="P273" s="602"/>
      <c r="Q273" s="602"/>
      <c r="R273" s="602">
        <f t="shared" si="18"/>
        <v>0</v>
      </c>
      <c r="S273" s="946"/>
      <c r="T273" s="946"/>
      <c r="U273" s="946"/>
      <c r="V273" s="948"/>
      <c r="W273" s="224"/>
      <c r="X273" s="544"/>
      <c r="Y273" s="544"/>
      <c r="Z273" s="544"/>
      <c r="AA273" s="544"/>
    </row>
    <row r="274" spans="1:27" s="219" customFormat="1" ht="30" customHeight="1" x14ac:dyDescent="0.2">
      <c r="A274" s="960"/>
      <c r="B274" s="966"/>
      <c r="C274" s="966"/>
      <c r="D274" s="945"/>
      <c r="E274" s="945">
        <f>'7. Gestión Institucional '!E65</f>
        <v>0</v>
      </c>
      <c r="F274" s="966"/>
      <c r="G274" s="550" t="str">
        <f>'7. Gestión Institucional '!G68</f>
        <v xml:space="preserve">Implementación de los Protocolos </v>
      </c>
      <c r="H274" s="546">
        <f>'7. Gestión Institucional '!H68</f>
        <v>12</v>
      </c>
      <c r="I274" s="538">
        <f>'7. Gestión Institucional '!I68</f>
        <v>1</v>
      </c>
      <c r="J274" s="538">
        <f>'7. Gestión Institucional '!J68</f>
        <v>0.25</v>
      </c>
      <c r="K274" s="538">
        <f>'7. Gestión Institucional '!K68</f>
        <v>0.25</v>
      </c>
      <c r="L274" s="538">
        <f>'7. Gestión Institucional '!L68</f>
        <v>0.25</v>
      </c>
      <c r="M274" s="538">
        <f>'7. Gestión Institucional '!M68</f>
        <v>0.25</v>
      </c>
      <c r="N274" s="602"/>
      <c r="O274" s="602"/>
      <c r="P274" s="602"/>
      <c r="Q274" s="602"/>
      <c r="R274" s="602">
        <f t="shared" si="18"/>
        <v>0</v>
      </c>
      <c r="S274" s="946"/>
      <c r="T274" s="946"/>
      <c r="U274" s="946"/>
      <c r="V274" s="948"/>
      <c r="W274" s="224"/>
      <c r="X274" s="544"/>
      <c r="Y274" s="544"/>
      <c r="Z274" s="544"/>
      <c r="AA274" s="544"/>
    </row>
    <row r="275" spans="1:27" s="219" customFormat="1" ht="30" customHeight="1" x14ac:dyDescent="0.2">
      <c r="A275" s="960"/>
      <c r="B275" s="966"/>
      <c r="C275" s="966"/>
      <c r="D275" s="945"/>
      <c r="E275" s="945">
        <f>'7. Gestión Institucional '!E66</f>
        <v>0</v>
      </c>
      <c r="F275" s="966"/>
      <c r="G275" s="550" t="str">
        <f>'7. Gestión Institucional '!G69</f>
        <v>Participación en la capacitación para el fortalecimiento de las plataformas de atención al cliente.</v>
      </c>
      <c r="H275" s="546">
        <f>'7. Gestión Institucional '!H69</f>
        <v>10</v>
      </c>
      <c r="I275" s="538">
        <f>'7. Gestión Institucional '!I69</f>
        <v>1</v>
      </c>
      <c r="J275" s="538">
        <f>'7. Gestión Institucional '!J69</f>
        <v>0.25</v>
      </c>
      <c r="K275" s="538">
        <f>'7. Gestión Institucional '!K69</f>
        <v>0.25</v>
      </c>
      <c r="L275" s="538">
        <f>'7. Gestión Institucional '!L69</f>
        <v>0.25</v>
      </c>
      <c r="M275" s="538">
        <f>'7. Gestión Institucional '!M69</f>
        <v>0.25</v>
      </c>
      <c r="N275" s="602"/>
      <c r="O275" s="602"/>
      <c r="P275" s="602"/>
      <c r="Q275" s="602"/>
      <c r="R275" s="602">
        <f t="shared" si="18"/>
        <v>0</v>
      </c>
      <c r="S275" s="946"/>
      <c r="T275" s="946"/>
      <c r="U275" s="946"/>
      <c r="V275" s="948"/>
      <c r="W275" s="224"/>
      <c r="X275" s="544"/>
      <c r="Y275" s="544"/>
      <c r="Z275" s="544"/>
      <c r="AA275" s="544"/>
    </row>
    <row r="276" spans="1:27" s="219" customFormat="1" ht="30" customHeight="1" x14ac:dyDescent="0.2">
      <c r="A276" s="960"/>
      <c r="B276" s="966"/>
      <c r="C276" s="966"/>
      <c r="D276" s="945"/>
      <c r="E276" s="945">
        <f>'7. Gestión Institucional '!E70</f>
        <v>0</v>
      </c>
      <c r="F276" s="966"/>
      <c r="G276" s="550" t="str">
        <f>'7. Gestión Institucional '!G70</f>
        <v>Realizar inventario de necesidades de información física y virtual para ser brindada en la plataforma de servicios y solicitar el apoyo al Nivel Regional</v>
      </c>
      <c r="H276" s="546">
        <f>'7. Gestión Institucional '!H70</f>
        <v>1</v>
      </c>
      <c r="I276" s="538">
        <f>'7. Gestión Institucional '!I70</f>
        <v>1</v>
      </c>
      <c r="J276" s="538">
        <f>'7. Gestión Institucional '!J70</f>
        <v>0</v>
      </c>
      <c r="K276" s="538">
        <f>'7. Gestión Institucional '!K70</f>
        <v>0</v>
      </c>
      <c r="L276" s="538">
        <f>'7. Gestión Institucional '!L70</f>
        <v>0</v>
      </c>
      <c r="M276" s="538">
        <f>'7. Gestión Institucional '!M70</f>
        <v>1</v>
      </c>
      <c r="N276" s="602"/>
      <c r="O276" s="602"/>
      <c r="P276" s="602"/>
      <c r="Q276" s="602"/>
      <c r="R276" s="602">
        <f t="shared" si="18"/>
        <v>0</v>
      </c>
      <c r="S276" s="946"/>
      <c r="T276" s="946"/>
      <c r="U276" s="946"/>
      <c r="V276" s="948"/>
      <c r="W276" s="224"/>
      <c r="X276" s="544"/>
      <c r="Y276" s="544"/>
      <c r="Z276" s="544"/>
      <c r="AA276" s="544"/>
    </row>
    <row r="277" spans="1:27" s="219" customFormat="1" ht="30" customHeight="1" x14ac:dyDescent="0.2">
      <c r="A277" s="960"/>
      <c r="B277" s="966"/>
      <c r="C277" s="966"/>
      <c r="D277" s="945"/>
      <c r="E277" s="945">
        <f>'7. Gestión Institucional '!E71</f>
        <v>0</v>
      </c>
      <c r="F277" s="966"/>
      <c r="G277" s="550" t="str">
        <f>'7. Gestión Institucional '!G71</f>
        <v xml:space="preserve">Detección de necesidades de información y orientación, publicada en el Catálogo Nacional de Trámites </v>
      </c>
      <c r="H277" s="546">
        <f>'7. Gestión Institucional '!H71</f>
        <v>0</v>
      </c>
      <c r="I277" s="538">
        <f>'7. Gestión Institucional '!I71</f>
        <v>0</v>
      </c>
      <c r="J277" s="538">
        <f>'7. Gestión Institucional '!J71</f>
        <v>0</v>
      </c>
      <c r="K277" s="538">
        <f>'7. Gestión Institucional '!K71</f>
        <v>0</v>
      </c>
      <c r="L277" s="538">
        <f>'7. Gestión Institucional '!L71</f>
        <v>0</v>
      </c>
      <c r="M277" s="538">
        <f>'7. Gestión Institucional '!M71</f>
        <v>0</v>
      </c>
      <c r="N277" s="602"/>
      <c r="O277" s="602"/>
      <c r="P277" s="602"/>
      <c r="Q277" s="602"/>
      <c r="R277" s="602">
        <f t="shared" si="18"/>
        <v>0</v>
      </c>
      <c r="S277" s="946"/>
      <c r="T277" s="946"/>
      <c r="U277" s="946"/>
      <c r="V277" s="949"/>
      <c r="W277" s="224"/>
      <c r="X277" s="544"/>
      <c r="Y277" s="544"/>
      <c r="Z277" s="544"/>
      <c r="AA277" s="544"/>
    </row>
    <row r="278" spans="1:27" s="219" customFormat="1" ht="19.5" customHeight="1" x14ac:dyDescent="0.2">
      <c r="A278" s="960"/>
      <c r="B278" s="227"/>
      <c r="C278" s="228"/>
      <c r="D278" s="140"/>
      <c r="E278" s="140"/>
      <c r="F278" s="141">
        <f>SUM(F267:F277)</f>
        <v>0</v>
      </c>
      <c r="G278" s="950" t="s">
        <v>789</v>
      </c>
      <c r="H278" s="950"/>
      <c r="I278" s="950"/>
      <c r="J278" s="950"/>
      <c r="K278" s="950"/>
      <c r="L278" s="950"/>
      <c r="M278" s="950"/>
      <c r="N278" s="635" t="e">
        <f>AVERAGE(N267:N277)</f>
        <v>#DIV/0!</v>
      </c>
      <c r="O278" s="635" t="e">
        <f>AVERAGE(O267:O277)</f>
        <v>#DIV/0!</v>
      </c>
      <c r="P278" s="635" t="e">
        <f>AVERAGE(P267:P277)</f>
        <v>#DIV/0!</v>
      </c>
      <c r="Q278" s="635" t="e">
        <f>AVERAGE(Q267:Q277)</f>
        <v>#DIV/0!</v>
      </c>
      <c r="R278" s="635">
        <f>AVERAGE(R267:R277)</f>
        <v>0</v>
      </c>
      <c r="S278" s="636">
        <f>SUM(S267)</f>
        <v>0</v>
      </c>
      <c r="T278" s="636">
        <f>SUM(T267)</f>
        <v>0</v>
      </c>
      <c r="U278" s="636">
        <f>SUM(U267)</f>
        <v>0</v>
      </c>
      <c r="V278" s="635">
        <f t="shared" si="17"/>
        <v>0</v>
      </c>
      <c r="X278" s="544"/>
      <c r="Y278" s="544"/>
      <c r="Z278" s="544"/>
      <c r="AA278" s="544"/>
    </row>
    <row r="279" spans="1:27" s="219" customFormat="1" ht="30" customHeight="1" x14ac:dyDescent="0.2">
      <c r="A279" s="960"/>
      <c r="B279" s="966" t="str">
        <f>'7. Gestión Institucional '!B73:F73</f>
        <v>Objetivo Estratégico Específico: 4.8 Fortalecer el proceso de soporte jurídico, mediante el desarrollo de intervenciones oportunas y de calidad, como base para la toma de decisiones de las autoridades institucionales.</v>
      </c>
      <c r="C279" s="966"/>
      <c r="D279" s="966"/>
      <c r="E279" s="966"/>
      <c r="F279" s="966"/>
      <c r="G279" s="966"/>
      <c r="H279" s="546"/>
      <c r="I279" s="538"/>
      <c r="J279" s="538"/>
      <c r="K279" s="538"/>
      <c r="L279" s="538"/>
      <c r="M279" s="538"/>
      <c r="N279" s="602"/>
      <c r="O279" s="602"/>
      <c r="P279" s="602"/>
      <c r="Q279" s="602"/>
      <c r="R279" s="602"/>
      <c r="S279" s="637"/>
      <c r="T279" s="637"/>
      <c r="U279" s="637"/>
      <c r="V279" s="602"/>
      <c r="W279" s="224"/>
      <c r="X279" s="544"/>
      <c r="Y279" s="544"/>
      <c r="Z279" s="544"/>
      <c r="AA279" s="544"/>
    </row>
    <row r="280" spans="1:27" s="219" customFormat="1" ht="30" customHeight="1" x14ac:dyDescent="0.2">
      <c r="A280" s="960"/>
      <c r="B280" s="550" t="str">
        <f>'7. Gestión Institucional '!B74</f>
        <v>RE4. P15 Asesoría legal eficiente y eficaz.</v>
      </c>
      <c r="C280" s="550" t="str">
        <f>'7. Gestión Institucional '!C74</f>
        <v>Número de Informes de acciones de asesoría legal efectivas.</v>
      </c>
      <c r="D280" s="218">
        <f>'7. Gestión Institucional '!D74</f>
        <v>2</v>
      </c>
      <c r="E280" s="218">
        <f>'7. Gestión Institucional '!E74</f>
        <v>2</v>
      </c>
      <c r="F280" s="218">
        <f>'7. Gestión Institucional '!F74</f>
        <v>15</v>
      </c>
      <c r="G280" s="550" t="str">
        <f>'7. Gestión Institucional '!G74</f>
        <v xml:space="preserve">Realización de informes semestrales de asesoría legal efectivas </v>
      </c>
      <c r="H280" s="546">
        <f>'7. Gestión Institucional '!H74</f>
        <v>0</v>
      </c>
      <c r="I280" s="538">
        <f>'7. Gestión Institucional '!I74</f>
        <v>0</v>
      </c>
      <c r="J280" s="538">
        <f>'7. Gestión Institucional '!J74</f>
        <v>0</v>
      </c>
      <c r="K280" s="538">
        <f>'7. Gestión Institucional '!K74</f>
        <v>0</v>
      </c>
      <c r="L280" s="538">
        <f>'7. Gestión Institucional '!L74</f>
        <v>0</v>
      </c>
      <c r="M280" s="538">
        <f>'7. Gestión Institucional '!M74</f>
        <v>0</v>
      </c>
      <c r="N280" s="602"/>
      <c r="O280" s="602"/>
      <c r="P280" s="602"/>
      <c r="Q280" s="602"/>
      <c r="R280" s="602">
        <f>SUM(N280:Q280)</f>
        <v>0</v>
      </c>
      <c r="S280" s="637">
        <f>'7. Gestión Institucional '!N74</f>
        <v>0</v>
      </c>
      <c r="T280" s="637"/>
      <c r="U280" s="637"/>
      <c r="V280" s="602">
        <f t="shared" si="17"/>
        <v>0</v>
      </c>
      <c r="W280" s="224"/>
      <c r="X280" s="544"/>
      <c r="Y280" s="544"/>
      <c r="Z280" s="544"/>
      <c r="AA280" s="544"/>
    </row>
    <row r="281" spans="1:27" s="219" customFormat="1" ht="21" customHeight="1" x14ac:dyDescent="0.2">
      <c r="A281" s="960"/>
      <c r="B281" s="227"/>
      <c r="C281" s="228"/>
      <c r="D281" s="140"/>
      <c r="E281" s="140"/>
      <c r="F281" s="141">
        <f>F280</f>
        <v>15</v>
      </c>
      <c r="G281" s="950" t="s">
        <v>789</v>
      </c>
      <c r="H281" s="950"/>
      <c r="I281" s="950"/>
      <c r="J281" s="950"/>
      <c r="K281" s="950"/>
      <c r="L281" s="950"/>
      <c r="M281" s="950"/>
      <c r="N281" s="635" t="e">
        <f>AVERAGE(N280)</f>
        <v>#DIV/0!</v>
      </c>
      <c r="O281" s="635" t="e">
        <f>AVERAGE(O280)</f>
        <v>#DIV/0!</v>
      </c>
      <c r="P281" s="635" t="e">
        <f>AVERAGE(P280)</f>
        <v>#DIV/0!</v>
      </c>
      <c r="Q281" s="635" t="e">
        <f>AVERAGE(Q280)</f>
        <v>#DIV/0!</v>
      </c>
      <c r="R281" s="635">
        <f>AVERAGE(R280)</f>
        <v>0</v>
      </c>
      <c r="S281" s="636">
        <f>SUM(S280)</f>
        <v>0</v>
      </c>
      <c r="T281" s="636">
        <f>SUM(T280)</f>
        <v>0</v>
      </c>
      <c r="U281" s="636">
        <f>SUM(U280)</f>
        <v>0</v>
      </c>
      <c r="V281" s="635">
        <f t="shared" si="17"/>
        <v>0</v>
      </c>
      <c r="X281" s="544"/>
      <c r="Y281" s="544"/>
      <c r="Z281" s="544"/>
      <c r="AA281" s="544"/>
    </row>
    <row r="282" spans="1:27" s="219" customFormat="1" ht="30" customHeight="1" x14ac:dyDescent="0.2">
      <c r="A282" s="960"/>
      <c r="B282" s="550" t="str">
        <f>'7. Gestión Institucional '!B75</f>
        <v>RE4. P16 Gestión Jurídica oportuna y de calidad.</v>
      </c>
      <c r="C282" s="550" t="str">
        <f>'7. Gestión Institucional '!C75</f>
        <v>Número de Informes de acciones gestión jurídica efectivas.</v>
      </c>
      <c r="D282" s="218">
        <f>'7. Gestión Institucional '!D75</f>
        <v>2</v>
      </c>
      <c r="E282" s="218">
        <f>'7. Gestión Institucional '!E75</f>
        <v>2</v>
      </c>
      <c r="F282" s="218">
        <f>'7. Gestión Institucional '!F75</f>
        <v>14.7</v>
      </c>
      <c r="G282" s="550" t="str">
        <f>'7. Gestión Institucional '!G75</f>
        <v xml:space="preserve">Realización de informes semestrales de gestión jurídica </v>
      </c>
      <c r="H282" s="546">
        <f>'7. Gestión Institucional '!H75</f>
        <v>0</v>
      </c>
      <c r="I282" s="538">
        <f>'7. Gestión Institucional '!I75</f>
        <v>0</v>
      </c>
      <c r="J282" s="538">
        <f>'7. Gestión Institucional '!J75</f>
        <v>0</v>
      </c>
      <c r="K282" s="538">
        <f>'7. Gestión Institucional '!K75</f>
        <v>0</v>
      </c>
      <c r="L282" s="538">
        <f>'7. Gestión Institucional '!L75</f>
        <v>0</v>
      </c>
      <c r="M282" s="538">
        <f>'7. Gestión Institucional '!M75</f>
        <v>0</v>
      </c>
      <c r="N282" s="602"/>
      <c r="O282" s="602"/>
      <c r="P282" s="602"/>
      <c r="Q282" s="602"/>
      <c r="R282" s="602">
        <f>SUM(N282:Q282)</f>
        <v>0</v>
      </c>
      <c r="S282" s="637">
        <f>'7. Gestión Institucional '!N75</f>
        <v>0</v>
      </c>
      <c r="T282" s="637"/>
      <c r="U282" s="637"/>
      <c r="V282" s="602">
        <f t="shared" si="17"/>
        <v>0</v>
      </c>
      <c r="W282" s="224"/>
      <c r="X282" s="544"/>
      <c r="Y282" s="544"/>
      <c r="Z282" s="544"/>
      <c r="AA282" s="544"/>
    </row>
    <row r="283" spans="1:27" s="219" customFormat="1" ht="21" customHeight="1" x14ac:dyDescent="0.2">
      <c r="A283" s="960"/>
      <c r="B283" s="227"/>
      <c r="C283" s="228"/>
      <c r="D283" s="140"/>
      <c r="E283" s="140"/>
      <c r="F283" s="141">
        <f>F282</f>
        <v>14.7</v>
      </c>
      <c r="G283" s="950" t="s">
        <v>789</v>
      </c>
      <c r="H283" s="950"/>
      <c r="I283" s="950"/>
      <c r="J283" s="950"/>
      <c r="K283" s="950"/>
      <c r="L283" s="950"/>
      <c r="M283" s="950"/>
      <c r="N283" s="635" t="e">
        <f>AVERAGE(N282)</f>
        <v>#DIV/0!</v>
      </c>
      <c r="O283" s="635" t="e">
        <f>AVERAGE(O282)</f>
        <v>#DIV/0!</v>
      </c>
      <c r="P283" s="635" t="e">
        <f>AVERAGE(P282)</f>
        <v>#DIV/0!</v>
      </c>
      <c r="Q283" s="635" t="e">
        <f>AVERAGE(Q282)</f>
        <v>#DIV/0!</v>
      </c>
      <c r="R283" s="635">
        <f>AVERAGE(R282)</f>
        <v>0</v>
      </c>
      <c r="S283" s="636">
        <f>SUM(S282)</f>
        <v>0</v>
      </c>
      <c r="T283" s="636">
        <f>SUM(T282)</f>
        <v>0</v>
      </c>
      <c r="U283" s="636">
        <f>SUM(U282)</f>
        <v>0</v>
      </c>
      <c r="V283" s="635">
        <f t="shared" si="17"/>
        <v>0</v>
      </c>
      <c r="X283" s="544"/>
      <c r="Y283" s="544"/>
      <c r="Z283" s="544"/>
      <c r="AA283" s="544"/>
    </row>
    <row r="284" spans="1:27" s="219" customFormat="1" ht="30" customHeight="1" x14ac:dyDescent="0.2">
      <c r="A284" s="960"/>
      <c r="B284" s="966"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66"/>
      <c r="D284" s="966"/>
      <c r="E284" s="966"/>
      <c r="F284" s="966"/>
      <c r="G284" s="966"/>
      <c r="H284" s="546"/>
      <c r="I284" s="538"/>
      <c r="J284" s="538"/>
      <c r="K284" s="538"/>
      <c r="L284" s="538"/>
      <c r="M284" s="538"/>
      <c r="N284" s="602"/>
      <c r="O284" s="602"/>
      <c r="P284" s="602"/>
      <c r="Q284" s="602"/>
      <c r="R284" s="602"/>
      <c r="S284" s="637"/>
      <c r="T284" s="637"/>
      <c r="U284" s="637"/>
      <c r="V284" s="602"/>
      <c r="W284" s="224"/>
      <c r="X284" s="544"/>
      <c r="Y284" s="544"/>
      <c r="Z284" s="544"/>
      <c r="AA284" s="544"/>
    </row>
    <row r="285" spans="1:27" s="219" customFormat="1" ht="30" customHeight="1" x14ac:dyDescent="0.2">
      <c r="A285" s="960"/>
      <c r="B285" s="966" t="str">
        <f>'7. Gestión Institucional '!B78</f>
        <v>RE4. P17 Programa de ética Institucional desarrollado</v>
      </c>
      <c r="C285" s="966" t="str">
        <f>'7. Gestión Institucional '!C78</f>
        <v xml:space="preserve">Porcetaje de avance </v>
      </c>
      <c r="D285" s="945">
        <f>'7. Gestión Institucional '!D78</f>
        <v>0.05</v>
      </c>
      <c r="E285" s="945">
        <f>'7. Gestión Institucional '!E78</f>
        <v>0.2</v>
      </c>
      <c r="F285" s="961">
        <f>'7. Gestión Institucional '!F78</f>
        <v>2</v>
      </c>
      <c r="G285" s="550" t="str">
        <f>'7. Gestión Institucional '!G78</f>
        <v>Participación elaboración del Plan Institucional de Ética</v>
      </c>
      <c r="H285" s="546">
        <f>'7. Gestión Institucional '!H78</f>
        <v>1</v>
      </c>
      <c r="I285" s="538">
        <f>'7. Gestión Institucional '!I78</f>
        <v>1</v>
      </c>
      <c r="J285" s="538">
        <f>'7. Gestión Institucional '!J78</f>
        <v>1</v>
      </c>
      <c r="K285" s="538">
        <f>'7. Gestión Institucional '!K78</f>
        <v>0</v>
      </c>
      <c r="L285" s="538">
        <f>'7. Gestión Institucional '!L78</f>
        <v>0</v>
      </c>
      <c r="M285" s="538">
        <f>'7. Gestión Institucional '!M78</f>
        <v>0</v>
      </c>
      <c r="N285" s="602"/>
      <c r="O285" s="602"/>
      <c r="P285" s="602"/>
      <c r="Q285" s="602"/>
      <c r="R285" s="602">
        <f>SUM(N285:Q285)</f>
        <v>0</v>
      </c>
      <c r="S285" s="946">
        <f>'7. Gestión Institucional '!N78</f>
        <v>0</v>
      </c>
      <c r="T285" s="946"/>
      <c r="U285" s="946"/>
      <c r="V285" s="947">
        <f t="shared" si="17"/>
        <v>0</v>
      </c>
      <c r="W285" s="224"/>
      <c r="X285" s="544"/>
      <c r="Y285" s="544"/>
      <c r="Z285" s="544"/>
      <c r="AA285" s="544"/>
    </row>
    <row r="286" spans="1:27" s="219" customFormat="1" ht="30" customHeight="1" x14ac:dyDescent="0.2">
      <c r="A286" s="960"/>
      <c r="B286" s="966"/>
      <c r="C286" s="966">
        <f>'7. Gestión Institucional '!C79</f>
        <v>0</v>
      </c>
      <c r="D286" s="945"/>
      <c r="E286" s="945">
        <f>'7. Gestión Institucional '!E79</f>
        <v>0</v>
      </c>
      <c r="F286" s="961"/>
      <c r="G286" s="550" t="str">
        <f>'7. Gestión Institucional '!G79</f>
        <v>Participación en el desarrollo del programa de capacitación en ética y valores</v>
      </c>
      <c r="H286" s="546">
        <f>'7. Gestión Institucional '!H79</f>
        <v>4</v>
      </c>
      <c r="I286" s="538">
        <f>'7. Gestión Institucional '!I79</f>
        <v>1</v>
      </c>
      <c r="J286" s="538">
        <f>'7. Gestión Institucional '!J79</f>
        <v>0.25</v>
      </c>
      <c r="K286" s="538">
        <f>'7. Gestión Institucional '!K79</f>
        <v>0.25</v>
      </c>
      <c r="L286" s="538">
        <f>'7. Gestión Institucional '!L79</f>
        <v>0.25</v>
      </c>
      <c r="M286" s="538">
        <f>'7. Gestión Institucional '!M79</f>
        <v>0.25</v>
      </c>
      <c r="N286" s="602"/>
      <c r="O286" s="602"/>
      <c r="P286" s="602"/>
      <c r="Q286" s="602"/>
      <c r="R286" s="602">
        <f>SUM(N286:Q286)</f>
        <v>0</v>
      </c>
      <c r="S286" s="946"/>
      <c r="T286" s="946"/>
      <c r="U286" s="946"/>
      <c r="V286" s="948"/>
      <c r="W286" s="224"/>
      <c r="X286" s="544"/>
      <c r="Y286" s="544"/>
      <c r="Z286" s="544"/>
      <c r="AA286" s="544"/>
    </row>
    <row r="287" spans="1:27" s="219" customFormat="1" ht="30" customHeight="1" x14ac:dyDescent="0.2">
      <c r="A287" s="960"/>
      <c r="B287" s="966"/>
      <c r="C287" s="966">
        <f>'7. Gestión Institucional '!C80</f>
        <v>0</v>
      </c>
      <c r="D287" s="945"/>
      <c r="E287" s="945">
        <f>'7. Gestión Institucional '!E80</f>
        <v>0</v>
      </c>
      <c r="F287" s="961"/>
      <c r="G287" s="550" t="str">
        <f>'7. Gestión Institucional '!G80</f>
        <v>Participación en la evaluación del programa de ética institucional</v>
      </c>
      <c r="H287" s="546">
        <f>'7. Gestión Institucional '!H80</f>
        <v>1</v>
      </c>
      <c r="I287" s="538">
        <f>'7. Gestión Institucional '!I80</f>
        <v>1</v>
      </c>
      <c r="J287" s="538">
        <f>'7. Gestión Institucional '!J80</f>
        <v>0</v>
      </c>
      <c r="K287" s="538">
        <f>'7. Gestión Institucional '!K80</f>
        <v>0</v>
      </c>
      <c r="L287" s="538">
        <f>'7. Gestión Institucional '!L80</f>
        <v>0</v>
      </c>
      <c r="M287" s="538">
        <f>'7. Gestión Institucional '!M80</f>
        <v>1</v>
      </c>
      <c r="N287" s="602"/>
      <c r="O287" s="602"/>
      <c r="P287" s="602"/>
      <c r="Q287" s="602"/>
      <c r="R287" s="602">
        <f>SUM(N287:Q287)</f>
        <v>0</v>
      </c>
      <c r="S287" s="946"/>
      <c r="T287" s="946"/>
      <c r="U287" s="946"/>
      <c r="V287" s="949"/>
      <c r="W287" s="224"/>
      <c r="X287" s="544"/>
      <c r="Y287" s="544"/>
      <c r="Z287" s="544"/>
      <c r="AA287" s="544"/>
    </row>
    <row r="288" spans="1:27" s="219" customFormat="1" ht="19.5" customHeight="1" x14ac:dyDescent="0.2">
      <c r="A288" s="960"/>
      <c r="B288" s="227"/>
      <c r="C288" s="228"/>
      <c r="D288" s="140"/>
      <c r="E288" s="140"/>
      <c r="F288" s="141">
        <f>SUM(F285)</f>
        <v>2</v>
      </c>
      <c r="G288" s="950" t="s">
        <v>789</v>
      </c>
      <c r="H288" s="950"/>
      <c r="I288" s="950"/>
      <c r="J288" s="950"/>
      <c r="K288" s="950"/>
      <c r="L288" s="950"/>
      <c r="M288" s="950"/>
      <c r="N288" s="635" t="e">
        <f>AVERAGE(N285:N287)</f>
        <v>#DIV/0!</v>
      </c>
      <c r="O288" s="635" t="e">
        <f>AVERAGE(O285:O287)</f>
        <v>#DIV/0!</v>
      </c>
      <c r="P288" s="635" t="e">
        <f>AVERAGE(P285:P287)</f>
        <v>#DIV/0!</v>
      </c>
      <c r="Q288" s="635" t="e">
        <f>AVERAGE(Q285:Q287)</f>
        <v>#DIV/0!</v>
      </c>
      <c r="R288" s="635">
        <f>AVERAGE(R285:R287)</f>
        <v>0</v>
      </c>
      <c r="S288" s="636">
        <f>SUM(S285:S287)</f>
        <v>0</v>
      </c>
      <c r="T288" s="636">
        <f>SUM(T285:T287)</f>
        <v>0</v>
      </c>
      <c r="U288" s="636">
        <f>SUM(U285:U287)</f>
        <v>0</v>
      </c>
      <c r="V288" s="635">
        <f t="shared" si="17"/>
        <v>0</v>
      </c>
      <c r="X288" s="544"/>
      <c r="Y288" s="544"/>
      <c r="Z288" s="544"/>
      <c r="AA288" s="544"/>
    </row>
    <row r="289" spans="1:27" s="219" customFormat="1" ht="30" customHeight="1" x14ac:dyDescent="0.2">
      <c r="A289" s="960"/>
      <c r="B289" s="966" t="str">
        <f>'7. Gestión Institucional '!B81</f>
        <v xml:space="preserve">RE4. P18 Plan de comunicación  e imagen institucional desarrollado </v>
      </c>
      <c r="C289" s="966" t="str">
        <f>'7. Gestión Institucional '!C81</f>
        <v xml:space="preserve">Etapa de Avance </v>
      </c>
      <c r="D289" s="961">
        <f>'7. Gestión Institucional '!D81</f>
        <v>0</v>
      </c>
      <c r="E289" s="961" t="str">
        <f>'7. Gestión Institucional '!E81</f>
        <v>Etapas: III y IV</v>
      </c>
      <c r="F289" s="961">
        <f>'7. Gestión Institucional '!F81</f>
        <v>1</v>
      </c>
      <c r="G289" s="550">
        <f>'7. Gestión Institucional '!G81</f>
        <v>0</v>
      </c>
      <c r="H289" s="546">
        <f>'7. Gestión Institucional '!H81</f>
        <v>0</v>
      </c>
      <c r="I289" s="538">
        <f>'7. Gestión Institucional '!I81</f>
        <v>0</v>
      </c>
      <c r="J289" s="538">
        <f>'7. Gestión Institucional '!J81</f>
        <v>0</v>
      </c>
      <c r="K289" s="538">
        <f>'7. Gestión Institucional '!K81</f>
        <v>0</v>
      </c>
      <c r="L289" s="538">
        <f>'7. Gestión Institucional '!L81</f>
        <v>0</v>
      </c>
      <c r="M289" s="538">
        <f>'7. Gestión Institucional '!M81</f>
        <v>0</v>
      </c>
      <c r="N289" s="602"/>
      <c r="O289" s="602"/>
      <c r="P289" s="602"/>
      <c r="Q289" s="602"/>
      <c r="R289" s="602">
        <f>SUM(N289:Q289)</f>
        <v>0</v>
      </c>
      <c r="S289" s="946">
        <f>'7. Gestión Institucional '!N81</f>
        <v>0</v>
      </c>
      <c r="T289" s="946"/>
      <c r="U289" s="946"/>
      <c r="V289" s="947">
        <f t="shared" si="17"/>
        <v>0</v>
      </c>
      <c r="W289" s="224"/>
      <c r="X289" s="544"/>
      <c r="Y289" s="544"/>
      <c r="Z289" s="544"/>
      <c r="AA289" s="544"/>
    </row>
    <row r="290" spans="1:27" s="219" customFormat="1" ht="30" customHeight="1" x14ac:dyDescent="0.2">
      <c r="A290" s="960"/>
      <c r="B290" s="966"/>
      <c r="C290" s="966">
        <f>'7. Gestión Institucional '!C82</f>
        <v>0</v>
      </c>
      <c r="D290" s="961">
        <f>'7. Gestión Institucional '!D82</f>
        <v>0</v>
      </c>
      <c r="E290" s="961">
        <f>'7. Gestión Institucional '!E82</f>
        <v>0</v>
      </c>
      <c r="F290" s="961">
        <f>'7. Gestión Institucional '!F82</f>
        <v>0</v>
      </c>
      <c r="G290" s="550">
        <f>'7. Gestión Institucional '!G82</f>
        <v>0</v>
      </c>
      <c r="H290" s="546">
        <f>'7. Gestión Institucional '!H82</f>
        <v>0</v>
      </c>
      <c r="I290" s="538">
        <f>'7. Gestión Institucional '!I82</f>
        <v>0</v>
      </c>
      <c r="J290" s="538">
        <f>'7. Gestión Institucional '!J82</f>
        <v>0</v>
      </c>
      <c r="K290" s="538">
        <f>'7. Gestión Institucional '!K82</f>
        <v>0</v>
      </c>
      <c r="L290" s="538">
        <f>'7. Gestión Institucional '!L82</f>
        <v>0</v>
      </c>
      <c r="M290" s="538">
        <f>'7. Gestión Institucional '!M82</f>
        <v>0</v>
      </c>
      <c r="N290" s="602"/>
      <c r="O290" s="602"/>
      <c r="P290" s="602"/>
      <c r="Q290" s="602"/>
      <c r="R290" s="602">
        <f t="shared" ref="R290:R295" si="19">SUM(N290:Q290)</f>
        <v>0</v>
      </c>
      <c r="S290" s="946"/>
      <c r="T290" s="946"/>
      <c r="U290" s="946"/>
      <c r="V290" s="948"/>
      <c r="W290" s="224"/>
      <c r="X290" s="544"/>
      <c r="Y290" s="544"/>
      <c r="Z290" s="544"/>
      <c r="AA290" s="544"/>
    </row>
    <row r="291" spans="1:27" s="219" customFormat="1" ht="30" customHeight="1" x14ac:dyDescent="0.2">
      <c r="A291" s="960"/>
      <c r="B291" s="966"/>
      <c r="C291" s="966">
        <f>'7. Gestión Institucional '!C83</f>
        <v>0</v>
      </c>
      <c r="D291" s="961">
        <f>'7. Gestión Institucional '!D83</f>
        <v>0</v>
      </c>
      <c r="E291" s="961">
        <f>'7. Gestión Institucional '!E83</f>
        <v>0</v>
      </c>
      <c r="F291" s="961">
        <f>'7. Gestión Institucional '!F83</f>
        <v>0</v>
      </c>
      <c r="G291" s="550">
        <f>'7. Gestión Institucional '!G83</f>
        <v>0</v>
      </c>
      <c r="H291" s="546">
        <f>'7. Gestión Institucional '!H83</f>
        <v>0</v>
      </c>
      <c r="I291" s="538">
        <f>'7. Gestión Institucional '!I83</f>
        <v>0</v>
      </c>
      <c r="J291" s="538">
        <f>'7. Gestión Institucional '!J83</f>
        <v>0</v>
      </c>
      <c r="K291" s="538">
        <f>'7. Gestión Institucional '!K83</f>
        <v>0</v>
      </c>
      <c r="L291" s="538">
        <f>'7. Gestión Institucional '!L83</f>
        <v>0</v>
      </c>
      <c r="M291" s="538">
        <f>'7. Gestión Institucional '!M83</f>
        <v>0</v>
      </c>
      <c r="N291" s="602"/>
      <c r="O291" s="602"/>
      <c r="P291" s="602"/>
      <c r="Q291" s="602"/>
      <c r="R291" s="602">
        <f t="shared" si="19"/>
        <v>0</v>
      </c>
      <c r="S291" s="946"/>
      <c r="T291" s="946"/>
      <c r="U291" s="946"/>
      <c r="V291" s="948"/>
      <c r="W291" s="224"/>
      <c r="X291" s="544"/>
      <c r="Y291" s="544"/>
      <c r="Z291" s="544"/>
      <c r="AA291" s="544"/>
    </row>
    <row r="292" spans="1:27" s="219" customFormat="1" ht="30" customHeight="1" x14ac:dyDescent="0.2">
      <c r="A292" s="960"/>
      <c r="B292" s="966"/>
      <c r="C292" s="966">
        <f>'7. Gestión Institucional '!C84</f>
        <v>0</v>
      </c>
      <c r="D292" s="961">
        <f>'7. Gestión Institucional '!D84</f>
        <v>0</v>
      </c>
      <c r="E292" s="961">
        <f>'7. Gestión Institucional '!E84</f>
        <v>0</v>
      </c>
      <c r="F292" s="961">
        <f>'7. Gestión Institucional '!F84</f>
        <v>0</v>
      </c>
      <c r="G292" s="550">
        <f>'7. Gestión Institucional '!G84</f>
        <v>0</v>
      </c>
      <c r="H292" s="546">
        <f>'7. Gestión Institucional '!H84</f>
        <v>0</v>
      </c>
      <c r="I292" s="538">
        <f>'7. Gestión Institucional '!I84</f>
        <v>0</v>
      </c>
      <c r="J292" s="538">
        <f>'7. Gestión Institucional '!J84</f>
        <v>0</v>
      </c>
      <c r="K292" s="538">
        <f>'7. Gestión Institucional '!K84</f>
        <v>0</v>
      </c>
      <c r="L292" s="538">
        <f>'7. Gestión Institucional '!L84</f>
        <v>0</v>
      </c>
      <c r="M292" s="538">
        <f>'7. Gestión Institucional '!M84</f>
        <v>0</v>
      </c>
      <c r="N292" s="602"/>
      <c r="O292" s="602"/>
      <c r="P292" s="602"/>
      <c r="Q292" s="602"/>
      <c r="R292" s="602">
        <f t="shared" si="19"/>
        <v>0</v>
      </c>
      <c r="S292" s="946"/>
      <c r="T292" s="946"/>
      <c r="U292" s="946"/>
      <c r="V292" s="948"/>
      <c r="W292" s="224"/>
      <c r="X292" s="544"/>
      <c r="Y292" s="544"/>
      <c r="Z292" s="544"/>
      <c r="AA292" s="544"/>
    </row>
    <row r="293" spans="1:27" s="219" customFormat="1" ht="30" customHeight="1" x14ac:dyDescent="0.2">
      <c r="A293" s="960"/>
      <c r="B293" s="966"/>
      <c r="C293" s="966">
        <f>'7. Gestión Institucional '!C85</f>
        <v>0</v>
      </c>
      <c r="D293" s="961">
        <f>'7. Gestión Institucional '!D85</f>
        <v>0</v>
      </c>
      <c r="E293" s="961">
        <f>'7. Gestión Institucional '!E85</f>
        <v>0</v>
      </c>
      <c r="F293" s="961">
        <f>'7. Gestión Institucional '!F85</f>
        <v>0</v>
      </c>
      <c r="G293" s="550">
        <f>'7. Gestión Institucional '!G85</f>
        <v>0</v>
      </c>
      <c r="H293" s="546">
        <f>'7. Gestión Institucional '!H85</f>
        <v>0</v>
      </c>
      <c r="I293" s="538">
        <f>'7. Gestión Institucional '!I85</f>
        <v>0</v>
      </c>
      <c r="J293" s="538">
        <f>'7. Gestión Institucional '!J85</f>
        <v>0</v>
      </c>
      <c r="K293" s="538">
        <f>'7. Gestión Institucional '!K85</f>
        <v>0</v>
      </c>
      <c r="L293" s="538">
        <f>'7. Gestión Institucional '!L85</f>
        <v>0</v>
      </c>
      <c r="M293" s="538">
        <f>'7. Gestión Institucional '!M85</f>
        <v>0</v>
      </c>
      <c r="N293" s="602"/>
      <c r="O293" s="602"/>
      <c r="P293" s="602"/>
      <c r="Q293" s="602"/>
      <c r="R293" s="602">
        <f t="shared" si="19"/>
        <v>0</v>
      </c>
      <c r="S293" s="946"/>
      <c r="T293" s="946"/>
      <c r="U293" s="946"/>
      <c r="V293" s="948"/>
      <c r="W293" s="224"/>
      <c r="X293" s="544"/>
      <c r="Y293" s="544"/>
      <c r="Z293" s="544"/>
      <c r="AA293" s="544"/>
    </row>
    <row r="294" spans="1:27" s="219" customFormat="1" ht="30" customHeight="1" x14ac:dyDescent="0.2">
      <c r="A294" s="960"/>
      <c r="B294" s="966"/>
      <c r="C294" s="966">
        <f>'7. Gestión Institucional '!C86</f>
        <v>0</v>
      </c>
      <c r="D294" s="961">
        <f>'7. Gestión Institucional '!D86</f>
        <v>0</v>
      </c>
      <c r="E294" s="961">
        <f>'7. Gestión Institucional '!E86</f>
        <v>0</v>
      </c>
      <c r="F294" s="961">
        <f>'7. Gestión Institucional '!F86</f>
        <v>0</v>
      </c>
      <c r="G294" s="550">
        <f>'7. Gestión Institucional '!G86</f>
        <v>0</v>
      </c>
      <c r="H294" s="546">
        <f>'7. Gestión Institucional '!H86</f>
        <v>0</v>
      </c>
      <c r="I294" s="538">
        <f>'7. Gestión Institucional '!I86</f>
        <v>0</v>
      </c>
      <c r="J294" s="538">
        <f>'7. Gestión Institucional '!J86</f>
        <v>0</v>
      </c>
      <c r="K294" s="538">
        <f>'7. Gestión Institucional '!K86</f>
        <v>0</v>
      </c>
      <c r="L294" s="538">
        <f>'7. Gestión Institucional '!L86</f>
        <v>0</v>
      </c>
      <c r="M294" s="538">
        <f>'7. Gestión Institucional '!M86</f>
        <v>0</v>
      </c>
      <c r="N294" s="602"/>
      <c r="O294" s="602"/>
      <c r="P294" s="602"/>
      <c r="Q294" s="602"/>
      <c r="R294" s="602">
        <f t="shared" si="19"/>
        <v>0</v>
      </c>
      <c r="S294" s="946"/>
      <c r="T294" s="946"/>
      <c r="U294" s="946"/>
      <c r="V294" s="948"/>
      <c r="W294" s="224"/>
      <c r="X294" s="544"/>
      <c r="Y294" s="544"/>
      <c r="Z294" s="544"/>
      <c r="AA294" s="544"/>
    </row>
    <row r="295" spans="1:27" s="219" customFormat="1" ht="30" customHeight="1" x14ac:dyDescent="0.2">
      <c r="A295" s="960"/>
      <c r="B295" s="966"/>
      <c r="C295" s="966">
        <f>'7. Gestión Institucional '!C87</f>
        <v>0</v>
      </c>
      <c r="D295" s="961">
        <f>'7. Gestión Institucional '!D87</f>
        <v>0</v>
      </c>
      <c r="E295" s="961">
        <f>'7. Gestión Institucional '!E87</f>
        <v>0</v>
      </c>
      <c r="F295" s="961">
        <f>'7. Gestión Institucional '!F87</f>
        <v>0</v>
      </c>
      <c r="G295" s="550">
        <f>'7. Gestión Institucional '!G87</f>
        <v>0</v>
      </c>
      <c r="H295" s="546">
        <f>'7. Gestión Institucional '!H87</f>
        <v>0</v>
      </c>
      <c r="I295" s="538">
        <f>'7. Gestión Institucional '!I87</f>
        <v>0</v>
      </c>
      <c r="J295" s="538">
        <f>'7. Gestión Institucional '!J87</f>
        <v>0</v>
      </c>
      <c r="K295" s="538">
        <f>'7. Gestión Institucional '!K87</f>
        <v>0</v>
      </c>
      <c r="L295" s="538">
        <f>'7. Gestión Institucional '!L87</f>
        <v>0</v>
      </c>
      <c r="M295" s="538">
        <f>'7. Gestión Institucional '!M87</f>
        <v>0</v>
      </c>
      <c r="N295" s="602"/>
      <c r="O295" s="602"/>
      <c r="P295" s="602"/>
      <c r="Q295" s="602"/>
      <c r="R295" s="602">
        <f t="shared" si="19"/>
        <v>0</v>
      </c>
      <c r="S295" s="946"/>
      <c r="T295" s="946"/>
      <c r="U295" s="946"/>
      <c r="V295" s="949"/>
      <c r="W295" s="224"/>
      <c r="X295" s="544"/>
      <c r="Y295" s="544"/>
      <c r="Z295" s="544"/>
      <c r="AA295" s="544"/>
    </row>
    <row r="296" spans="1:27" s="219" customFormat="1" ht="19.5" customHeight="1" x14ac:dyDescent="0.2">
      <c r="A296" s="960"/>
      <c r="B296" s="227"/>
      <c r="C296" s="228"/>
      <c r="D296" s="140"/>
      <c r="E296" s="140"/>
      <c r="F296" s="141">
        <f>SUM(F289)</f>
        <v>1</v>
      </c>
      <c r="G296" s="950" t="s">
        <v>789</v>
      </c>
      <c r="H296" s="950"/>
      <c r="I296" s="950"/>
      <c r="J296" s="950"/>
      <c r="K296" s="950"/>
      <c r="L296" s="950"/>
      <c r="M296" s="950"/>
      <c r="N296" s="635" t="e">
        <f>AVERAGE(N289:N295)</f>
        <v>#DIV/0!</v>
      </c>
      <c r="O296" s="635" t="e">
        <f>AVERAGE(O289:O295)</f>
        <v>#DIV/0!</v>
      </c>
      <c r="P296" s="635" t="e">
        <f>AVERAGE(P289:P295)</f>
        <v>#DIV/0!</v>
      </c>
      <c r="Q296" s="635" t="e">
        <f>AVERAGE(Q289:Q295)</f>
        <v>#DIV/0!</v>
      </c>
      <c r="R296" s="635">
        <f>AVERAGE(R289:R295)</f>
        <v>0</v>
      </c>
      <c r="S296" s="636">
        <f>SUM(S289:S295)</f>
        <v>0</v>
      </c>
      <c r="T296" s="636">
        <f>SUM(T289:T295)</f>
        <v>0</v>
      </c>
      <c r="U296" s="636">
        <f>SUM(U289:U295)</f>
        <v>0</v>
      </c>
      <c r="V296" s="635">
        <f t="shared" si="17"/>
        <v>0</v>
      </c>
      <c r="X296" s="544"/>
      <c r="Y296" s="544"/>
      <c r="Z296" s="544"/>
      <c r="AA296" s="544"/>
    </row>
    <row r="297" spans="1:27" ht="31.5" x14ac:dyDescent="0.2">
      <c r="A297" s="960"/>
      <c r="B297" s="967" t="str">
        <f>'7. Gestión Institucional '!B88:F88</f>
        <v>RE4. Medidas minimizadoras del riesgo</v>
      </c>
      <c r="C297" s="551" t="str">
        <f>'7. Gestión Institucional '!C88:G88</f>
        <v>Indicador</v>
      </c>
      <c r="D297" s="112" t="str">
        <f>'7. Gestión Institucional '!D88:H88</f>
        <v>Meta</v>
      </c>
      <c r="E297" s="963" t="str">
        <f>'7. Gestión Institucional '!E88:I88</f>
        <v>Meta Trimestral</v>
      </c>
      <c r="F297" s="963">
        <f>'7. Gestión Institucional '!F88:J88</f>
        <v>0</v>
      </c>
      <c r="G297" s="963">
        <f>'7. Gestión Institucional '!G88:K88</f>
        <v>0</v>
      </c>
      <c r="H297" s="963">
        <f>'7. Gestión Institucional '!H88:L88</f>
        <v>0</v>
      </c>
      <c r="I297" s="963" t="str">
        <f>'7. Gestión Institucional '!I88:M88</f>
        <v>Total programado</v>
      </c>
      <c r="J297" s="963" t="str">
        <f>'7. Gestión Institucional '!J88:O88</f>
        <v>PRESUPUESTO ASIGNADO A MEDIDAS MINIMIZADORAS DEL RIESGO</v>
      </c>
      <c r="K297" s="963"/>
      <c r="L297" s="963"/>
      <c r="M297" s="963"/>
      <c r="N297" s="558" t="s">
        <v>786</v>
      </c>
      <c r="O297" s="558" t="s">
        <v>445</v>
      </c>
      <c r="P297" s="558" t="s">
        <v>20</v>
      </c>
      <c r="Q297" s="558" t="s">
        <v>21</v>
      </c>
      <c r="R297" s="646"/>
      <c r="S297" s="222"/>
      <c r="T297" s="222"/>
      <c r="U297" s="222"/>
      <c r="V297" s="646"/>
      <c r="X297" s="205"/>
      <c r="Y297" s="205"/>
      <c r="Z297" s="205"/>
      <c r="AA297" s="205"/>
    </row>
    <row r="298" spans="1:27" ht="21" customHeight="1" x14ac:dyDescent="0.2">
      <c r="A298" s="960"/>
      <c r="B298" s="967"/>
      <c r="C298" s="232">
        <f>'7. Gestión Institucional '!C89:G89</f>
        <v>0</v>
      </c>
      <c r="D298" s="111">
        <f>'7. Gestión Institucional '!D89:H89</f>
        <v>0</v>
      </c>
      <c r="E298" s="548" t="str">
        <f>'7. Gestión Institucional '!E89:I89</f>
        <v>I</v>
      </c>
      <c r="F298" s="111" t="str">
        <f>'7. Gestión Institucional '!F89:J89</f>
        <v>II</v>
      </c>
      <c r="G298" s="232" t="str">
        <f>'7. Gestión Institucional '!G89:K89</f>
        <v>III</v>
      </c>
      <c r="H298" s="548" t="str">
        <f>'7. Gestión Institucional '!H89:L89</f>
        <v>IV</v>
      </c>
      <c r="I298" s="963"/>
      <c r="J298" s="963"/>
      <c r="K298" s="963"/>
      <c r="L298" s="963"/>
      <c r="M298" s="963"/>
      <c r="N298" s="249" t="s">
        <v>22</v>
      </c>
      <c r="O298" s="249" t="s">
        <v>22</v>
      </c>
      <c r="P298" s="249" t="s">
        <v>22</v>
      </c>
      <c r="Q298" s="249" t="s">
        <v>22</v>
      </c>
      <c r="R298" s="646"/>
      <c r="S298" s="639"/>
      <c r="T298" s="222"/>
      <c r="U298" s="222"/>
      <c r="V298" s="646"/>
      <c r="X298" s="205"/>
      <c r="Y298" s="205"/>
      <c r="Z298" s="205"/>
      <c r="AA298" s="205"/>
    </row>
    <row r="299" spans="1:27" ht="21" customHeight="1" x14ac:dyDescent="0.2">
      <c r="A299" s="960"/>
      <c r="B299" s="543" t="str">
        <f>'7. Gestión Institucional '!B90</f>
        <v>Realizar un diagnóstico de necesidades de bienes muebles e inmuebles y gestionarlo al nivel superior correspondiente y darle seguimiento.</v>
      </c>
      <c r="C299" s="543" t="str">
        <f>'7. Gestión Institucional '!C90</f>
        <v>Diagnostico realizado</v>
      </c>
      <c r="D299" s="543">
        <f>'7. Gestión Institucional '!D90</f>
        <v>1</v>
      </c>
      <c r="E299" s="133">
        <f>'7. Gestión Institucional '!E90</f>
        <v>0</v>
      </c>
      <c r="F299" s="133">
        <f>'7. Gestión Institucional '!F90</f>
        <v>0</v>
      </c>
      <c r="G299" s="243">
        <f>'7. Gestión Institucional '!G90</f>
        <v>0</v>
      </c>
      <c r="H299" s="538">
        <f>'7. Gestión Institucional '!H90</f>
        <v>1</v>
      </c>
      <c r="I299" s="538">
        <f>'7. Gestión Institucional '!I90</f>
        <v>1</v>
      </c>
      <c r="J299" s="975">
        <f>'7. Gestión Institucional '!J90</f>
        <v>0</v>
      </c>
      <c r="K299" s="975"/>
      <c r="L299" s="975"/>
      <c r="M299" s="975"/>
      <c r="N299" s="602"/>
      <c r="O299" s="602"/>
      <c r="P299" s="602"/>
      <c r="Q299" s="602"/>
      <c r="R299" s="602">
        <f>SUM(N299:Q299)</f>
        <v>0</v>
      </c>
      <c r="S299" s="947">
        <f>J302</f>
        <v>0</v>
      </c>
      <c r="T299" s="946"/>
      <c r="U299" s="946"/>
      <c r="V299" s="602">
        <f t="shared" si="17"/>
        <v>0</v>
      </c>
      <c r="X299" s="205"/>
      <c r="Y299" s="205"/>
      <c r="Z299" s="205"/>
      <c r="AA299" s="205"/>
    </row>
    <row r="300" spans="1:27" ht="21" customHeight="1" x14ac:dyDescent="0.2">
      <c r="A300" s="960"/>
      <c r="B300" s="543" t="str">
        <f>'7. Gestión Institucional '!B91</f>
        <v>Gestionar oportunamente las necesidades de mejora de infraestructura física</v>
      </c>
      <c r="C300" s="543" t="str">
        <f>'7. Gestión Institucional '!C91</f>
        <v>Número de gestiones realizadas</v>
      </c>
      <c r="D300" s="543">
        <f>'7. Gestión Institucional '!D91</f>
        <v>1</v>
      </c>
      <c r="E300" s="133">
        <f>'7. Gestión Institucional '!E91</f>
        <v>0</v>
      </c>
      <c r="F300" s="133">
        <f>'7. Gestión Institucional '!F91</f>
        <v>0</v>
      </c>
      <c r="G300" s="243">
        <f>'7. Gestión Institucional '!G91</f>
        <v>0</v>
      </c>
      <c r="H300" s="538">
        <f>'7. Gestión Institucional '!H91</f>
        <v>1</v>
      </c>
      <c r="I300" s="538">
        <f>'7. Gestión Institucional '!I91</f>
        <v>1</v>
      </c>
      <c r="J300" s="975"/>
      <c r="K300" s="975"/>
      <c r="L300" s="975"/>
      <c r="M300" s="975"/>
      <c r="N300" s="602"/>
      <c r="O300" s="602"/>
      <c r="P300" s="602"/>
      <c r="Q300" s="602"/>
      <c r="R300" s="602">
        <f>SUM(N300:Q300)</f>
        <v>0</v>
      </c>
      <c r="S300" s="948"/>
      <c r="T300" s="946"/>
      <c r="U300" s="946"/>
      <c r="V300" s="602">
        <f t="shared" si="17"/>
        <v>0</v>
      </c>
      <c r="X300" s="205"/>
      <c r="Y300" s="205"/>
      <c r="Z300" s="205"/>
      <c r="AA300" s="205"/>
    </row>
    <row r="301" spans="1:27" ht="21" customHeight="1" x14ac:dyDescent="0.2">
      <c r="A301" s="960"/>
      <c r="B301" s="543">
        <f>'7. Gestión Institucional '!B92</f>
        <v>0</v>
      </c>
      <c r="C301" s="543">
        <f>'7. Gestión Institucional '!C92</f>
        <v>0</v>
      </c>
      <c r="D301" s="543">
        <f>'7. Gestión Institucional '!D92</f>
        <v>0</v>
      </c>
      <c r="E301" s="133">
        <f>'7. Gestión Institucional '!E92</f>
        <v>0</v>
      </c>
      <c r="F301" s="133">
        <f>'7. Gestión Institucional '!F92</f>
        <v>0</v>
      </c>
      <c r="G301" s="243">
        <f>'7. Gestión Institucional '!G92</f>
        <v>0</v>
      </c>
      <c r="H301" s="538">
        <f>'7. Gestión Institucional '!H92</f>
        <v>0</v>
      </c>
      <c r="I301" s="538">
        <f>'7. Gestión Institucional '!I92</f>
        <v>0</v>
      </c>
      <c r="J301" s="975"/>
      <c r="K301" s="975"/>
      <c r="L301" s="975"/>
      <c r="M301" s="975"/>
      <c r="N301" s="602"/>
      <c r="O301" s="602"/>
      <c r="P301" s="602"/>
      <c r="Q301" s="602"/>
      <c r="R301" s="602">
        <f>SUM(N301:Q301)</f>
        <v>0</v>
      </c>
      <c r="S301" s="949"/>
      <c r="T301" s="946"/>
      <c r="U301" s="946"/>
      <c r="V301" s="602">
        <f t="shared" si="17"/>
        <v>0</v>
      </c>
      <c r="X301" s="205"/>
      <c r="Y301" s="205"/>
      <c r="Z301" s="205"/>
      <c r="AA301" s="205"/>
    </row>
    <row r="302" spans="1:27" s="219" customFormat="1" ht="31.5" customHeight="1" x14ac:dyDescent="0.2">
      <c r="A302" s="960"/>
      <c r="B302" s="950" t="s">
        <v>792</v>
      </c>
      <c r="C302" s="950"/>
      <c r="D302" s="950"/>
      <c r="E302" s="950"/>
      <c r="F302" s="950"/>
      <c r="G302" s="950"/>
      <c r="H302" s="950"/>
      <c r="I302" s="950"/>
      <c r="J302" s="978">
        <f>SUM(J299:M301)</f>
        <v>0</v>
      </c>
      <c r="K302" s="978"/>
      <c r="L302" s="978"/>
      <c r="M302" s="978"/>
      <c r="N302" s="138" t="e">
        <f>AVERAGE(N299:N301)</f>
        <v>#DIV/0!</v>
      </c>
      <c r="O302" s="138" t="e">
        <f>AVERAGE(O299:O301)</f>
        <v>#DIV/0!</v>
      </c>
      <c r="P302" s="138" t="e">
        <f>AVERAGE(P299:P301)</f>
        <v>#DIV/0!</v>
      </c>
      <c r="Q302" s="138" t="e">
        <f>AVERAGE(Q299:Q301)</f>
        <v>#DIV/0!</v>
      </c>
      <c r="R302" s="138">
        <f>AVERAGE(R299:R301)</f>
        <v>0</v>
      </c>
      <c r="S302" s="118">
        <f>SUM(S299:S301)</f>
        <v>0</v>
      </c>
      <c r="T302" s="636">
        <f>SUM(T299:T301)</f>
        <v>0</v>
      </c>
      <c r="U302" s="636">
        <f>SUM(U299:U301)</f>
        <v>0</v>
      </c>
      <c r="V302" s="138">
        <f t="shared" si="17"/>
        <v>0</v>
      </c>
      <c r="X302" s="544"/>
      <c r="Y302" s="544"/>
      <c r="Z302" s="544"/>
      <c r="AA302" s="544"/>
    </row>
    <row r="303" spans="1:27" s="219" customFormat="1" ht="31.5" customHeight="1" x14ac:dyDescent="0.2">
      <c r="A303" s="216"/>
      <c r="B303" s="229"/>
      <c r="C303" s="229"/>
      <c r="D303" s="213"/>
      <c r="E303" s="213"/>
      <c r="F303" s="214">
        <f>SUM(F224,F231,F236,F242,F244,F248,F253,F260,F266,F278,F281,F283,F288,F296)</f>
        <v>3112</v>
      </c>
      <c r="G303" s="976" t="s">
        <v>791</v>
      </c>
      <c r="H303" s="976"/>
      <c r="I303" s="976"/>
      <c r="J303" s="976"/>
      <c r="K303" s="976"/>
      <c r="L303" s="976"/>
      <c r="M303" s="976"/>
      <c r="N303" s="653" t="e">
        <f>AVERAGE(N224,N231,N236,N242,N244,N248,N253,N260,N266,N278,N281,N283,N288,N296,N302)</f>
        <v>#DIV/0!</v>
      </c>
      <c r="O303" s="653" t="e">
        <f>AVERAGE(O224,O231,O236,O242,O244,O248,O253,O260,O266,O278,O281,O283,O288,O296,O302)</f>
        <v>#DIV/0!</v>
      </c>
      <c r="P303" s="653" t="e">
        <f>AVERAGE(P224,P231,P236,P242,P244,P248,P253,P260,P266,P278,P281,P283,P288,P296,P302)</f>
        <v>#DIV/0!</v>
      </c>
      <c r="Q303" s="653" t="e">
        <f>AVERAGE(Q224,Q231,Q236,Q242,Q244,Q248,Q253,Q260,Q266,Q278,Q281,Q283,Q288,Q296,Q302)</f>
        <v>#DIV/0!</v>
      </c>
      <c r="R303" s="653">
        <f>AVERAGE(R224,R231,R236,R242,R244,R248,R253,R260,R266,R278,R281,R283,R288,R296,R302)</f>
        <v>0</v>
      </c>
      <c r="S303" s="648">
        <f>SUM(S224,S231,S236,S242,S244,S248,S253,S260,S266,S278,S281,S283,S288,S296,S302)</f>
        <v>0</v>
      </c>
      <c r="T303" s="648">
        <f>SUM(T224,T231,T236,T242,T244,T248,T253,T260,T266,T278,T281,T283,T288,T296,T302)</f>
        <v>0</v>
      </c>
      <c r="U303" s="648">
        <f>SUM(U224,U231,U236,U242,U244,U248,U253,U260,U266,U278,U281,U283,U288,U296,U302)</f>
        <v>0</v>
      </c>
      <c r="V303" s="653">
        <f t="shared" si="17"/>
        <v>0</v>
      </c>
      <c r="X303" s="544"/>
      <c r="Y303" s="544"/>
      <c r="Z303" s="544"/>
      <c r="AA303" s="544"/>
    </row>
    <row r="304" spans="1:27" ht="61.5" customHeight="1" x14ac:dyDescent="0.2">
      <c r="A304" s="225"/>
      <c r="B304" s="977" t="s">
        <v>775</v>
      </c>
      <c r="C304" s="977"/>
      <c r="D304" s="977"/>
      <c r="E304" s="977"/>
      <c r="F304" s="977"/>
      <c r="G304" s="977"/>
      <c r="H304" s="977"/>
      <c r="I304" s="977"/>
      <c r="J304" s="977"/>
      <c r="K304" s="977"/>
      <c r="L304" s="977"/>
      <c r="M304" s="977"/>
      <c r="N304" s="977"/>
      <c r="O304" s="977"/>
      <c r="P304" s="977"/>
      <c r="Q304" s="977"/>
      <c r="R304" s="977"/>
      <c r="S304" s="977"/>
      <c r="T304" s="977"/>
      <c r="U304" s="977"/>
      <c r="V304" s="977"/>
      <c r="X304" s="205"/>
      <c r="Y304" s="205"/>
      <c r="Z304" s="205"/>
      <c r="AA304" s="205"/>
    </row>
    <row r="305" spans="2:27" ht="18.75" x14ac:dyDescent="0.2">
      <c r="H305" s="264"/>
      <c r="Q305" s="265" t="s">
        <v>793</v>
      </c>
      <c r="R305" s="282">
        <f>R104</f>
        <v>0</v>
      </c>
      <c r="S305" s="654">
        <f t="shared" ref="S305:V305" si="20">S104</f>
        <v>0</v>
      </c>
      <c r="T305" s="654">
        <f t="shared" si="20"/>
        <v>0</v>
      </c>
      <c r="U305" s="654">
        <f t="shared" si="20"/>
        <v>0</v>
      </c>
      <c r="V305" s="282">
        <f t="shared" si="20"/>
        <v>0</v>
      </c>
      <c r="X305" s="205"/>
      <c r="Y305" s="205"/>
      <c r="Z305" s="205"/>
      <c r="AA305" s="205"/>
    </row>
    <row r="306" spans="2:27" x14ac:dyDescent="0.2">
      <c r="B306" s="234"/>
      <c r="Q306" s="265" t="s">
        <v>794</v>
      </c>
      <c r="R306" s="282">
        <f>R165</f>
        <v>0</v>
      </c>
      <c r="S306" s="654">
        <f t="shared" ref="S306:V306" si="21">S165</f>
        <v>0</v>
      </c>
      <c r="T306" s="654">
        <f t="shared" si="21"/>
        <v>0</v>
      </c>
      <c r="U306" s="654">
        <f t="shared" si="21"/>
        <v>0</v>
      </c>
      <c r="V306" s="282">
        <f t="shared" si="21"/>
        <v>0</v>
      </c>
      <c r="X306" s="205"/>
      <c r="Y306" s="205"/>
      <c r="Z306" s="205"/>
      <c r="AA306" s="205"/>
    </row>
    <row r="307" spans="2:27" ht="30.75" customHeight="1" x14ac:dyDescent="0.2">
      <c r="B307" s="979" t="s">
        <v>683</v>
      </c>
      <c r="C307" s="980"/>
      <c r="D307" s="105"/>
      <c r="E307" s="105"/>
      <c r="F307" s="105"/>
      <c r="G307" s="245"/>
      <c r="H307" s="267"/>
      <c r="I307" s="267"/>
      <c r="J307" s="267"/>
      <c r="K307" s="268"/>
      <c r="Q307" s="265" t="s">
        <v>795</v>
      </c>
      <c r="R307" s="282">
        <f>R209</f>
        <v>0</v>
      </c>
      <c r="S307" s="654">
        <f t="shared" ref="S307:V307" si="22">S209</f>
        <v>0</v>
      </c>
      <c r="T307" s="654">
        <f t="shared" si="22"/>
        <v>0</v>
      </c>
      <c r="U307" s="654">
        <f t="shared" si="22"/>
        <v>0</v>
      </c>
      <c r="V307" s="282">
        <f t="shared" si="22"/>
        <v>0</v>
      </c>
      <c r="X307" s="205"/>
      <c r="Y307" s="205"/>
      <c r="Z307" s="205"/>
      <c r="AA307" s="205"/>
    </row>
    <row r="308" spans="2:27" ht="15" customHeight="1" x14ac:dyDescent="0.2">
      <c r="B308" s="235"/>
      <c r="C308" s="236"/>
      <c r="D308" s="106"/>
      <c r="E308" s="106"/>
      <c r="F308" s="106"/>
      <c r="G308" s="236"/>
      <c r="H308" s="269"/>
      <c r="I308" s="269"/>
      <c r="J308" s="269"/>
      <c r="K308" s="270"/>
      <c r="Q308" s="265" t="s">
        <v>796</v>
      </c>
      <c r="R308" s="282">
        <f>R303</f>
        <v>0</v>
      </c>
      <c r="S308" s="654">
        <f t="shared" ref="S308:V308" si="23">S303</f>
        <v>0</v>
      </c>
      <c r="T308" s="654">
        <f t="shared" si="23"/>
        <v>0</v>
      </c>
      <c r="U308" s="654">
        <f t="shared" si="23"/>
        <v>0</v>
      </c>
      <c r="V308" s="282">
        <f t="shared" si="23"/>
        <v>0</v>
      </c>
      <c r="X308" s="205"/>
      <c r="Y308" s="205"/>
      <c r="Z308" s="205"/>
      <c r="AA308" s="205"/>
    </row>
    <row r="309" spans="2:27" ht="36.75" customHeight="1" x14ac:dyDescent="0.2">
      <c r="B309" s="981" t="s">
        <v>684</v>
      </c>
      <c r="C309" s="982"/>
      <c r="D309" s="107"/>
      <c r="E309" s="107"/>
      <c r="F309" s="107"/>
      <c r="G309" s="556"/>
      <c r="H309" s="271"/>
      <c r="I309" s="271"/>
      <c r="J309" s="271"/>
      <c r="K309" s="206"/>
      <c r="Q309" s="265" t="s">
        <v>797</v>
      </c>
      <c r="R309" s="284">
        <f>AVERAGE(R305:R308)</f>
        <v>0</v>
      </c>
      <c r="S309" s="283">
        <f>SUM(S305:S308)</f>
        <v>0</v>
      </c>
      <c r="T309" s="283">
        <f>SUM(T305:T308)</f>
        <v>0</v>
      </c>
      <c r="U309" s="283">
        <f>SUM(U305:U308)</f>
        <v>0</v>
      </c>
      <c r="V309" s="284">
        <f>IF(ISERROR((T309+U309)/S309),0,(T309+U309)/S309)</f>
        <v>0</v>
      </c>
      <c r="X309" s="205"/>
      <c r="Y309" s="205"/>
      <c r="Z309" s="205"/>
      <c r="AA309" s="205"/>
    </row>
    <row r="310" spans="2:27" ht="15" customHeight="1" x14ac:dyDescent="0.2">
      <c r="B310" s="983"/>
      <c r="C310" s="984"/>
      <c r="D310" s="108"/>
      <c r="E310" s="108"/>
      <c r="F310" s="108"/>
      <c r="G310" s="557"/>
      <c r="H310" s="272"/>
      <c r="I310" s="272"/>
      <c r="J310" s="272"/>
      <c r="K310" s="207"/>
      <c r="X310" s="205"/>
      <c r="Y310" s="205"/>
      <c r="Z310" s="205"/>
      <c r="AA310" s="205"/>
    </row>
    <row r="311" spans="2:27" ht="15.75" x14ac:dyDescent="0.2">
      <c r="B311" s="208" t="s">
        <v>685</v>
      </c>
      <c r="C311" s="209"/>
      <c r="D311" s="504"/>
      <c r="E311" s="504"/>
      <c r="F311" s="504"/>
      <c r="G311" s="209"/>
      <c r="H311" s="552"/>
      <c r="I311" s="552"/>
      <c r="J311" s="552"/>
      <c r="K311" s="553"/>
      <c r="X311" s="205"/>
      <c r="Y311" s="205"/>
      <c r="Z311" s="205"/>
      <c r="AA311" s="205"/>
    </row>
    <row r="312" spans="2:27" ht="15.75" customHeight="1" x14ac:dyDescent="0.2">
      <c r="B312" s="208" t="s">
        <v>686</v>
      </c>
      <c r="C312" s="210"/>
      <c r="D312" s="494" t="s">
        <v>687</v>
      </c>
      <c r="E312" s="495"/>
      <c r="F312" s="494" t="s">
        <v>688</v>
      </c>
      <c r="G312" s="209"/>
      <c r="H312" s="552"/>
      <c r="I312" s="552"/>
      <c r="J312" s="552"/>
      <c r="K312" s="553"/>
      <c r="X312" s="205"/>
      <c r="Y312" s="205"/>
      <c r="Z312" s="205"/>
      <c r="AA312" s="205"/>
    </row>
    <row r="313" spans="2:27" ht="60" customHeight="1" x14ac:dyDescent="0.2">
      <c r="B313" s="968" t="s">
        <v>689</v>
      </c>
      <c r="C313" s="969"/>
      <c r="D313" s="969"/>
      <c r="E313" s="969"/>
      <c r="F313" s="970"/>
      <c r="G313" s="968" t="str">
        <f>'7. Gestión Institucional '!G101:J101</f>
        <v>Porcentaje de acciones programadas</v>
      </c>
      <c r="H313" s="969"/>
      <c r="I313" s="969"/>
      <c r="J313" s="970"/>
      <c r="K313" s="1000" t="s">
        <v>798</v>
      </c>
      <c r="L313" s="1001"/>
      <c r="M313" s="1001"/>
      <c r="N313" s="1001"/>
      <c r="O313" s="971" t="s">
        <v>799</v>
      </c>
      <c r="P313" s="971" t="str">
        <f>'7. Gestión Institucional '!L101</f>
        <v>Presupuesto asignado plan de mejora</v>
      </c>
      <c r="Q313" s="997" t="s">
        <v>800</v>
      </c>
      <c r="R313" s="998"/>
      <c r="S313" s="971" t="s">
        <v>801</v>
      </c>
      <c r="X313" s="433" t="s">
        <v>782</v>
      </c>
      <c r="Y313" s="433" t="s">
        <v>783</v>
      </c>
      <c r="Z313" s="433" t="s">
        <v>784</v>
      </c>
      <c r="AA313" s="433" t="s">
        <v>785</v>
      </c>
    </row>
    <row r="314" spans="2:27" ht="15" customHeight="1" x14ac:dyDescent="0.2">
      <c r="B314" s="501" t="s">
        <v>693</v>
      </c>
      <c r="C314" s="237" t="s">
        <v>694</v>
      </c>
      <c r="D314" s="509" t="s">
        <v>695</v>
      </c>
      <c r="E314" s="509" t="s">
        <v>696</v>
      </c>
      <c r="F314" s="509" t="s">
        <v>697</v>
      </c>
      <c r="G314" s="237" t="s">
        <v>698</v>
      </c>
      <c r="H314" s="505" t="s">
        <v>699</v>
      </c>
      <c r="I314" s="505" t="s">
        <v>700</v>
      </c>
      <c r="J314" s="505" t="s">
        <v>701</v>
      </c>
      <c r="K314" s="273" t="s">
        <v>698</v>
      </c>
      <c r="L314" s="273" t="s">
        <v>699</v>
      </c>
      <c r="M314" s="273" t="s">
        <v>700</v>
      </c>
      <c r="N314" s="274" t="s">
        <v>701</v>
      </c>
      <c r="O314" s="999"/>
      <c r="P314" s="999"/>
      <c r="Q314" s="971" t="s">
        <v>802</v>
      </c>
      <c r="R314" s="554" t="s">
        <v>803</v>
      </c>
      <c r="S314" s="999"/>
      <c r="X314" s="205"/>
      <c r="Y314" s="205"/>
      <c r="Z314" s="205"/>
      <c r="AA314" s="205"/>
    </row>
    <row r="315" spans="2:27" ht="15" customHeight="1" x14ac:dyDescent="0.2">
      <c r="B315" s="502"/>
      <c r="C315" s="238"/>
      <c r="D315" s="510"/>
      <c r="E315" s="510"/>
      <c r="F315" s="510"/>
      <c r="G315" s="238"/>
      <c r="H315" s="506"/>
      <c r="I315" s="506"/>
      <c r="J315" s="506"/>
      <c r="K315" s="275"/>
      <c r="L315" s="276"/>
      <c r="M315" s="276"/>
      <c r="N315" s="276"/>
      <c r="O315" s="972"/>
      <c r="P315" s="972"/>
      <c r="Q315" s="972"/>
      <c r="R315" s="555"/>
      <c r="S315" s="972"/>
      <c r="X315" s="205"/>
      <c r="Y315" s="205"/>
      <c r="Z315" s="205"/>
      <c r="AA315" s="205"/>
    </row>
    <row r="316" spans="2:27" ht="15.75" x14ac:dyDescent="0.2">
      <c r="B316" s="519" t="s">
        <v>703</v>
      </c>
      <c r="C316" s="239">
        <f>'7. Gestión Institucional '!C104</f>
        <v>0</v>
      </c>
      <c r="D316" s="109">
        <f>'7. Gestión Institucional '!D104</f>
        <v>0</v>
      </c>
      <c r="E316" s="109">
        <f>'7. Gestión Institucional '!E104</f>
        <v>0</v>
      </c>
      <c r="F316" s="109">
        <f>'7. Gestión Institucional '!F104</f>
        <v>0</v>
      </c>
      <c r="G316" s="243">
        <f>'7. Gestión Institucional '!G104</f>
        <v>0</v>
      </c>
      <c r="H316" s="538">
        <f>'7. Gestión Institucional '!H104</f>
        <v>0</v>
      </c>
      <c r="I316" s="538">
        <f>'7. Gestión Institucional '!I104</f>
        <v>0</v>
      </c>
      <c r="J316" s="538">
        <f>'7. Gestión Institucional '!J104</f>
        <v>0</v>
      </c>
      <c r="K316" s="538"/>
      <c r="L316" s="538"/>
      <c r="M316" s="538"/>
      <c r="N316" s="538"/>
      <c r="O316" s="277">
        <f>SUM(K316:N316)</f>
        <v>0</v>
      </c>
      <c r="P316" s="1002">
        <f>'7. Gestión Institucional '!L104</f>
        <v>0</v>
      </c>
      <c r="Q316" s="1005"/>
      <c r="R316" s="1005"/>
      <c r="S316" s="947">
        <f>IF(ISERROR((Q316+R316)/P316),0,(Q316+R316)/P316)</f>
        <v>0</v>
      </c>
      <c r="X316" s="205"/>
      <c r="Y316" s="205"/>
      <c r="Z316" s="205"/>
      <c r="AA316" s="205"/>
    </row>
    <row r="317" spans="2:27" ht="15.75" x14ac:dyDescent="0.2">
      <c r="B317" s="520"/>
      <c r="C317" s="239">
        <f>'7. Gestión Institucional '!C105</f>
        <v>0</v>
      </c>
      <c r="D317" s="109">
        <f>'7. Gestión Institucional '!D105</f>
        <v>0</v>
      </c>
      <c r="E317" s="109">
        <f>'7. Gestión Institucional '!E105</f>
        <v>0</v>
      </c>
      <c r="F317" s="109">
        <f>'7. Gestión Institucional '!F105</f>
        <v>0</v>
      </c>
      <c r="G317" s="243">
        <f>'7. Gestión Institucional '!G105</f>
        <v>0</v>
      </c>
      <c r="H317" s="538">
        <f>'7. Gestión Institucional '!H105</f>
        <v>0</v>
      </c>
      <c r="I317" s="538">
        <f>'7. Gestión Institucional '!I105</f>
        <v>0</v>
      </c>
      <c r="J317" s="538">
        <f>'7. Gestión Institucional '!J105</f>
        <v>0</v>
      </c>
      <c r="K317" s="538"/>
      <c r="L317" s="538"/>
      <c r="M317" s="538"/>
      <c r="N317" s="538"/>
      <c r="O317" s="277">
        <f t="shared" ref="O317:O345" si="24">SUM(K317:N317)</f>
        <v>0</v>
      </c>
      <c r="P317" s="1003"/>
      <c r="Q317" s="1006"/>
      <c r="R317" s="1006"/>
      <c r="S317" s="948"/>
      <c r="X317" s="205"/>
      <c r="Y317" s="205"/>
      <c r="Z317" s="205"/>
      <c r="AA317" s="205"/>
    </row>
    <row r="318" spans="2:27" ht="15.75" x14ac:dyDescent="0.2">
      <c r="B318" s="520"/>
      <c r="C318" s="239">
        <f>'7. Gestión Institucional '!C106</f>
        <v>0</v>
      </c>
      <c r="D318" s="109">
        <f>'7. Gestión Institucional '!D106</f>
        <v>0</v>
      </c>
      <c r="E318" s="109">
        <f>'7. Gestión Institucional '!E106</f>
        <v>0</v>
      </c>
      <c r="F318" s="109">
        <f>'7. Gestión Institucional '!F106</f>
        <v>0</v>
      </c>
      <c r="G318" s="243">
        <f>'7. Gestión Institucional '!G106</f>
        <v>0</v>
      </c>
      <c r="H318" s="538">
        <f>'7. Gestión Institucional '!H106</f>
        <v>0</v>
      </c>
      <c r="I318" s="538">
        <f>'7. Gestión Institucional '!I106</f>
        <v>0</v>
      </c>
      <c r="J318" s="538">
        <f>'7. Gestión Institucional '!J106</f>
        <v>0</v>
      </c>
      <c r="K318" s="538"/>
      <c r="L318" s="538"/>
      <c r="M318" s="538"/>
      <c r="N318" s="538"/>
      <c r="O318" s="277">
        <f t="shared" si="24"/>
        <v>0</v>
      </c>
      <c r="P318" s="1003"/>
      <c r="Q318" s="1006"/>
      <c r="R318" s="1006"/>
      <c r="S318" s="948"/>
      <c r="X318" s="205"/>
      <c r="Y318" s="205"/>
      <c r="Z318" s="205"/>
      <c r="AA318" s="205"/>
    </row>
    <row r="319" spans="2:27" ht="15.75" x14ac:dyDescent="0.2">
      <c r="B319" s="520"/>
      <c r="C319" s="239">
        <f>'7. Gestión Institucional '!C107</f>
        <v>0</v>
      </c>
      <c r="D319" s="109">
        <f>'7. Gestión Institucional '!D107</f>
        <v>0</v>
      </c>
      <c r="E319" s="109">
        <f>'7. Gestión Institucional '!E107</f>
        <v>0</v>
      </c>
      <c r="F319" s="109">
        <f>'7. Gestión Institucional '!F107</f>
        <v>0</v>
      </c>
      <c r="G319" s="243">
        <f>'7. Gestión Institucional '!G107</f>
        <v>0</v>
      </c>
      <c r="H319" s="538">
        <f>'7. Gestión Institucional '!H107</f>
        <v>0</v>
      </c>
      <c r="I319" s="538">
        <f>'7. Gestión Institucional '!I107</f>
        <v>0</v>
      </c>
      <c r="J319" s="538">
        <f>'7. Gestión Institucional '!J107</f>
        <v>0</v>
      </c>
      <c r="K319" s="538"/>
      <c r="L319" s="538"/>
      <c r="M319" s="538"/>
      <c r="N319" s="538"/>
      <c r="O319" s="277">
        <f t="shared" si="24"/>
        <v>0</v>
      </c>
      <c r="P319" s="1003"/>
      <c r="Q319" s="1006"/>
      <c r="R319" s="1006"/>
      <c r="S319" s="948"/>
      <c r="X319" s="205"/>
      <c r="Y319" s="205"/>
      <c r="Z319" s="205"/>
      <c r="AA319" s="205"/>
    </row>
    <row r="320" spans="2:27" ht="15.75" x14ac:dyDescent="0.2">
      <c r="B320" s="521"/>
      <c r="C320" s="239">
        <f>'7. Gestión Institucional '!C108</f>
        <v>0</v>
      </c>
      <c r="D320" s="109">
        <f>'7. Gestión Institucional '!D108</f>
        <v>0</v>
      </c>
      <c r="E320" s="109">
        <f>'7. Gestión Institucional '!E108</f>
        <v>0</v>
      </c>
      <c r="F320" s="109">
        <f>'7. Gestión Institucional '!F108</f>
        <v>0</v>
      </c>
      <c r="G320" s="243">
        <f>'7. Gestión Institucional '!G108</f>
        <v>0</v>
      </c>
      <c r="H320" s="538">
        <f>'7. Gestión Institucional '!H108</f>
        <v>0</v>
      </c>
      <c r="I320" s="538">
        <f>'7. Gestión Institucional '!I108</f>
        <v>0</v>
      </c>
      <c r="J320" s="538">
        <f>'7. Gestión Institucional '!J108</f>
        <v>0</v>
      </c>
      <c r="K320" s="538"/>
      <c r="L320" s="538"/>
      <c r="M320" s="538"/>
      <c r="N320" s="538"/>
      <c r="O320" s="277">
        <f t="shared" si="24"/>
        <v>0</v>
      </c>
      <c r="P320" s="1003"/>
      <c r="Q320" s="1006"/>
      <c r="R320" s="1006"/>
      <c r="S320" s="948"/>
      <c r="X320" s="205"/>
      <c r="Y320" s="205"/>
      <c r="Z320" s="205"/>
      <c r="AA320" s="205"/>
    </row>
    <row r="321" spans="2:27" ht="15.75" x14ac:dyDescent="0.2">
      <c r="B321" s="531" t="s">
        <v>704</v>
      </c>
      <c r="C321" s="239">
        <f>'7. Gestión Institucional '!C109</f>
        <v>0</v>
      </c>
      <c r="D321" s="109">
        <f>'7. Gestión Institucional '!D109</f>
        <v>0</v>
      </c>
      <c r="E321" s="109">
        <f>'7. Gestión Institucional '!E109</f>
        <v>0</v>
      </c>
      <c r="F321" s="109">
        <f>'7. Gestión Institucional '!F109</f>
        <v>0</v>
      </c>
      <c r="G321" s="243">
        <f>'7. Gestión Institucional '!G109</f>
        <v>0</v>
      </c>
      <c r="H321" s="538">
        <f>'7. Gestión Institucional '!H109</f>
        <v>0</v>
      </c>
      <c r="I321" s="538">
        <f>'7. Gestión Institucional '!I109</f>
        <v>0</v>
      </c>
      <c r="J321" s="538">
        <f>'7. Gestión Institucional '!J109</f>
        <v>0</v>
      </c>
      <c r="K321" s="538"/>
      <c r="L321" s="538"/>
      <c r="M321" s="538"/>
      <c r="N321" s="538"/>
      <c r="O321" s="277">
        <f t="shared" si="24"/>
        <v>0</v>
      </c>
      <c r="P321" s="1003"/>
      <c r="Q321" s="1006"/>
      <c r="R321" s="1006"/>
      <c r="S321" s="948"/>
      <c r="X321" s="205"/>
      <c r="Y321" s="205"/>
      <c r="Z321" s="205"/>
      <c r="AA321" s="205"/>
    </row>
    <row r="322" spans="2:27" ht="15.75" x14ac:dyDescent="0.2">
      <c r="B322" s="532"/>
      <c r="C322" s="239">
        <f>'7. Gestión Institucional '!C110</f>
        <v>0</v>
      </c>
      <c r="D322" s="109">
        <f>'7. Gestión Institucional '!D110</f>
        <v>0</v>
      </c>
      <c r="E322" s="109">
        <f>'7. Gestión Institucional '!E110</f>
        <v>0</v>
      </c>
      <c r="F322" s="109">
        <f>'7. Gestión Institucional '!F110</f>
        <v>0</v>
      </c>
      <c r="G322" s="243">
        <f>'7. Gestión Institucional '!G110</f>
        <v>0</v>
      </c>
      <c r="H322" s="538">
        <f>'7. Gestión Institucional '!H110</f>
        <v>0</v>
      </c>
      <c r="I322" s="538">
        <f>'7. Gestión Institucional '!I110</f>
        <v>0</v>
      </c>
      <c r="J322" s="538">
        <f>'7. Gestión Institucional '!J110</f>
        <v>0</v>
      </c>
      <c r="K322" s="538"/>
      <c r="L322" s="538"/>
      <c r="M322" s="538"/>
      <c r="N322" s="538"/>
      <c r="O322" s="277">
        <f t="shared" si="24"/>
        <v>0</v>
      </c>
      <c r="P322" s="1003"/>
      <c r="Q322" s="1006"/>
      <c r="R322" s="1006"/>
      <c r="S322" s="948"/>
      <c r="X322" s="205"/>
      <c r="Y322" s="205"/>
      <c r="Z322" s="205"/>
      <c r="AA322" s="205"/>
    </row>
    <row r="323" spans="2:27" ht="15.75" x14ac:dyDescent="0.2">
      <c r="B323" s="532"/>
      <c r="C323" s="239">
        <f>'7. Gestión Institucional '!C111</f>
        <v>0</v>
      </c>
      <c r="D323" s="109">
        <f>'7. Gestión Institucional '!D111</f>
        <v>0</v>
      </c>
      <c r="E323" s="109">
        <f>'7. Gestión Institucional '!E111</f>
        <v>0</v>
      </c>
      <c r="F323" s="109">
        <f>'7. Gestión Institucional '!F111</f>
        <v>0</v>
      </c>
      <c r="G323" s="243">
        <f>'7. Gestión Institucional '!G111</f>
        <v>0</v>
      </c>
      <c r="H323" s="538">
        <f>'7. Gestión Institucional '!H111</f>
        <v>0</v>
      </c>
      <c r="I323" s="538">
        <f>'7. Gestión Institucional '!I111</f>
        <v>0</v>
      </c>
      <c r="J323" s="538">
        <f>'7. Gestión Institucional '!J111</f>
        <v>0</v>
      </c>
      <c r="K323" s="538"/>
      <c r="L323" s="538"/>
      <c r="M323" s="538"/>
      <c r="N323" s="538"/>
      <c r="O323" s="277">
        <f t="shared" si="24"/>
        <v>0</v>
      </c>
      <c r="P323" s="1003"/>
      <c r="Q323" s="1006"/>
      <c r="R323" s="1006"/>
      <c r="S323" s="948"/>
      <c r="X323" s="205"/>
      <c r="Y323" s="205"/>
      <c r="Z323" s="205"/>
      <c r="AA323" s="205"/>
    </row>
    <row r="324" spans="2:27" ht="15.75" x14ac:dyDescent="0.2">
      <c r="B324" s="532"/>
      <c r="C324" s="239">
        <f>'7. Gestión Institucional '!C112</f>
        <v>0</v>
      </c>
      <c r="D324" s="109">
        <f>'7. Gestión Institucional '!D112</f>
        <v>0</v>
      </c>
      <c r="E324" s="109">
        <f>'7. Gestión Institucional '!E112</f>
        <v>0</v>
      </c>
      <c r="F324" s="109">
        <f>'7. Gestión Institucional '!F112</f>
        <v>0</v>
      </c>
      <c r="G324" s="243">
        <f>'7. Gestión Institucional '!G112</f>
        <v>0</v>
      </c>
      <c r="H324" s="538">
        <f>'7. Gestión Institucional '!H112</f>
        <v>0</v>
      </c>
      <c r="I324" s="538">
        <f>'7. Gestión Institucional '!I112</f>
        <v>0</v>
      </c>
      <c r="J324" s="538">
        <f>'7. Gestión Institucional '!J112</f>
        <v>0</v>
      </c>
      <c r="K324" s="538"/>
      <c r="L324" s="538"/>
      <c r="M324" s="538"/>
      <c r="N324" s="538"/>
      <c r="O324" s="277">
        <f t="shared" si="24"/>
        <v>0</v>
      </c>
      <c r="P324" s="1003"/>
      <c r="Q324" s="1006"/>
      <c r="R324" s="1006"/>
      <c r="S324" s="948"/>
      <c r="X324" s="205"/>
      <c r="Y324" s="205"/>
      <c r="Z324" s="205"/>
      <c r="AA324" s="205"/>
    </row>
    <row r="325" spans="2:27" ht="15.75" x14ac:dyDescent="0.2">
      <c r="B325" s="533"/>
      <c r="C325" s="239">
        <f>'7. Gestión Institucional '!C113</f>
        <v>0</v>
      </c>
      <c r="D325" s="109">
        <f>'7. Gestión Institucional '!D113</f>
        <v>0</v>
      </c>
      <c r="E325" s="109">
        <f>'7. Gestión Institucional '!E113</f>
        <v>0</v>
      </c>
      <c r="F325" s="109">
        <f>'7. Gestión Institucional '!F113</f>
        <v>0</v>
      </c>
      <c r="G325" s="243">
        <f>'7. Gestión Institucional '!G113</f>
        <v>0</v>
      </c>
      <c r="H325" s="538">
        <f>'7. Gestión Institucional '!H113</f>
        <v>0</v>
      </c>
      <c r="I325" s="538">
        <f>'7. Gestión Institucional '!I113</f>
        <v>0</v>
      </c>
      <c r="J325" s="538">
        <f>'7. Gestión Institucional '!J113</f>
        <v>0</v>
      </c>
      <c r="K325" s="538"/>
      <c r="L325" s="538"/>
      <c r="M325" s="538"/>
      <c r="N325" s="538"/>
      <c r="O325" s="277">
        <f t="shared" si="24"/>
        <v>0</v>
      </c>
      <c r="P325" s="1003"/>
      <c r="Q325" s="1006"/>
      <c r="R325" s="1006"/>
      <c r="S325" s="948"/>
      <c r="X325" s="205"/>
      <c r="Y325" s="205"/>
      <c r="Z325" s="205"/>
      <c r="AA325" s="205"/>
    </row>
    <row r="326" spans="2:27" ht="15.75" x14ac:dyDescent="0.2">
      <c r="B326" s="522" t="s">
        <v>705</v>
      </c>
      <c r="C326" s="239">
        <f>'7. Gestión Institucional '!C114</f>
        <v>0</v>
      </c>
      <c r="D326" s="109">
        <f>'7. Gestión Institucional '!D114</f>
        <v>0</v>
      </c>
      <c r="E326" s="109">
        <f>'7. Gestión Institucional '!E114</f>
        <v>0</v>
      </c>
      <c r="F326" s="109">
        <f>'7. Gestión Institucional '!F114</f>
        <v>0</v>
      </c>
      <c r="G326" s="243">
        <f>'7. Gestión Institucional '!G114</f>
        <v>0</v>
      </c>
      <c r="H326" s="538">
        <f>'7. Gestión Institucional '!H114</f>
        <v>0</v>
      </c>
      <c r="I326" s="538">
        <f>'7. Gestión Institucional '!I114</f>
        <v>0</v>
      </c>
      <c r="J326" s="538">
        <f>'7. Gestión Institucional '!J114</f>
        <v>0</v>
      </c>
      <c r="K326" s="538"/>
      <c r="L326" s="538"/>
      <c r="M326" s="538"/>
      <c r="N326" s="538"/>
      <c r="O326" s="277">
        <f t="shared" si="24"/>
        <v>0</v>
      </c>
      <c r="P326" s="1003"/>
      <c r="Q326" s="1006"/>
      <c r="R326" s="1006"/>
      <c r="S326" s="948"/>
      <c r="X326" s="205"/>
      <c r="Y326" s="205"/>
      <c r="Z326" s="205"/>
      <c r="AA326" s="205"/>
    </row>
    <row r="327" spans="2:27" ht="15.75" x14ac:dyDescent="0.2">
      <c r="B327" s="523"/>
      <c r="C327" s="239">
        <f>'7. Gestión Institucional '!C115</f>
        <v>0</v>
      </c>
      <c r="D327" s="109">
        <f>'7. Gestión Institucional '!D115</f>
        <v>0</v>
      </c>
      <c r="E327" s="109">
        <f>'7. Gestión Institucional '!E115</f>
        <v>0</v>
      </c>
      <c r="F327" s="109">
        <f>'7. Gestión Institucional '!F115</f>
        <v>0</v>
      </c>
      <c r="G327" s="243">
        <f>'7. Gestión Institucional '!G115</f>
        <v>0</v>
      </c>
      <c r="H327" s="538">
        <f>'7. Gestión Institucional '!H115</f>
        <v>0</v>
      </c>
      <c r="I327" s="538">
        <f>'7. Gestión Institucional '!I115</f>
        <v>0</v>
      </c>
      <c r="J327" s="538">
        <f>'7. Gestión Institucional '!J115</f>
        <v>0</v>
      </c>
      <c r="K327" s="538"/>
      <c r="L327" s="538"/>
      <c r="M327" s="538"/>
      <c r="N327" s="538"/>
      <c r="O327" s="277">
        <f t="shared" si="24"/>
        <v>0</v>
      </c>
      <c r="P327" s="1003"/>
      <c r="Q327" s="1006"/>
      <c r="R327" s="1006"/>
      <c r="S327" s="948"/>
      <c r="X327" s="205"/>
      <c r="Y327" s="205"/>
      <c r="Z327" s="205"/>
      <c r="AA327" s="205"/>
    </row>
    <row r="328" spans="2:27" ht="15.75" x14ac:dyDescent="0.2">
      <c r="B328" s="523"/>
      <c r="C328" s="239">
        <f>'7. Gestión Institucional '!C116</f>
        <v>0</v>
      </c>
      <c r="D328" s="109">
        <f>'7. Gestión Institucional '!D116</f>
        <v>0</v>
      </c>
      <c r="E328" s="109">
        <f>'7. Gestión Institucional '!E116</f>
        <v>0</v>
      </c>
      <c r="F328" s="109">
        <f>'7. Gestión Institucional '!F116</f>
        <v>0</v>
      </c>
      <c r="G328" s="243">
        <f>'7. Gestión Institucional '!G116</f>
        <v>0</v>
      </c>
      <c r="H328" s="538">
        <f>'7. Gestión Institucional '!H116</f>
        <v>0</v>
      </c>
      <c r="I328" s="538">
        <f>'7. Gestión Institucional '!I116</f>
        <v>0</v>
      </c>
      <c r="J328" s="538">
        <f>'7. Gestión Institucional '!J116</f>
        <v>0</v>
      </c>
      <c r="K328" s="538"/>
      <c r="L328" s="538"/>
      <c r="M328" s="538"/>
      <c r="N328" s="538"/>
      <c r="O328" s="277">
        <f t="shared" si="24"/>
        <v>0</v>
      </c>
      <c r="P328" s="1003"/>
      <c r="Q328" s="1006"/>
      <c r="R328" s="1006"/>
      <c r="S328" s="948"/>
      <c r="X328" s="205"/>
      <c r="Y328" s="205"/>
      <c r="Z328" s="205"/>
      <c r="AA328" s="205"/>
    </row>
    <row r="329" spans="2:27" ht="15.75" x14ac:dyDescent="0.2">
      <c r="B329" s="523"/>
      <c r="C329" s="239">
        <f>'7. Gestión Institucional '!C117</f>
        <v>0</v>
      </c>
      <c r="D329" s="109">
        <f>'7. Gestión Institucional '!D117</f>
        <v>0</v>
      </c>
      <c r="E329" s="109">
        <f>'7. Gestión Institucional '!E117</f>
        <v>0</v>
      </c>
      <c r="F329" s="109">
        <f>'7. Gestión Institucional '!F117</f>
        <v>0</v>
      </c>
      <c r="G329" s="243">
        <f>'7. Gestión Institucional '!G117</f>
        <v>0</v>
      </c>
      <c r="H329" s="538">
        <f>'7. Gestión Institucional '!H117</f>
        <v>0</v>
      </c>
      <c r="I329" s="538">
        <f>'7. Gestión Institucional '!I117</f>
        <v>0</v>
      </c>
      <c r="J329" s="538">
        <f>'7. Gestión Institucional '!J117</f>
        <v>0</v>
      </c>
      <c r="K329" s="538"/>
      <c r="L329" s="538"/>
      <c r="M329" s="538"/>
      <c r="N329" s="538"/>
      <c r="O329" s="277">
        <f t="shared" si="24"/>
        <v>0</v>
      </c>
      <c r="P329" s="1003"/>
      <c r="Q329" s="1006"/>
      <c r="R329" s="1006"/>
      <c r="S329" s="948"/>
      <c r="X329" s="205"/>
      <c r="Y329" s="205"/>
      <c r="Z329" s="205"/>
      <c r="AA329" s="205"/>
    </row>
    <row r="330" spans="2:27" ht="15.75" x14ac:dyDescent="0.2">
      <c r="B330" s="524"/>
      <c r="C330" s="239">
        <f>'7. Gestión Institucional '!C118</f>
        <v>0</v>
      </c>
      <c r="D330" s="109">
        <f>'7. Gestión Institucional '!D118</f>
        <v>0</v>
      </c>
      <c r="E330" s="109">
        <f>'7. Gestión Institucional '!E118</f>
        <v>0</v>
      </c>
      <c r="F330" s="109">
        <f>'7. Gestión Institucional '!F118</f>
        <v>0</v>
      </c>
      <c r="G330" s="243">
        <f>'7. Gestión Institucional '!G118</f>
        <v>0</v>
      </c>
      <c r="H330" s="538">
        <f>'7. Gestión Institucional '!H118</f>
        <v>0</v>
      </c>
      <c r="I330" s="538">
        <f>'7. Gestión Institucional '!I118</f>
        <v>0</v>
      </c>
      <c r="J330" s="538">
        <f>'7. Gestión Institucional '!J118</f>
        <v>0</v>
      </c>
      <c r="K330" s="538"/>
      <c r="L330" s="538"/>
      <c r="M330" s="538"/>
      <c r="N330" s="538"/>
      <c r="O330" s="277">
        <f t="shared" si="24"/>
        <v>0</v>
      </c>
      <c r="P330" s="1003"/>
      <c r="Q330" s="1006"/>
      <c r="R330" s="1006"/>
      <c r="S330" s="948"/>
      <c r="X330" s="205"/>
      <c r="Y330" s="205"/>
      <c r="Z330" s="205"/>
      <c r="AA330" s="205"/>
    </row>
    <row r="331" spans="2:27" ht="15.75" x14ac:dyDescent="0.2">
      <c r="B331" s="525" t="s">
        <v>706</v>
      </c>
      <c r="C331" s="239">
        <f>'7. Gestión Institucional '!C119</f>
        <v>0</v>
      </c>
      <c r="D331" s="109">
        <f>'7. Gestión Institucional '!D119</f>
        <v>0</v>
      </c>
      <c r="E331" s="109">
        <f>'7. Gestión Institucional '!E119</f>
        <v>0</v>
      </c>
      <c r="F331" s="109">
        <f>'7. Gestión Institucional '!F119</f>
        <v>0</v>
      </c>
      <c r="G331" s="243">
        <f>'7. Gestión Institucional '!G119</f>
        <v>0</v>
      </c>
      <c r="H331" s="538">
        <f>'7. Gestión Institucional '!H119</f>
        <v>0</v>
      </c>
      <c r="I331" s="538">
        <f>'7. Gestión Institucional '!I119</f>
        <v>0</v>
      </c>
      <c r="J331" s="538">
        <f>'7. Gestión Institucional '!J119</f>
        <v>0</v>
      </c>
      <c r="K331" s="538"/>
      <c r="L331" s="538"/>
      <c r="M331" s="538"/>
      <c r="N331" s="538"/>
      <c r="O331" s="277">
        <f t="shared" si="24"/>
        <v>0</v>
      </c>
      <c r="P331" s="1003"/>
      <c r="Q331" s="1006"/>
      <c r="R331" s="1006"/>
      <c r="S331" s="948"/>
      <c r="X331" s="205"/>
      <c r="Y331" s="205"/>
      <c r="Z331" s="205"/>
      <c r="AA331" s="205"/>
    </row>
    <row r="332" spans="2:27" ht="15.75" x14ac:dyDescent="0.2">
      <c r="B332" s="526"/>
      <c r="C332" s="239">
        <f>'7. Gestión Institucional '!C120</f>
        <v>0</v>
      </c>
      <c r="D332" s="109">
        <f>'7. Gestión Institucional '!D120</f>
        <v>0</v>
      </c>
      <c r="E332" s="109">
        <f>'7. Gestión Institucional '!E120</f>
        <v>0</v>
      </c>
      <c r="F332" s="109">
        <f>'7. Gestión Institucional '!F120</f>
        <v>0</v>
      </c>
      <c r="G332" s="243">
        <f>'7. Gestión Institucional '!G120</f>
        <v>0</v>
      </c>
      <c r="H332" s="538">
        <f>'7. Gestión Institucional '!H120</f>
        <v>0</v>
      </c>
      <c r="I332" s="538">
        <f>'7. Gestión Institucional '!I120</f>
        <v>0</v>
      </c>
      <c r="J332" s="538">
        <f>'7. Gestión Institucional '!J120</f>
        <v>0</v>
      </c>
      <c r="K332" s="538"/>
      <c r="L332" s="538"/>
      <c r="M332" s="538"/>
      <c r="N332" s="538"/>
      <c r="O332" s="277">
        <f t="shared" si="24"/>
        <v>0</v>
      </c>
      <c r="P332" s="1003"/>
      <c r="Q332" s="1006"/>
      <c r="R332" s="1006"/>
      <c r="S332" s="948"/>
      <c r="X332" s="205"/>
      <c r="Y332" s="205"/>
      <c r="Z332" s="205"/>
      <c r="AA332" s="205"/>
    </row>
    <row r="333" spans="2:27" ht="15.75" x14ac:dyDescent="0.2">
      <c r="B333" s="526"/>
      <c r="C333" s="239">
        <f>'7. Gestión Institucional '!C121</f>
        <v>0</v>
      </c>
      <c r="D333" s="109">
        <f>'7. Gestión Institucional '!D121</f>
        <v>0</v>
      </c>
      <c r="E333" s="109">
        <f>'7. Gestión Institucional '!E121</f>
        <v>0</v>
      </c>
      <c r="F333" s="109">
        <f>'7. Gestión Institucional '!F121</f>
        <v>0</v>
      </c>
      <c r="G333" s="243">
        <f>'7. Gestión Institucional '!G121</f>
        <v>0</v>
      </c>
      <c r="H333" s="538">
        <f>'7. Gestión Institucional '!H121</f>
        <v>0</v>
      </c>
      <c r="I333" s="538">
        <f>'7. Gestión Institucional '!I121</f>
        <v>0</v>
      </c>
      <c r="J333" s="538">
        <f>'7. Gestión Institucional '!J121</f>
        <v>0</v>
      </c>
      <c r="K333" s="538"/>
      <c r="L333" s="538"/>
      <c r="M333" s="538"/>
      <c r="N333" s="538"/>
      <c r="O333" s="277">
        <f t="shared" si="24"/>
        <v>0</v>
      </c>
      <c r="P333" s="1003"/>
      <c r="Q333" s="1006"/>
      <c r="R333" s="1006"/>
      <c r="S333" s="948"/>
      <c r="X333" s="205"/>
      <c r="Y333" s="205"/>
      <c r="Z333" s="205"/>
      <c r="AA333" s="205"/>
    </row>
    <row r="334" spans="2:27" ht="15.75" x14ac:dyDescent="0.2">
      <c r="B334" s="526"/>
      <c r="C334" s="239">
        <f>'7. Gestión Institucional '!C122</f>
        <v>0</v>
      </c>
      <c r="D334" s="109">
        <f>'7. Gestión Institucional '!D122</f>
        <v>0</v>
      </c>
      <c r="E334" s="109">
        <f>'7. Gestión Institucional '!E122</f>
        <v>0</v>
      </c>
      <c r="F334" s="109">
        <f>'7. Gestión Institucional '!F122</f>
        <v>0</v>
      </c>
      <c r="G334" s="243">
        <f>'7. Gestión Institucional '!G122</f>
        <v>0</v>
      </c>
      <c r="H334" s="538">
        <f>'7. Gestión Institucional '!H122</f>
        <v>0</v>
      </c>
      <c r="I334" s="538">
        <f>'7. Gestión Institucional '!I122</f>
        <v>0</v>
      </c>
      <c r="J334" s="538">
        <f>'7. Gestión Institucional '!J122</f>
        <v>0</v>
      </c>
      <c r="K334" s="538"/>
      <c r="L334" s="538"/>
      <c r="M334" s="538"/>
      <c r="N334" s="538"/>
      <c r="O334" s="277">
        <f t="shared" si="24"/>
        <v>0</v>
      </c>
      <c r="P334" s="1003"/>
      <c r="Q334" s="1006"/>
      <c r="R334" s="1006"/>
      <c r="S334" s="948"/>
      <c r="X334" s="205"/>
      <c r="Y334" s="205"/>
      <c r="Z334" s="205"/>
      <c r="AA334" s="205"/>
    </row>
    <row r="335" spans="2:27" ht="15.75" x14ac:dyDescent="0.2">
      <c r="B335" s="527"/>
      <c r="C335" s="239">
        <f>'7. Gestión Institucional '!C123</f>
        <v>0</v>
      </c>
      <c r="D335" s="109">
        <f>'7. Gestión Institucional '!D123</f>
        <v>0</v>
      </c>
      <c r="E335" s="109">
        <f>'7. Gestión Institucional '!E123</f>
        <v>0</v>
      </c>
      <c r="F335" s="109">
        <f>'7. Gestión Institucional '!F123</f>
        <v>0</v>
      </c>
      <c r="G335" s="243">
        <f>'7. Gestión Institucional '!G123</f>
        <v>0</v>
      </c>
      <c r="H335" s="538">
        <f>'7. Gestión Institucional '!H123</f>
        <v>0</v>
      </c>
      <c r="I335" s="538">
        <f>'7. Gestión Institucional '!I123</f>
        <v>0</v>
      </c>
      <c r="J335" s="538">
        <f>'7. Gestión Institucional '!J123</f>
        <v>0</v>
      </c>
      <c r="K335" s="538"/>
      <c r="L335" s="538"/>
      <c r="M335" s="538"/>
      <c r="N335" s="538"/>
      <c r="O335" s="277">
        <f t="shared" si="24"/>
        <v>0</v>
      </c>
      <c r="P335" s="1003"/>
      <c r="Q335" s="1006"/>
      <c r="R335" s="1006"/>
      <c r="S335" s="948"/>
      <c r="X335" s="205"/>
      <c r="Y335" s="205"/>
      <c r="Z335" s="205"/>
      <c r="AA335" s="205"/>
    </row>
    <row r="336" spans="2:27" ht="15.75" x14ac:dyDescent="0.2">
      <c r="B336" s="528" t="s">
        <v>707</v>
      </c>
      <c r="C336" s="239">
        <f>'7. Gestión Institucional '!C124</f>
        <v>0</v>
      </c>
      <c r="D336" s="109">
        <f>'7. Gestión Institucional '!D124</f>
        <v>0</v>
      </c>
      <c r="E336" s="109">
        <f>'7. Gestión Institucional '!E124</f>
        <v>0</v>
      </c>
      <c r="F336" s="109">
        <f>'7. Gestión Institucional '!F124</f>
        <v>0</v>
      </c>
      <c r="G336" s="243">
        <f>'7. Gestión Institucional '!G124</f>
        <v>0</v>
      </c>
      <c r="H336" s="538">
        <f>'7. Gestión Institucional '!H124</f>
        <v>0</v>
      </c>
      <c r="I336" s="538">
        <f>'7. Gestión Institucional '!I124</f>
        <v>0</v>
      </c>
      <c r="J336" s="538">
        <f>'7. Gestión Institucional '!J124</f>
        <v>0</v>
      </c>
      <c r="K336" s="538"/>
      <c r="L336" s="538"/>
      <c r="M336" s="538"/>
      <c r="N336" s="538"/>
      <c r="O336" s="277">
        <f t="shared" si="24"/>
        <v>0</v>
      </c>
      <c r="P336" s="1003"/>
      <c r="Q336" s="1006"/>
      <c r="R336" s="1006"/>
      <c r="S336" s="948"/>
      <c r="X336" s="205"/>
      <c r="Y336" s="205"/>
      <c r="Z336" s="205"/>
      <c r="AA336" s="205"/>
    </row>
    <row r="337" spans="2:27" ht="15.75" x14ac:dyDescent="0.2">
      <c r="B337" s="529"/>
      <c r="C337" s="239">
        <f>'7. Gestión Institucional '!C125</f>
        <v>0</v>
      </c>
      <c r="D337" s="109">
        <f>'7. Gestión Institucional '!D125</f>
        <v>0</v>
      </c>
      <c r="E337" s="109">
        <f>'7. Gestión Institucional '!E125</f>
        <v>0</v>
      </c>
      <c r="F337" s="109">
        <f>'7. Gestión Institucional '!F125</f>
        <v>0</v>
      </c>
      <c r="G337" s="243">
        <f>'7. Gestión Institucional '!G125</f>
        <v>0</v>
      </c>
      <c r="H337" s="538">
        <f>'7. Gestión Institucional '!H125</f>
        <v>0</v>
      </c>
      <c r="I337" s="538">
        <f>'7. Gestión Institucional '!I125</f>
        <v>0</v>
      </c>
      <c r="J337" s="538">
        <f>'7. Gestión Institucional '!J125</f>
        <v>0</v>
      </c>
      <c r="K337" s="538"/>
      <c r="L337" s="538"/>
      <c r="M337" s="538"/>
      <c r="N337" s="538"/>
      <c r="O337" s="277">
        <f t="shared" si="24"/>
        <v>0</v>
      </c>
      <c r="P337" s="1003"/>
      <c r="Q337" s="1006"/>
      <c r="R337" s="1006"/>
      <c r="S337" s="948"/>
      <c r="X337" s="205"/>
      <c r="Y337" s="205"/>
      <c r="Z337" s="205"/>
      <c r="AA337" s="205"/>
    </row>
    <row r="338" spans="2:27" ht="15.75" x14ac:dyDescent="0.2">
      <c r="B338" s="529"/>
      <c r="C338" s="239">
        <f>'7. Gestión Institucional '!C126</f>
        <v>0</v>
      </c>
      <c r="D338" s="109">
        <f>'7. Gestión Institucional '!D126</f>
        <v>0</v>
      </c>
      <c r="E338" s="109">
        <f>'7. Gestión Institucional '!E126</f>
        <v>0</v>
      </c>
      <c r="F338" s="109">
        <f>'7. Gestión Institucional '!F126</f>
        <v>0</v>
      </c>
      <c r="G338" s="243">
        <f>'7. Gestión Institucional '!G126</f>
        <v>0</v>
      </c>
      <c r="H338" s="538">
        <f>'7. Gestión Institucional '!H126</f>
        <v>0</v>
      </c>
      <c r="I338" s="538">
        <f>'7. Gestión Institucional '!I126</f>
        <v>0</v>
      </c>
      <c r="J338" s="538">
        <f>'7. Gestión Institucional '!J126</f>
        <v>0</v>
      </c>
      <c r="K338" s="538"/>
      <c r="L338" s="538"/>
      <c r="M338" s="538"/>
      <c r="N338" s="538"/>
      <c r="O338" s="277">
        <f t="shared" si="24"/>
        <v>0</v>
      </c>
      <c r="P338" s="1003"/>
      <c r="Q338" s="1006"/>
      <c r="R338" s="1006"/>
      <c r="S338" s="948"/>
      <c r="X338" s="205"/>
      <c r="Y338" s="205"/>
      <c r="Z338" s="205"/>
      <c r="AA338" s="205"/>
    </row>
    <row r="339" spans="2:27" ht="15.75" x14ac:dyDescent="0.2">
      <c r="B339" s="529"/>
      <c r="C339" s="239">
        <f>'7. Gestión Institucional '!C127</f>
        <v>0</v>
      </c>
      <c r="D339" s="109">
        <f>'7. Gestión Institucional '!D127</f>
        <v>0</v>
      </c>
      <c r="E339" s="109">
        <f>'7. Gestión Institucional '!E127</f>
        <v>0</v>
      </c>
      <c r="F339" s="109">
        <f>'7. Gestión Institucional '!F127</f>
        <v>0</v>
      </c>
      <c r="G339" s="243">
        <f>'7. Gestión Institucional '!G127</f>
        <v>0</v>
      </c>
      <c r="H339" s="538">
        <f>'7. Gestión Institucional '!H127</f>
        <v>0</v>
      </c>
      <c r="I339" s="538">
        <f>'7. Gestión Institucional '!I127</f>
        <v>0</v>
      </c>
      <c r="J339" s="538">
        <f>'7. Gestión Institucional '!J127</f>
        <v>0</v>
      </c>
      <c r="K339" s="538"/>
      <c r="L339" s="538"/>
      <c r="M339" s="538"/>
      <c r="N339" s="538"/>
      <c r="O339" s="277">
        <f t="shared" si="24"/>
        <v>0</v>
      </c>
      <c r="P339" s="1003"/>
      <c r="Q339" s="1006"/>
      <c r="R339" s="1006"/>
      <c r="S339" s="948"/>
      <c r="X339" s="205"/>
      <c r="Y339" s="205"/>
      <c r="Z339" s="205"/>
      <c r="AA339" s="205"/>
    </row>
    <row r="340" spans="2:27" ht="15.75" x14ac:dyDescent="0.2">
      <c r="B340" s="530"/>
      <c r="C340" s="239">
        <f>'7. Gestión Institucional '!C128</f>
        <v>0</v>
      </c>
      <c r="D340" s="109">
        <f>'7. Gestión Institucional '!D128</f>
        <v>0</v>
      </c>
      <c r="E340" s="109">
        <f>'7. Gestión Institucional '!E128</f>
        <v>0</v>
      </c>
      <c r="F340" s="109">
        <f>'7. Gestión Institucional '!F128</f>
        <v>0</v>
      </c>
      <c r="G340" s="243">
        <f>'7. Gestión Institucional '!G128</f>
        <v>0</v>
      </c>
      <c r="H340" s="538">
        <f>'7. Gestión Institucional '!H128</f>
        <v>0</v>
      </c>
      <c r="I340" s="538">
        <f>'7. Gestión Institucional '!I128</f>
        <v>0</v>
      </c>
      <c r="J340" s="538">
        <f>'7. Gestión Institucional '!J128</f>
        <v>0</v>
      </c>
      <c r="K340" s="538"/>
      <c r="L340" s="538"/>
      <c r="M340" s="538"/>
      <c r="N340" s="538"/>
      <c r="O340" s="277">
        <f t="shared" si="24"/>
        <v>0</v>
      </c>
      <c r="P340" s="1003"/>
      <c r="Q340" s="1006"/>
      <c r="R340" s="1006"/>
      <c r="S340" s="948"/>
      <c r="X340" s="205"/>
      <c r="Y340" s="205"/>
      <c r="Z340" s="205"/>
      <c r="AA340" s="205"/>
    </row>
    <row r="341" spans="2:27" ht="15.75" x14ac:dyDescent="0.2">
      <c r="B341" s="516" t="s">
        <v>708</v>
      </c>
      <c r="C341" s="239">
        <f>'7. Gestión Institucional '!C129</f>
        <v>0</v>
      </c>
      <c r="D341" s="109">
        <f>'7. Gestión Institucional '!D129</f>
        <v>0</v>
      </c>
      <c r="E341" s="109">
        <f>'7. Gestión Institucional '!E129</f>
        <v>0</v>
      </c>
      <c r="F341" s="109">
        <f>'7. Gestión Institucional '!F129</f>
        <v>0</v>
      </c>
      <c r="G341" s="243">
        <f>'7. Gestión Institucional '!G129</f>
        <v>0</v>
      </c>
      <c r="H341" s="538">
        <f>'7. Gestión Institucional '!H129</f>
        <v>0</v>
      </c>
      <c r="I341" s="538">
        <f>'7. Gestión Institucional '!I129</f>
        <v>0</v>
      </c>
      <c r="J341" s="538">
        <f>'7. Gestión Institucional '!J129</f>
        <v>0</v>
      </c>
      <c r="K341" s="538"/>
      <c r="L341" s="538"/>
      <c r="M341" s="538"/>
      <c r="N341" s="538"/>
      <c r="O341" s="277">
        <f t="shared" si="24"/>
        <v>0</v>
      </c>
      <c r="P341" s="1003"/>
      <c r="Q341" s="1006"/>
      <c r="R341" s="1006"/>
      <c r="S341" s="948"/>
      <c r="X341" s="205"/>
      <c r="Y341" s="205"/>
      <c r="Z341" s="205"/>
      <c r="AA341" s="205"/>
    </row>
    <row r="342" spans="2:27" ht="15.75" x14ac:dyDescent="0.2">
      <c r="B342" s="517"/>
      <c r="C342" s="239">
        <f>'7. Gestión Institucional '!C130</f>
        <v>0</v>
      </c>
      <c r="D342" s="109">
        <f>'7. Gestión Institucional '!D130</f>
        <v>0</v>
      </c>
      <c r="E342" s="109">
        <f>'7. Gestión Institucional '!E130</f>
        <v>0</v>
      </c>
      <c r="F342" s="109">
        <f>'7. Gestión Institucional '!F130</f>
        <v>0</v>
      </c>
      <c r="G342" s="243">
        <f>'7. Gestión Institucional '!G130</f>
        <v>0</v>
      </c>
      <c r="H342" s="538">
        <f>'7. Gestión Institucional '!H130</f>
        <v>0</v>
      </c>
      <c r="I342" s="538">
        <f>'7. Gestión Institucional '!I130</f>
        <v>0</v>
      </c>
      <c r="J342" s="538">
        <f>'7. Gestión Institucional '!J130</f>
        <v>0</v>
      </c>
      <c r="K342" s="538"/>
      <c r="L342" s="538"/>
      <c r="M342" s="538"/>
      <c r="N342" s="538"/>
      <c r="O342" s="277">
        <f t="shared" si="24"/>
        <v>0</v>
      </c>
      <c r="P342" s="1003"/>
      <c r="Q342" s="1006"/>
      <c r="R342" s="1006"/>
      <c r="S342" s="948"/>
      <c r="X342" s="205"/>
      <c r="Y342" s="205"/>
      <c r="Z342" s="205"/>
      <c r="AA342" s="205"/>
    </row>
    <row r="343" spans="2:27" ht="15.75" x14ac:dyDescent="0.2">
      <c r="B343" s="517"/>
      <c r="C343" s="239">
        <f>'7. Gestión Institucional '!C131</f>
        <v>0</v>
      </c>
      <c r="D343" s="109">
        <f>'7. Gestión Institucional '!D131</f>
        <v>0</v>
      </c>
      <c r="E343" s="109">
        <f>'7. Gestión Institucional '!E131</f>
        <v>0</v>
      </c>
      <c r="F343" s="109">
        <f>'7. Gestión Institucional '!F131</f>
        <v>0</v>
      </c>
      <c r="G343" s="243">
        <f>'7. Gestión Institucional '!G131</f>
        <v>0</v>
      </c>
      <c r="H343" s="538">
        <f>'7. Gestión Institucional '!H131</f>
        <v>0</v>
      </c>
      <c r="I343" s="538">
        <f>'7. Gestión Institucional '!I131</f>
        <v>0</v>
      </c>
      <c r="J343" s="538">
        <f>'7. Gestión Institucional '!J131</f>
        <v>0</v>
      </c>
      <c r="K343" s="538"/>
      <c r="L343" s="538"/>
      <c r="M343" s="538"/>
      <c r="N343" s="538"/>
      <c r="O343" s="277">
        <f t="shared" si="24"/>
        <v>0</v>
      </c>
      <c r="P343" s="1003"/>
      <c r="Q343" s="1006"/>
      <c r="R343" s="1006"/>
      <c r="S343" s="948"/>
      <c r="X343" s="205"/>
      <c r="Y343" s="205"/>
      <c r="Z343" s="205"/>
      <c r="AA343" s="205"/>
    </row>
    <row r="344" spans="2:27" ht="15.75" x14ac:dyDescent="0.2">
      <c r="B344" s="517"/>
      <c r="C344" s="239">
        <f>'7. Gestión Institucional '!C132</f>
        <v>0</v>
      </c>
      <c r="D344" s="109">
        <f>'7. Gestión Institucional '!D132</f>
        <v>0</v>
      </c>
      <c r="E344" s="109">
        <f>'7. Gestión Institucional '!E132</f>
        <v>0</v>
      </c>
      <c r="F344" s="109">
        <f>'7. Gestión Institucional '!F132</f>
        <v>0</v>
      </c>
      <c r="G344" s="243">
        <f>'7. Gestión Institucional '!G132</f>
        <v>0</v>
      </c>
      <c r="H344" s="538">
        <f>'7. Gestión Institucional '!H132</f>
        <v>0</v>
      </c>
      <c r="I344" s="538">
        <f>'7. Gestión Institucional '!I132</f>
        <v>0</v>
      </c>
      <c r="J344" s="538">
        <f>'7. Gestión Institucional '!J132</f>
        <v>0</v>
      </c>
      <c r="K344" s="538"/>
      <c r="L344" s="538"/>
      <c r="M344" s="538"/>
      <c r="N344" s="538"/>
      <c r="O344" s="277">
        <f t="shared" si="24"/>
        <v>0</v>
      </c>
      <c r="P344" s="1003"/>
      <c r="Q344" s="1006"/>
      <c r="R344" s="1006"/>
      <c r="S344" s="948"/>
      <c r="X344" s="205"/>
      <c r="Y344" s="205"/>
      <c r="Z344" s="205"/>
      <c r="AA344" s="205"/>
    </row>
    <row r="345" spans="2:27" ht="15.75" x14ac:dyDescent="0.2">
      <c r="B345" s="518"/>
      <c r="C345" s="239">
        <f>'7. Gestión Institucional '!C133</f>
        <v>0</v>
      </c>
      <c r="D345" s="109">
        <f>'7. Gestión Institucional '!D133</f>
        <v>0</v>
      </c>
      <c r="E345" s="109">
        <f>'7. Gestión Institucional '!E133</f>
        <v>0</v>
      </c>
      <c r="F345" s="109">
        <f>'7. Gestión Institucional '!F133</f>
        <v>0</v>
      </c>
      <c r="G345" s="243">
        <f>'7. Gestión Institucional '!G133</f>
        <v>0</v>
      </c>
      <c r="H345" s="538">
        <f>'7. Gestión Institucional '!H133</f>
        <v>0</v>
      </c>
      <c r="I345" s="538">
        <f>'7. Gestión Institucional '!I133</f>
        <v>0</v>
      </c>
      <c r="J345" s="538">
        <f>'7. Gestión Institucional '!J133</f>
        <v>0</v>
      </c>
      <c r="K345" s="538"/>
      <c r="L345" s="538"/>
      <c r="M345" s="538"/>
      <c r="N345" s="538"/>
      <c r="O345" s="277">
        <f t="shared" si="24"/>
        <v>0</v>
      </c>
      <c r="P345" s="1004"/>
      <c r="Q345" s="1007"/>
      <c r="R345" s="1007"/>
      <c r="S345" s="949"/>
      <c r="X345" s="205"/>
      <c r="Y345" s="205"/>
      <c r="Z345" s="205"/>
      <c r="AA345" s="205"/>
    </row>
    <row r="346" spans="2:27" ht="21" x14ac:dyDescent="0.2">
      <c r="H346" s="264"/>
      <c r="O346" s="278">
        <f>AVERAGE(O316:O345)</f>
        <v>0</v>
      </c>
      <c r="P346" s="279">
        <f>SUM(P316:P345)</f>
        <v>0</v>
      </c>
      <c r="Q346" s="280">
        <f>SUM(Q316:Q345)</f>
        <v>0</v>
      </c>
      <c r="R346" s="280">
        <f>SUM(R316:R345)</f>
        <v>0</v>
      </c>
      <c r="S346" s="226">
        <f t="shared" ref="S346" si="25">IF(ISERROR((Q346+R346)/P346),0,(Q346+R346)/P346)</f>
        <v>0</v>
      </c>
      <c r="X346" s="205"/>
      <c r="Y346" s="205"/>
      <c r="Z346" s="205"/>
      <c r="AA346" s="205"/>
    </row>
    <row r="347" spans="2:27" ht="66.75" customHeight="1" x14ac:dyDescent="0.2">
      <c r="H347" s="246"/>
    </row>
  </sheetData>
  <mergeCells count="440">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C249:C252"/>
    <mergeCell ref="D249:D252"/>
    <mergeCell ref="S226:S230"/>
    <mergeCell ref="T226:T230"/>
    <mergeCell ref="U226:U230"/>
    <mergeCell ref="B237:G237"/>
    <mergeCell ref="G242:M242"/>
    <mergeCell ref="B238:B241"/>
    <mergeCell ref="C238:C241"/>
    <mergeCell ref="F233:F235"/>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C54:C57"/>
    <mergeCell ref="D54:D57"/>
    <mergeCell ref="E54:E57"/>
    <mergeCell ref="F54:F57"/>
    <mergeCell ref="S54:S57"/>
    <mergeCell ref="C47:C48"/>
    <mergeCell ref="T54:T57"/>
    <mergeCell ref="U54:U57"/>
    <mergeCell ref="V54:V57"/>
    <mergeCell ref="U70:U71"/>
    <mergeCell ref="V70:V71"/>
    <mergeCell ref="G75:M75"/>
    <mergeCell ref="T59:T68"/>
    <mergeCell ref="U59:U68"/>
    <mergeCell ref="V59:V68"/>
    <mergeCell ref="G72:M72"/>
    <mergeCell ref="S59:S68"/>
    <mergeCell ref="S70:S71"/>
    <mergeCell ref="T70:T71"/>
    <mergeCell ref="C70:C71"/>
    <mergeCell ref="D70:D71"/>
    <mergeCell ref="E70:E71"/>
    <mergeCell ref="F70:F71"/>
    <mergeCell ref="B76:B77"/>
    <mergeCell ref="C76:C77"/>
    <mergeCell ref="D76:D77"/>
    <mergeCell ref="E76:E77"/>
    <mergeCell ref="F76:F77"/>
    <mergeCell ref="B73:G73"/>
    <mergeCell ref="V84:V86"/>
    <mergeCell ref="S84:S86"/>
    <mergeCell ref="T84:T86"/>
    <mergeCell ref="U84:U86"/>
    <mergeCell ref="S79:S81"/>
    <mergeCell ref="T79:T81"/>
    <mergeCell ref="U88:U90"/>
    <mergeCell ref="B79:B81"/>
    <mergeCell ref="C79:C81"/>
    <mergeCell ref="D79:D81"/>
    <mergeCell ref="E79:E81"/>
    <mergeCell ref="F79:F81"/>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E93:E94"/>
    <mergeCell ref="F93:F94"/>
    <mergeCell ref="G91:M91"/>
    <mergeCell ref="T93:T94"/>
    <mergeCell ref="B92:G92"/>
    <mergeCell ref="D88:D90"/>
    <mergeCell ref="E88:E90"/>
    <mergeCell ref="B93:B94"/>
    <mergeCell ref="U93:U94"/>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7"/>
  <sheetViews>
    <sheetView showGridLines="0" topLeftCell="A8" zoomScale="69" zoomScaleNormal="69" workbookViewId="0">
      <selection activeCell="G22" sqref="G22"/>
    </sheetView>
  </sheetViews>
  <sheetFormatPr baseColWidth="10" defaultColWidth="11.42578125"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75" customHeight="1" x14ac:dyDescent="0.35">
      <c r="A1" s="1020" t="s">
        <v>804</v>
      </c>
      <c r="B1" s="1020"/>
      <c r="C1" s="1020"/>
      <c r="D1" s="1020"/>
      <c r="E1" s="1020"/>
      <c r="F1" s="1020"/>
      <c r="G1" s="1020"/>
      <c r="H1" s="1020"/>
    </row>
    <row r="2" spans="1:9" ht="21" x14ac:dyDescent="0.35">
      <c r="A2" s="1021" t="s">
        <v>805</v>
      </c>
      <c r="B2" s="1021"/>
      <c r="C2" s="1021"/>
      <c r="D2" s="1021"/>
      <c r="E2" s="1021"/>
      <c r="F2" s="1021"/>
      <c r="G2" s="1021"/>
      <c r="H2" s="1021"/>
    </row>
    <row r="3" spans="1:9" ht="63" customHeight="1" x14ac:dyDescent="0.35">
      <c r="A3" s="1012" t="str">
        <f>'1. DireccyConducc '!A3</f>
        <v>Objetivo Estratégico Institucional: 1. . Dirigir y conducir  a las instituciones del sector y otros actores sociales, que intervienen en el proceso salud-enfermedad-muerte, con el fin de mejorar el estado de salud de la población.</v>
      </c>
      <c r="B3" s="1013"/>
      <c r="C3" s="1013"/>
      <c r="D3" s="1013"/>
      <c r="E3" s="1013"/>
      <c r="F3" s="1013"/>
      <c r="G3" s="1013"/>
      <c r="H3" s="1014"/>
    </row>
    <row r="4" spans="1:9" ht="45" x14ac:dyDescent="0.2">
      <c r="A4" s="1015" t="s">
        <v>793</v>
      </c>
      <c r="B4" s="1017" t="str">
        <f>'1. DireccyConducc '!A9</f>
        <v>RE.1DIRECCIÓN Y CONDUCCIÓN FORTALECIDA</v>
      </c>
      <c r="C4" s="119" t="s">
        <v>806</v>
      </c>
      <c r="D4" s="120" t="s">
        <v>807</v>
      </c>
      <c r="E4" s="120" t="s">
        <v>808</v>
      </c>
      <c r="F4" s="120" t="s">
        <v>809</v>
      </c>
      <c r="G4" s="120" t="s">
        <v>810</v>
      </c>
      <c r="H4" s="119" t="s">
        <v>811</v>
      </c>
    </row>
    <row r="5" spans="1:9" ht="15" x14ac:dyDescent="0.25">
      <c r="A5" s="1016"/>
      <c r="B5" s="1018"/>
      <c r="C5" s="121">
        <f>'10. Control gerencial'!R104</f>
        <v>0</v>
      </c>
      <c r="D5" s="122">
        <f>'10. Control gerencial'!S104</f>
        <v>0</v>
      </c>
      <c r="E5" s="122">
        <f>'10. Control gerencial'!T104</f>
        <v>0</v>
      </c>
      <c r="F5" s="122">
        <f>'10. Control gerencial'!U104</f>
        <v>0</v>
      </c>
      <c r="G5" s="122">
        <f t="shared" ref="G5:G19" si="0">SUM(E5:F5)</f>
        <v>0</v>
      </c>
      <c r="H5" s="121">
        <f>'10. Control gerencial'!V104</f>
        <v>0</v>
      </c>
    </row>
    <row r="6" spans="1:9" ht="26.25" x14ac:dyDescent="0.25">
      <c r="A6" s="199" t="s">
        <v>812</v>
      </c>
      <c r="B6" s="124" t="str">
        <f>'10. Control gerencial'!B7</f>
        <v>RE1. P1 Servicios de salud con calidad de acuerdo con las necesidades de la población</v>
      </c>
      <c r="C6" s="126">
        <f>'10. Control gerencial'!R28</f>
        <v>0</v>
      </c>
      <c r="D6" s="122">
        <f>'10. Control gerencial'!S28</f>
        <v>0</v>
      </c>
      <c r="E6" s="122">
        <f>'10. Control gerencial'!T28</f>
        <v>0</v>
      </c>
      <c r="F6" s="122">
        <f>'10. Control gerencial'!U28</f>
        <v>0</v>
      </c>
      <c r="G6" s="122">
        <f t="shared" si="0"/>
        <v>0</v>
      </c>
      <c r="H6" s="130">
        <f>'10. Control gerencial'!V28</f>
        <v>0</v>
      </c>
    </row>
    <row r="7" spans="1:9" ht="38.25" customHeight="1" x14ac:dyDescent="0.25">
      <c r="A7" s="199" t="s">
        <v>813</v>
      </c>
      <c r="B7" s="124" t="str">
        <f>'10. Control gerencial'!B29</f>
        <v xml:space="preserve">RE1. P4. Acciones en salud mental desarrolladas a nivel sectorial e intersectorial. </v>
      </c>
      <c r="C7" s="126">
        <f>'10. Control gerencial'!R34</f>
        <v>0</v>
      </c>
      <c r="D7" s="122">
        <f>'10. Control gerencial'!S34</f>
        <v>0</v>
      </c>
      <c r="E7" s="122">
        <f>'10. Control gerencial'!T34</f>
        <v>0</v>
      </c>
      <c r="F7" s="122">
        <f>'10. Control gerencial'!U34</f>
        <v>0</v>
      </c>
      <c r="G7" s="122">
        <f t="shared" si="0"/>
        <v>0</v>
      </c>
      <c r="H7" s="130">
        <f>'10. Control gerencial'!V34</f>
        <v>0</v>
      </c>
    </row>
    <row r="8" spans="1:9" ht="56.25" customHeight="1" x14ac:dyDescent="0.25">
      <c r="A8" s="199" t="s">
        <v>814</v>
      </c>
      <c r="B8" s="124" t="str">
        <f>'10. Control gerencial'!B35</f>
        <v xml:space="preserve">RE1. P6. Actores sociales con programas y acciones estratégicas para el abordaje de los determinantes de la salud-enfermedad-muerte desarrollados.             </v>
      </c>
      <c r="C8" s="126">
        <f>'10. Control gerencial'!R53</f>
        <v>0</v>
      </c>
      <c r="D8" s="122">
        <f>'10. Control gerencial'!S53</f>
        <v>0</v>
      </c>
      <c r="E8" s="122">
        <f>'10. Control gerencial'!T53</f>
        <v>0</v>
      </c>
      <c r="F8" s="122">
        <f>'10. Control gerencial'!U53</f>
        <v>0</v>
      </c>
      <c r="G8" s="122">
        <f t="shared" si="0"/>
        <v>0</v>
      </c>
      <c r="H8" s="197">
        <f>'10. Control gerencial'!V53</f>
        <v>0</v>
      </c>
    </row>
    <row r="9" spans="1:9" ht="41.25" customHeight="1" x14ac:dyDescent="0.25">
      <c r="A9" s="199" t="s">
        <v>815</v>
      </c>
      <c r="B9" s="124" t="str">
        <f>'10. Control gerencial'!B54</f>
        <v>RE1. P7 Dirección de  promoción de la salud ajustada de acuerdo al nuevo modelo</v>
      </c>
      <c r="C9" s="128">
        <f>'10. Control gerencial'!R58</f>
        <v>0</v>
      </c>
      <c r="D9" s="122">
        <f>'10. Control gerencial'!S58</f>
        <v>0</v>
      </c>
      <c r="E9" s="122">
        <f>'10. Control gerencial'!T58</f>
        <v>0</v>
      </c>
      <c r="F9" s="122">
        <f>'10. Control gerencial'!U58</f>
        <v>0</v>
      </c>
      <c r="G9" s="122">
        <f t="shared" si="0"/>
        <v>0</v>
      </c>
      <c r="H9" s="130">
        <f>'10. Control gerencial'!V58</f>
        <v>0</v>
      </c>
    </row>
    <row r="10" spans="1:9" ht="63" customHeight="1" x14ac:dyDescent="0.25">
      <c r="A10" s="199" t="s">
        <v>816</v>
      </c>
      <c r="B10" s="124" t="str">
        <f>'10. Control gerencial'!B59</f>
        <v xml:space="preserve">RE1. P8 Modelo de Promoción de la Salud  articulado con actores sociales sectoriales e intersectoriales </v>
      </c>
      <c r="C10" s="128">
        <f>'10. Control gerencial'!R69</f>
        <v>0</v>
      </c>
      <c r="D10" s="142">
        <f>'10. Control gerencial'!S69</f>
        <v>0</v>
      </c>
      <c r="E10" s="142">
        <f>'10. Control gerencial'!T69</f>
        <v>0</v>
      </c>
      <c r="F10" s="142">
        <f>'10. Control gerencial'!U69</f>
        <v>0</v>
      </c>
      <c r="G10" s="142">
        <f t="shared" si="0"/>
        <v>0</v>
      </c>
      <c r="H10" s="130">
        <f>'10. Control gerencial'!V69</f>
        <v>0</v>
      </c>
      <c r="I10" s="2"/>
    </row>
    <row r="11" spans="1:9" ht="39" x14ac:dyDescent="0.25">
      <c r="A11" s="199" t="s">
        <v>817</v>
      </c>
      <c r="B11" s="124" t="str">
        <f>'10. Control gerencial'!B70</f>
        <v>RE1. P9 Actores sociales con programas y acciones estretégicas para el abordaje de los factores protectores de la Salud.</v>
      </c>
      <c r="C11" s="128">
        <f>'10. Control gerencial'!R72</f>
        <v>0</v>
      </c>
      <c r="D11" s="142">
        <f>'10. Control gerencial'!S72</f>
        <v>0</v>
      </c>
      <c r="E11" s="142">
        <f>'10. Control gerencial'!T72</f>
        <v>0</v>
      </c>
      <c r="F11" s="142">
        <f>'10. Control gerencial'!U72</f>
        <v>0</v>
      </c>
      <c r="G11" s="142">
        <f t="shared" si="0"/>
        <v>0</v>
      </c>
      <c r="H11" s="130">
        <f>'10. Control gerencial'!V72</f>
        <v>0</v>
      </c>
      <c r="I11" s="2"/>
    </row>
    <row r="12" spans="1:9" ht="51.75" customHeight="1" x14ac:dyDescent="0.25">
      <c r="A12" s="199" t="s">
        <v>818</v>
      </c>
      <c r="B12" s="124" t="str">
        <f>'10. Control gerencial'!B74</f>
        <v>RE1. P11 Actores sociales con programas y acciones estratégicas para el abordaje de los determinantes de la salud-enfermedad-muerte desarrollados</v>
      </c>
      <c r="C12" s="128">
        <f>'10. Control gerencial'!R75</f>
        <v>0</v>
      </c>
      <c r="D12" s="142">
        <f>'10. Control gerencial'!S75</f>
        <v>0</v>
      </c>
      <c r="E12" s="142">
        <f>'10. Control gerencial'!T75</f>
        <v>0</v>
      </c>
      <c r="F12" s="142">
        <f>'10. Control gerencial'!U75</f>
        <v>0</v>
      </c>
      <c r="G12" s="142">
        <f t="shared" si="0"/>
        <v>0</v>
      </c>
      <c r="H12" s="130">
        <f>'10. Control gerencial'!V75</f>
        <v>0</v>
      </c>
      <c r="I12" s="2"/>
    </row>
    <row r="13" spans="1:9" ht="51.75" customHeight="1" x14ac:dyDescent="0.25">
      <c r="A13" s="199" t="s">
        <v>819</v>
      </c>
      <c r="B13" s="124" t="str">
        <f>'10. Control gerencial'!B76</f>
        <v>RE1. P12 Planes en salud evaluados</v>
      </c>
      <c r="C13" s="128">
        <f>'10. Control gerencial'!R78</f>
        <v>0</v>
      </c>
      <c r="D13" s="142">
        <f>'10. Control gerencial'!S78</f>
        <v>0</v>
      </c>
      <c r="E13" s="142">
        <f>'10. Control gerencial'!T78</f>
        <v>0</v>
      </c>
      <c r="F13" s="142">
        <f>'10. Control gerencial'!U78</f>
        <v>0</v>
      </c>
      <c r="G13" s="142">
        <f t="shared" si="0"/>
        <v>0</v>
      </c>
      <c r="H13" s="130">
        <f>'10. Control gerencial'!V78</f>
        <v>0</v>
      </c>
      <c r="I13" s="2"/>
    </row>
    <row r="14" spans="1:9" ht="75.75" customHeight="1" x14ac:dyDescent="0.25">
      <c r="A14" s="199" t="s">
        <v>820</v>
      </c>
      <c r="B14" s="124" t="str">
        <f>'10. Control gerencial'!B79</f>
        <v>RE1. P13 Participación activa de las instituciones del Sector para la reducción del impacto de los desastres de origen natural y antrópico y  los efectos de la variabilidad del cambio climático, fortalecida</v>
      </c>
      <c r="C14" s="128">
        <f>'10. Control gerencial'!R82</f>
        <v>0</v>
      </c>
      <c r="D14" s="142">
        <f>'10. Control gerencial'!S82</f>
        <v>0</v>
      </c>
      <c r="E14" s="142">
        <f>'10. Control gerencial'!T82</f>
        <v>0</v>
      </c>
      <c r="F14" s="142">
        <f>'10. Control gerencial'!U82</f>
        <v>0</v>
      </c>
      <c r="G14" s="142">
        <f t="shared" si="0"/>
        <v>0</v>
      </c>
      <c r="H14" s="130">
        <f>'10. Control gerencial'!V82</f>
        <v>0</v>
      </c>
      <c r="I14" s="2"/>
    </row>
    <row r="15" spans="1:9" ht="51.75" customHeight="1" x14ac:dyDescent="0.25">
      <c r="A15" s="199" t="s">
        <v>821</v>
      </c>
      <c r="B15" s="124" t="str">
        <f>'10. Control gerencial'!B84</f>
        <v>RE1. P14 Actores sociales con programas y acciones estretégicas para el abordaje de los determinantes del proceso salud enfermedad muerte</v>
      </c>
      <c r="C15" s="128">
        <f>'10. Control gerencial'!R87</f>
        <v>0</v>
      </c>
      <c r="D15" s="142">
        <f>'10. Control gerencial'!S87</f>
        <v>0</v>
      </c>
      <c r="E15" s="142">
        <f>'10. Control gerencial'!T87</f>
        <v>0</v>
      </c>
      <c r="F15" s="142">
        <f>'10. Control gerencial'!U87</f>
        <v>0</v>
      </c>
      <c r="G15" s="142">
        <f t="shared" si="0"/>
        <v>0</v>
      </c>
      <c r="H15" s="130">
        <f>'10. Control gerencial'!V87</f>
        <v>0</v>
      </c>
      <c r="I15" s="2"/>
    </row>
    <row r="16" spans="1:9" ht="51.75" customHeight="1" x14ac:dyDescent="0.25">
      <c r="A16" s="199" t="s">
        <v>822</v>
      </c>
      <c r="B16" s="124" t="str">
        <f>'10. Control gerencial'!B88</f>
        <v>RE1. P17 Política, planes, programas, proyectos y estrategias en salud</v>
      </c>
      <c r="C16" s="128">
        <f>'10. Control gerencial'!R91</f>
        <v>0</v>
      </c>
      <c r="D16" s="142">
        <f>'10. Control gerencial'!S91</f>
        <v>0</v>
      </c>
      <c r="E16" s="142">
        <f>'10. Control gerencial'!T91</f>
        <v>0</v>
      </c>
      <c r="F16" s="142">
        <f>'10. Control gerencial'!U91</f>
        <v>0</v>
      </c>
      <c r="G16" s="142">
        <f t="shared" si="0"/>
        <v>0</v>
      </c>
      <c r="H16" s="130">
        <f>'10. Control gerencial'!V91</f>
        <v>0</v>
      </c>
      <c r="I16" s="2"/>
    </row>
    <row r="17" spans="1:9" ht="51.75" customHeight="1" x14ac:dyDescent="0.25">
      <c r="A17" s="199" t="s">
        <v>823</v>
      </c>
      <c r="B17" s="124" t="str">
        <f>'10. Control gerencial'!B93</f>
        <v>RE1. P18 Sistema de gestión de calidad, desarrollado.</v>
      </c>
      <c r="C17" s="128">
        <f>'10. Control gerencial'!R95</f>
        <v>0</v>
      </c>
      <c r="D17" s="142">
        <f>'10. Control gerencial'!S95</f>
        <v>0</v>
      </c>
      <c r="E17" s="142">
        <f>'10. Control gerencial'!T95</f>
        <v>0</v>
      </c>
      <c r="F17" s="142">
        <f>'10. Control gerencial'!U95</f>
        <v>0</v>
      </c>
      <c r="G17" s="142">
        <f t="shared" si="0"/>
        <v>0</v>
      </c>
      <c r="H17" s="130">
        <f>'10. Control gerencial'!V95</f>
        <v>0</v>
      </c>
      <c r="I17" s="2"/>
    </row>
    <row r="18" spans="1:9" ht="51.75" customHeight="1" x14ac:dyDescent="0.25">
      <c r="A18" s="199" t="s">
        <v>824</v>
      </c>
      <c r="B18" s="124" t="str">
        <f>'10. Control gerencial'!B96</f>
        <v>RE1. P19 Estratégia de transparencia implementado en los tres niveles de gestión</v>
      </c>
      <c r="C18" s="128">
        <f>'10. Control gerencial'!R97</f>
        <v>0</v>
      </c>
      <c r="D18" s="142">
        <f>'10. Control gerencial'!S97</f>
        <v>0</v>
      </c>
      <c r="E18" s="142">
        <f>'10. Control gerencial'!T97</f>
        <v>0</v>
      </c>
      <c r="F18" s="142">
        <f>'10. Control gerencial'!U97</f>
        <v>0</v>
      </c>
      <c r="G18" s="142">
        <f t="shared" si="0"/>
        <v>0</v>
      </c>
      <c r="H18" s="130">
        <f>'10. Control gerencial'!V97</f>
        <v>0</v>
      </c>
      <c r="I18" s="2"/>
    </row>
    <row r="19" spans="1:9" ht="15" x14ac:dyDescent="0.25">
      <c r="A19" s="123" t="s">
        <v>825</v>
      </c>
      <c r="B19" s="124" t="str">
        <f>'10. Control gerencial'!B98</f>
        <v>RE1.MM Medidas minimizadoras del riesgo</v>
      </c>
      <c r="C19" s="128">
        <f>'10. Control gerencial'!R103</f>
        <v>0</v>
      </c>
      <c r="D19" s="142">
        <f>'10. Control gerencial'!S103</f>
        <v>0</v>
      </c>
      <c r="E19" s="142">
        <f>'10. Control gerencial'!T103</f>
        <v>0</v>
      </c>
      <c r="F19" s="142">
        <f>'10. Control gerencial'!U103</f>
        <v>0</v>
      </c>
      <c r="G19" s="142">
        <f t="shared" si="0"/>
        <v>0</v>
      </c>
      <c r="H19" s="130">
        <f>'10. Control gerencial'!V103</f>
        <v>0</v>
      </c>
      <c r="I19" s="2"/>
    </row>
    <row r="20" spans="1:9" x14ac:dyDescent="0.2">
      <c r="A20" s="129"/>
      <c r="B20" s="129"/>
      <c r="C20" s="129"/>
      <c r="D20" s="129"/>
      <c r="E20" s="129"/>
      <c r="F20" s="129"/>
      <c r="G20" s="129"/>
      <c r="H20" s="129"/>
    </row>
    <row r="21" spans="1:9" ht="63" customHeight="1" x14ac:dyDescent="0.35">
      <c r="A21" s="1012"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13"/>
      <c r="C21" s="1013"/>
      <c r="D21" s="1013"/>
      <c r="E21" s="1013"/>
      <c r="F21" s="1013"/>
      <c r="G21" s="1013"/>
      <c r="H21" s="1014"/>
    </row>
    <row r="22" spans="1:9" ht="45" x14ac:dyDescent="0.2">
      <c r="A22" s="1015" t="s">
        <v>794</v>
      </c>
      <c r="B22" s="1017" t="str">
        <f>'10. Control gerencial'!A106</f>
        <v xml:space="preserve">
RE2.REGULACIÓN EN SALUD, EFICIENTE Y EFICAZ </v>
      </c>
      <c r="C22" s="119" t="s">
        <v>806</v>
      </c>
      <c r="D22" s="120" t="s">
        <v>807</v>
      </c>
      <c r="E22" s="120" t="s">
        <v>808</v>
      </c>
      <c r="F22" s="120" t="s">
        <v>809</v>
      </c>
      <c r="G22" s="120" t="s">
        <v>810</v>
      </c>
      <c r="H22" s="119" t="s">
        <v>811</v>
      </c>
    </row>
    <row r="23" spans="1:9" ht="15" x14ac:dyDescent="0.25">
      <c r="A23" s="1016"/>
      <c r="B23" s="1018"/>
      <c r="C23" s="121">
        <f>'10. Control gerencial'!R165</f>
        <v>0</v>
      </c>
      <c r="D23" s="122">
        <f>'10. Control gerencial'!S165</f>
        <v>0</v>
      </c>
      <c r="E23" s="122">
        <f>'10. Control gerencial'!T165</f>
        <v>0</v>
      </c>
      <c r="F23" s="122">
        <f>'10. Control gerencial'!U165</f>
        <v>0</v>
      </c>
      <c r="G23" s="122">
        <f t="shared" ref="G23:G29" si="1">SUM(E23:F23)</f>
        <v>0</v>
      </c>
      <c r="H23" s="130">
        <f>'10. Control gerencial'!V165</f>
        <v>0</v>
      </c>
    </row>
    <row r="24" spans="1:9" ht="26.25" x14ac:dyDescent="0.25">
      <c r="A24" s="123" t="s">
        <v>826</v>
      </c>
      <c r="B24" s="124" t="str">
        <f>'10. Control gerencial'!B107</f>
        <v xml:space="preserve">RE2. P1. Productos de interés sanitario registrados, regulados y controlados </v>
      </c>
      <c r="C24" s="128">
        <f>'10. Control gerencial'!R111</f>
        <v>0</v>
      </c>
      <c r="D24" s="142">
        <f>'10. Control gerencial'!S111</f>
        <v>0</v>
      </c>
      <c r="E24" s="142">
        <f>'10. Control gerencial'!T111</f>
        <v>0</v>
      </c>
      <c r="F24" s="142">
        <f>'10. Control gerencial'!U111</f>
        <v>0</v>
      </c>
      <c r="G24" s="142">
        <f t="shared" si="1"/>
        <v>0</v>
      </c>
      <c r="H24" s="143">
        <f>'10. Control gerencial'!V111</f>
        <v>0</v>
      </c>
    </row>
    <row r="25" spans="1:9" ht="39" x14ac:dyDescent="0.25">
      <c r="A25" s="123" t="s">
        <v>827</v>
      </c>
      <c r="B25" s="124" t="str">
        <f>'10. Control gerencial'!B113</f>
        <v xml:space="preserve">RE2. P3. Operativos para la verificación de la normativa de productos de interés sanitario realizados </v>
      </c>
      <c r="C25" s="128">
        <f>'10. Control gerencial'!R114</f>
        <v>0</v>
      </c>
      <c r="D25" s="142">
        <f>'10. Control gerencial'!S114</f>
        <v>0</v>
      </c>
      <c r="E25" s="142">
        <f>'10. Control gerencial'!T114</f>
        <v>0</v>
      </c>
      <c r="F25" s="142">
        <f>'10. Control gerencial'!U114</f>
        <v>0</v>
      </c>
      <c r="G25" s="142">
        <f t="shared" si="1"/>
        <v>0</v>
      </c>
      <c r="H25" s="143">
        <f>'10. Control gerencial'!V114</f>
        <v>0</v>
      </c>
    </row>
    <row r="26" spans="1:9" ht="26.25" x14ac:dyDescent="0.25">
      <c r="A26" s="123" t="s">
        <v>828</v>
      </c>
      <c r="B26" s="124" t="str">
        <f>'10. Control gerencial'!B115</f>
        <v>RE2. P4. Ambiente humano mejorado acorde con el desarrollo sostenible</v>
      </c>
      <c r="C26" s="128">
        <f>'10. Control gerencial'!R121</f>
        <v>0</v>
      </c>
      <c r="D26" s="142">
        <f>'10. Control gerencial'!S121</f>
        <v>0</v>
      </c>
      <c r="E26" s="142">
        <f>'10. Control gerencial'!T121</f>
        <v>0</v>
      </c>
      <c r="F26" s="142">
        <f>'10. Control gerencial'!U121</f>
        <v>0</v>
      </c>
      <c r="G26" s="142">
        <f t="shared" si="1"/>
        <v>0</v>
      </c>
      <c r="H26" s="143">
        <f>'10. Control gerencial'!V121</f>
        <v>0</v>
      </c>
    </row>
    <row r="27" spans="1:9" ht="26.25" x14ac:dyDescent="0.25">
      <c r="A27" s="123" t="s">
        <v>829</v>
      </c>
      <c r="B27" s="124" t="str">
        <f>'10. Control gerencial'!B122</f>
        <v>RE2. P5. Establecimientos y actividades controladas según la  normativa nacional vigente</v>
      </c>
      <c r="C27" s="128">
        <f>'10. Control gerencial'!R145</f>
        <v>0</v>
      </c>
      <c r="D27" s="142">
        <f>'10. Control gerencial'!S145</f>
        <v>0</v>
      </c>
      <c r="E27" s="142">
        <f>'10. Control gerencial'!T145</f>
        <v>0</v>
      </c>
      <c r="F27" s="142">
        <f>'10. Control gerencial'!U145</f>
        <v>0</v>
      </c>
      <c r="G27" s="142">
        <f t="shared" si="1"/>
        <v>0</v>
      </c>
      <c r="H27" s="143">
        <f>'10. Control gerencial'!V145</f>
        <v>0</v>
      </c>
    </row>
    <row r="28" spans="1:9" ht="46.5" customHeight="1" x14ac:dyDescent="0.25">
      <c r="A28" s="123" t="s">
        <v>830</v>
      </c>
      <c r="B28" s="124" t="str">
        <f>'10. Control gerencial'!B146</f>
        <v>RE2. P6. Servicios de salud con calidad de acuerdo con las necesidades de la población</v>
      </c>
      <c r="C28" s="128">
        <f>'10. Control gerencial'!R158</f>
        <v>0</v>
      </c>
      <c r="D28" s="142">
        <f>'10. Control gerencial'!S158</f>
        <v>0</v>
      </c>
      <c r="E28" s="142">
        <f>'10. Control gerencial'!T158</f>
        <v>0</v>
      </c>
      <c r="F28" s="142">
        <f>'10. Control gerencial'!U158</f>
        <v>0</v>
      </c>
      <c r="G28" s="142">
        <f t="shared" si="1"/>
        <v>0</v>
      </c>
      <c r="H28" s="143">
        <f>'10. Control gerencial'!V158</f>
        <v>0</v>
      </c>
    </row>
    <row r="29" spans="1:9" ht="32.1" customHeight="1" x14ac:dyDescent="0.25">
      <c r="A29" s="123" t="s">
        <v>831</v>
      </c>
      <c r="B29" s="124" t="str">
        <f>'10. Control gerencial'!B159</f>
        <v>RE2.MM Medidas minimizadoras del riesgo</v>
      </c>
      <c r="C29" s="128">
        <f>'10. Control gerencial'!R164</f>
        <v>0</v>
      </c>
      <c r="D29" s="142">
        <f>'10. Control gerencial'!J164</f>
        <v>0</v>
      </c>
      <c r="E29" s="142">
        <f>'10. Control gerencial'!T164</f>
        <v>0</v>
      </c>
      <c r="F29" s="142">
        <f>'10. Control gerencial'!U164</f>
        <v>0</v>
      </c>
      <c r="G29" s="127">
        <f t="shared" si="1"/>
        <v>0</v>
      </c>
      <c r="H29" s="128">
        <f>'10. Control gerencial'!V164</f>
        <v>0</v>
      </c>
    </row>
    <row r="30" spans="1:9" x14ac:dyDescent="0.2">
      <c r="A30" s="129"/>
      <c r="B30" s="129"/>
      <c r="C30" s="129"/>
      <c r="D30" s="129"/>
      <c r="E30" s="129"/>
      <c r="F30" s="129"/>
      <c r="G30" s="129"/>
      <c r="H30" s="129"/>
    </row>
    <row r="31" spans="1:9" ht="69" customHeight="1" x14ac:dyDescent="0.35">
      <c r="A31" s="1012"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13"/>
      <c r="C31" s="1013"/>
      <c r="D31" s="1013"/>
      <c r="E31" s="1013"/>
      <c r="F31" s="1013"/>
      <c r="G31" s="1013"/>
      <c r="H31" s="1014"/>
    </row>
    <row r="32" spans="1:9" ht="45" x14ac:dyDescent="0.2">
      <c r="A32" s="1015" t="s">
        <v>795</v>
      </c>
      <c r="B32" s="1017" t="str">
        <f>'10. Control gerencial'!A167</f>
        <v>RE3.VIGILANCIA DE LOS DETERMINANTES DE LA SALUD FORTALECIDA</v>
      </c>
      <c r="C32" s="119" t="s">
        <v>806</v>
      </c>
      <c r="D32" s="120" t="s">
        <v>807</v>
      </c>
      <c r="E32" s="120" t="s">
        <v>808</v>
      </c>
      <c r="F32" s="120" t="s">
        <v>809</v>
      </c>
      <c r="G32" s="120" t="s">
        <v>810</v>
      </c>
      <c r="H32" s="119" t="s">
        <v>811</v>
      </c>
    </row>
    <row r="33" spans="1:8" ht="29.1" customHeight="1" x14ac:dyDescent="0.25">
      <c r="A33" s="1016"/>
      <c r="B33" s="1018"/>
      <c r="C33" s="121">
        <f>'10. Control gerencial'!R209</f>
        <v>0</v>
      </c>
      <c r="D33" s="122">
        <f>'10. Control gerencial'!S209</f>
        <v>0</v>
      </c>
      <c r="E33" s="122">
        <f>'10. Control gerencial'!T209</f>
        <v>0</v>
      </c>
      <c r="F33" s="122">
        <f>'10. Control gerencial'!U209</f>
        <v>0</v>
      </c>
      <c r="G33" s="122">
        <f t="shared" ref="G33:G42" si="2">SUM(E33:F33)</f>
        <v>0</v>
      </c>
      <c r="H33" s="130">
        <f>'10. Control gerencial'!V209</f>
        <v>0</v>
      </c>
    </row>
    <row r="34" spans="1:8" ht="26.25" x14ac:dyDescent="0.25">
      <c r="A34" s="123" t="s">
        <v>832</v>
      </c>
      <c r="B34" s="124" t="str">
        <f>'10. Control gerencial'!B168</f>
        <v xml:space="preserve">RE3. P1. Eventos y determinantes  salutogénicos y patogénicos vigilados </v>
      </c>
      <c r="C34" s="128">
        <f>'10. Control gerencial'!R172</f>
        <v>0</v>
      </c>
      <c r="D34" s="142">
        <f>'10. Control gerencial'!S172</f>
        <v>0</v>
      </c>
      <c r="E34" s="142">
        <f>'10. Control gerencial'!T172</f>
        <v>0</v>
      </c>
      <c r="F34" s="142">
        <f>'10. Control gerencial'!U172</f>
        <v>0</v>
      </c>
      <c r="G34" s="142">
        <f t="shared" si="2"/>
        <v>0</v>
      </c>
      <c r="H34" s="143">
        <f>'10. Control gerencial'!V172</f>
        <v>0</v>
      </c>
    </row>
    <row r="35" spans="1:8" ht="27.75" customHeight="1" x14ac:dyDescent="0.25">
      <c r="A35" s="123" t="s">
        <v>833</v>
      </c>
      <c r="B35" s="124" t="str">
        <f>'10. Control gerencial'!B173</f>
        <v>RE3. P2. Sistema Nacional de Vigilancia de la Salud</v>
      </c>
      <c r="C35" s="128">
        <f>'10. Control gerencial'!R179</f>
        <v>0</v>
      </c>
      <c r="D35" s="142">
        <f>'10. Control gerencial'!S179</f>
        <v>0</v>
      </c>
      <c r="E35" s="142">
        <f>'10. Control gerencial'!T179</f>
        <v>0</v>
      </c>
      <c r="F35" s="142">
        <f>'10. Control gerencial'!U179</f>
        <v>0</v>
      </c>
      <c r="G35" s="142">
        <f t="shared" si="2"/>
        <v>0</v>
      </c>
      <c r="H35" s="143">
        <f>'10. Control gerencial'!V179</f>
        <v>0</v>
      </c>
    </row>
    <row r="36" spans="1:8" ht="52.5" customHeight="1" x14ac:dyDescent="0.25">
      <c r="A36" s="123" t="s">
        <v>834</v>
      </c>
      <c r="B36" s="124" t="str">
        <f>'10. Control gerencial'!B180</f>
        <v>RE3. P3 Sistema escolar de vigilancia nutricional automatizado (SEVIN)</v>
      </c>
      <c r="C36" s="128">
        <f>'10. Control gerencial'!R181</f>
        <v>0</v>
      </c>
      <c r="D36" s="142">
        <f>'10. Control gerencial'!S181</f>
        <v>0</v>
      </c>
      <c r="E36" s="142">
        <f>'10. Control gerencial'!T181</f>
        <v>0</v>
      </c>
      <c r="F36" s="142">
        <f>'10. Control gerencial'!U181</f>
        <v>0</v>
      </c>
      <c r="G36" s="142">
        <f t="shared" si="2"/>
        <v>0</v>
      </c>
      <c r="H36" s="143">
        <f>'10. Control gerencial'!V181</f>
        <v>0</v>
      </c>
    </row>
    <row r="37" spans="1:8" ht="52.5" customHeight="1" x14ac:dyDescent="0.25">
      <c r="A37" s="123" t="s">
        <v>835</v>
      </c>
      <c r="B37" s="124" t="str">
        <f>'10. Control gerencial'!B182</f>
        <v>RE3. P4 Censo nutricional de adolescentes escolarizados de 13 a 17 años</v>
      </c>
      <c r="C37" s="128">
        <f>'10. Control gerencial'!R183</f>
        <v>0</v>
      </c>
      <c r="D37" s="142">
        <f>'10. Control gerencial'!S183</f>
        <v>0</v>
      </c>
      <c r="E37" s="142">
        <f>'10. Control gerencial'!T183</f>
        <v>0</v>
      </c>
      <c r="F37" s="142">
        <f>'10. Control gerencial'!U183</f>
        <v>0</v>
      </c>
      <c r="G37" s="142">
        <f t="shared" si="2"/>
        <v>0</v>
      </c>
      <c r="H37" s="143">
        <f>'10. Control gerencial'!V183</f>
        <v>0</v>
      </c>
    </row>
    <row r="38" spans="1:8" ht="52.5" customHeight="1" x14ac:dyDescent="0.25">
      <c r="A38" s="123" t="s">
        <v>836</v>
      </c>
      <c r="B38" s="124" t="str">
        <f>'10. Control gerencial'!B184</f>
        <v xml:space="preserve">RE3. P6 Sistema Naciona de Información Adolescente (SINA)  en funcionamiento </v>
      </c>
      <c r="C38" s="128">
        <f>'10. Control gerencial'!R185</f>
        <v>0</v>
      </c>
      <c r="D38" s="142">
        <f>'10. Control gerencial'!S185</f>
        <v>0</v>
      </c>
      <c r="E38" s="142">
        <f>'10. Control gerencial'!T185</f>
        <v>0</v>
      </c>
      <c r="F38" s="142">
        <f>'10. Control gerencial'!U185</f>
        <v>0</v>
      </c>
      <c r="G38" s="142">
        <f t="shared" si="2"/>
        <v>0</v>
      </c>
      <c r="H38" s="143">
        <f>'10. Control gerencial'!V185</f>
        <v>0</v>
      </c>
    </row>
    <row r="39" spans="1:8" ht="52.5" customHeight="1" x14ac:dyDescent="0.25">
      <c r="A39" s="123" t="s">
        <v>837</v>
      </c>
      <c r="B39" s="124" t="str">
        <f>'10. Control gerencial'!B186</f>
        <v>RE3. P7 Programa ampliado de inmunizaciones controlado</v>
      </c>
      <c r="C39" s="128">
        <f>'10. Control gerencial'!R192</f>
        <v>0</v>
      </c>
      <c r="D39" s="142">
        <f>'10. Control gerencial'!S192</f>
        <v>0</v>
      </c>
      <c r="E39" s="142">
        <f>'10. Control gerencial'!T192</f>
        <v>0</v>
      </c>
      <c r="F39" s="142">
        <f>'10. Control gerencial'!U192</f>
        <v>0</v>
      </c>
      <c r="G39" s="142">
        <f t="shared" si="2"/>
        <v>0</v>
      </c>
      <c r="H39" s="143">
        <f>'10. Control gerencial'!V192</f>
        <v>0</v>
      </c>
    </row>
    <row r="40" spans="1:8" ht="52.5" customHeight="1" x14ac:dyDescent="0.25">
      <c r="A40" s="123" t="s">
        <v>838</v>
      </c>
      <c r="B40" s="124" t="str">
        <f>'10. Control gerencial'!B194</f>
        <v xml:space="preserve">RE3. P10 Estrategia de Gestión Integral de control de enfermedades transmitidas por vectores implementada </v>
      </c>
      <c r="C40" s="128">
        <f>'10. Control gerencial'!R198</f>
        <v>0</v>
      </c>
      <c r="D40" s="142">
        <f>'10. Control gerencial'!S198</f>
        <v>0</v>
      </c>
      <c r="E40" s="142">
        <f>'10. Control gerencial'!T198</f>
        <v>0</v>
      </c>
      <c r="F40" s="142">
        <f>'10. Control gerencial'!U198</f>
        <v>0</v>
      </c>
      <c r="G40" s="142">
        <f t="shared" si="2"/>
        <v>0</v>
      </c>
      <c r="H40" s="143">
        <f>'10. Control gerencial'!V198</f>
        <v>0</v>
      </c>
    </row>
    <row r="41" spans="1:8" ht="52.5" customHeight="1" x14ac:dyDescent="0.25">
      <c r="A41" s="123" t="s">
        <v>839</v>
      </c>
      <c r="B41" s="124" t="str">
        <f>'10. Control gerencial'!B199</f>
        <v>RE3. P12 Ambiente humano mejorado acorde con el desarrollo sostenible</v>
      </c>
      <c r="C41" s="128">
        <f>'10. Control gerencial'!R202</f>
        <v>0</v>
      </c>
      <c r="D41" s="142">
        <f>'10. Control gerencial'!S202</f>
        <v>0</v>
      </c>
      <c r="E41" s="142">
        <f>'10. Control gerencial'!T202</f>
        <v>0</v>
      </c>
      <c r="F41" s="142">
        <f>'10. Control gerencial'!U202</f>
        <v>0</v>
      </c>
      <c r="G41" s="142">
        <f t="shared" si="2"/>
        <v>0</v>
      </c>
      <c r="H41" s="143">
        <f>'10. Control gerencial'!V202</f>
        <v>0</v>
      </c>
    </row>
    <row r="42" spans="1:8" ht="24.95" customHeight="1" x14ac:dyDescent="0.25">
      <c r="A42" s="123" t="s">
        <v>840</v>
      </c>
      <c r="B42" s="124" t="str">
        <f>'10. Control gerencial'!B203</f>
        <v>RE.3.MM Medidas minimizadoras del riesgo</v>
      </c>
      <c r="C42" s="128">
        <f>'10. Control gerencial'!R208</f>
        <v>0</v>
      </c>
      <c r="D42" s="142">
        <f>'10. Control gerencial'!J208</f>
        <v>0</v>
      </c>
      <c r="E42" s="142">
        <f>'10. Control gerencial'!T208</f>
        <v>0</v>
      </c>
      <c r="F42" s="142">
        <f>'10. Control gerencial'!U208</f>
        <v>0</v>
      </c>
      <c r="G42" s="142">
        <f t="shared" si="2"/>
        <v>0</v>
      </c>
      <c r="H42" s="143">
        <f>'10. Control gerencial'!V208</f>
        <v>0</v>
      </c>
    </row>
    <row r="43" spans="1:8" x14ac:dyDescent="0.2">
      <c r="A43" s="129"/>
      <c r="B43" s="129"/>
      <c r="C43" s="129"/>
      <c r="D43" s="129"/>
      <c r="E43" s="129"/>
      <c r="F43" s="129"/>
      <c r="G43" s="129"/>
      <c r="H43" s="129"/>
    </row>
    <row r="44" spans="1:8" ht="63.75" customHeight="1" x14ac:dyDescent="0.35">
      <c r="A44" s="1012" t="str">
        <f>'7. Gestión Institucional '!A3:D3</f>
        <v>Objetivo Estratégico Institucional:  4. Fortalecer el rol rector del Ministerio de Salud, mediante el desarrollo de las condiciones y capacidades institucionales necesarias para el ejercicio eficiente y eficaz de sus funciones.</v>
      </c>
      <c r="B44" s="1013"/>
      <c r="C44" s="1013"/>
      <c r="D44" s="1013"/>
      <c r="E44" s="1013"/>
      <c r="F44" s="1013"/>
      <c r="G44" s="1013"/>
      <c r="H44" s="1014"/>
    </row>
    <row r="45" spans="1:8" ht="45" x14ac:dyDescent="0.2">
      <c r="A45" s="1015" t="s">
        <v>796</v>
      </c>
      <c r="B45" s="1017" t="str">
        <f>'10. Control gerencial'!A211</f>
        <v>RE4. GESTIÓN INSTITUCIONAL EFICIENTE Y EFICAZ</v>
      </c>
      <c r="C45" s="119" t="s">
        <v>806</v>
      </c>
      <c r="D45" s="120" t="s">
        <v>807</v>
      </c>
      <c r="E45" s="120" t="s">
        <v>808</v>
      </c>
      <c r="F45" s="120" t="s">
        <v>809</v>
      </c>
      <c r="G45" s="120" t="s">
        <v>810</v>
      </c>
      <c r="H45" s="119" t="s">
        <v>811</v>
      </c>
    </row>
    <row r="46" spans="1:8" ht="15" x14ac:dyDescent="0.25">
      <c r="A46" s="1016"/>
      <c r="B46" s="1018"/>
      <c r="C46" s="121">
        <f>'10. Control gerencial'!R303</f>
        <v>0</v>
      </c>
      <c r="D46" s="122">
        <f>'10. Control gerencial'!S303</f>
        <v>0</v>
      </c>
      <c r="E46" s="122">
        <f>'10. Control gerencial'!T303</f>
        <v>0</v>
      </c>
      <c r="F46" s="122">
        <f>'10. Control gerencial'!U303</f>
        <v>0</v>
      </c>
      <c r="G46" s="122">
        <f>SUM(E46:F46)</f>
        <v>0</v>
      </c>
      <c r="H46" s="130">
        <f>'10. Control gerencial'!V303</f>
        <v>0</v>
      </c>
    </row>
    <row r="47" spans="1:8" ht="26.25" x14ac:dyDescent="0.25">
      <c r="A47" s="124" t="s">
        <v>841</v>
      </c>
      <c r="B47" s="124" t="str">
        <f>'10. Control gerencial'!B212</f>
        <v>RE4. P1. Planificación y presupuestación articulados.</v>
      </c>
      <c r="C47" s="200">
        <f>'10. Control gerencial'!R224</f>
        <v>0</v>
      </c>
      <c r="D47" s="200">
        <f>'10. Control gerencial'!S224</f>
        <v>0</v>
      </c>
      <c r="E47" s="200">
        <f>'10. Control gerencial'!T224</f>
        <v>0</v>
      </c>
      <c r="F47" s="200">
        <f>'10. Control gerencial'!U224</f>
        <v>0</v>
      </c>
      <c r="G47" s="127">
        <f>SUM(E47:F47)</f>
        <v>0</v>
      </c>
      <c r="H47" s="143">
        <f>'10. Control gerencial'!V224</f>
        <v>0</v>
      </c>
    </row>
    <row r="48" spans="1:8" ht="36" customHeight="1" x14ac:dyDescent="0.25">
      <c r="A48" s="124" t="s">
        <v>842</v>
      </c>
      <c r="B48" s="124" t="str">
        <f>'10. Control gerencial'!B226</f>
        <v>RE4. P3. Bienes y servicios adquiridos en cantidad, calidad y oportunidad para la operación de la institución</v>
      </c>
      <c r="C48" s="200">
        <f>'10. Control gerencial'!R231</f>
        <v>0</v>
      </c>
      <c r="D48" s="200">
        <f>'10. Control gerencial'!S231</f>
        <v>0</v>
      </c>
      <c r="E48" s="200">
        <f>'10. Control gerencial'!T231</f>
        <v>0</v>
      </c>
      <c r="F48" s="200">
        <f>'10. Control gerencial'!U231</f>
        <v>0</v>
      </c>
      <c r="G48" s="127">
        <f>SUM(E48:F48)</f>
        <v>0</v>
      </c>
      <c r="H48" s="143">
        <f>'10. Control gerencial'!V231</f>
        <v>0</v>
      </c>
    </row>
    <row r="49" spans="1:8" ht="26.25" x14ac:dyDescent="0.25">
      <c r="A49" s="124" t="s">
        <v>843</v>
      </c>
      <c r="B49" s="124" t="str">
        <f>'10. Control gerencial'!B233</f>
        <v xml:space="preserve">RE4. P4 Espacios de trabajo saludables  desarrollados. </v>
      </c>
      <c r="C49" s="200">
        <f>'10. Control gerencial'!R236</f>
        <v>0</v>
      </c>
      <c r="D49" s="200">
        <f>'10. Control gerencial'!S236</f>
        <v>0</v>
      </c>
      <c r="E49" s="200">
        <f>'10. Control gerencial'!T236</f>
        <v>0</v>
      </c>
      <c r="F49" s="200">
        <f>'10. Control gerencial'!U236</f>
        <v>0</v>
      </c>
      <c r="G49" s="127">
        <f>SUM(E49:F49)</f>
        <v>0</v>
      </c>
      <c r="H49" s="143">
        <f>'10. Control gerencial'!V236</f>
        <v>0</v>
      </c>
    </row>
    <row r="50" spans="1:8" ht="15" x14ac:dyDescent="0.25">
      <c r="A50" s="124" t="s">
        <v>844</v>
      </c>
      <c r="B50" s="124" t="str">
        <f>'10. Control gerencial'!B238</f>
        <v>RE4. P8 Recurso humano capacitado</v>
      </c>
      <c r="C50" s="200">
        <f>'10. Control gerencial'!R242</f>
        <v>0</v>
      </c>
      <c r="D50" s="200">
        <f>'10. Control gerencial'!S242</f>
        <v>0</v>
      </c>
      <c r="E50" s="200">
        <f>'10. Control gerencial'!T242</f>
        <v>0</v>
      </c>
      <c r="F50" s="200">
        <f>'10. Control gerencial'!U242</f>
        <v>0</v>
      </c>
      <c r="G50" s="127">
        <f t="shared" ref="G50:G61" si="3">SUM(E50:F50)</f>
        <v>0</v>
      </c>
      <c r="H50" s="143">
        <f>'10. Control gerencial'!V242</f>
        <v>0</v>
      </c>
    </row>
    <row r="51" spans="1:8" ht="26.25" x14ac:dyDescent="0.25">
      <c r="A51" s="124" t="s">
        <v>845</v>
      </c>
      <c r="B51" s="124" t="str">
        <f>'10. Control gerencial'!B243</f>
        <v>RE4. P9 Nombramientos de recurso humano realizados</v>
      </c>
      <c r="C51" s="200">
        <f>'10. Control gerencial'!R244</f>
        <v>0</v>
      </c>
      <c r="D51" s="200">
        <f>'10. Control gerencial'!S244</f>
        <v>0</v>
      </c>
      <c r="E51" s="200">
        <f>'10. Control gerencial'!T244</f>
        <v>0</v>
      </c>
      <c r="F51" s="200">
        <f>'10. Control gerencial'!U244</f>
        <v>0</v>
      </c>
      <c r="G51" s="127">
        <f t="shared" si="3"/>
        <v>0</v>
      </c>
      <c r="H51" s="143">
        <f>'10. Control gerencial'!V244</f>
        <v>0</v>
      </c>
    </row>
    <row r="52" spans="1:8" ht="39" x14ac:dyDescent="0.25">
      <c r="A52" s="124" t="s">
        <v>846</v>
      </c>
      <c r="B52" s="124" t="str">
        <f>'10. Control gerencial'!B245</f>
        <v>RE4. P10 Programa Institucional de Mejoramiento de Ambientes Laborales Satisfactorios</v>
      </c>
      <c r="C52" s="200">
        <f>'10. Control gerencial'!R248</f>
        <v>0</v>
      </c>
      <c r="D52" s="200">
        <f>'10. Control gerencial'!S248</f>
        <v>0</v>
      </c>
      <c r="E52" s="200">
        <f>'10. Control gerencial'!T248</f>
        <v>0</v>
      </c>
      <c r="F52" s="200">
        <f>'10. Control gerencial'!U248</f>
        <v>0</v>
      </c>
      <c r="G52" s="127">
        <f t="shared" si="3"/>
        <v>0</v>
      </c>
      <c r="H52" s="143">
        <f>'10. Control gerencial'!V248</f>
        <v>0</v>
      </c>
    </row>
    <row r="53" spans="1:8" ht="28.5" customHeight="1" x14ac:dyDescent="0.25">
      <c r="A53" s="124" t="s">
        <v>847</v>
      </c>
      <c r="B53" s="124" t="str">
        <f>'10. Control gerencial'!B249</f>
        <v>RE4. P11 Programa Institucional de Salud Ocupacional desarrollado</v>
      </c>
      <c r="C53" s="200">
        <f>'10. Control gerencial'!R253</f>
        <v>0</v>
      </c>
      <c r="D53" s="200">
        <f>'10. Control gerencial'!S253</f>
        <v>0</v>
      </c>
      <c r="E53" s="200">
        <f>'10. Control gerencial'!T253</f>
        <v>0</v>
      </c>
      <c r="F53" s="200">
        <f>'10. Control gerencial'!U253</f>
        <v>0</v>
      </c>
      <c r="G53" s="127">
        <f t="shared" si="3"/>
        <v>0</v>
      </c>
      <c r="H53" s="143">
        <f>'10. Control gerencial'!V253</f>
        <v>0</v>
      </c>
    </row>
    <row r="54" spans="1:8" ht="26.25" x14ac:dyDescent="0.25">
      <c r="A54" s="124" t="s">
        <v>848</v>
      </c>
      <c r="B54" s="124" t="str">
        <f>'10. Control gerencial'!B255</f>
        <v>RE4. P12 Sistema de control interno institucional fortalecido</v>
      </c>
      <c r="C54" s="200">
        <f>'10. Control gerencial'!R260</f>
        <v>0</v>
      </c>
      <c r="D54" s="200">
        <f>'10. Control gerencial'!S260</f>
        <v>0</v>
      </c>
      <c r="E54" s="200">
        <f>'10. Control gerencial'!T260</f>
        <v>0</v>
      </c>
      <c r="F54" s="200">
        <f>'10. Control gerencial'!U260</f>
        <v>0</v>
      </c>
      <c r="G54" s="127">
        <f t="shared" si="3"/>
        <v>0</v>
      </c>
      <c r="H54" s="143">
        <f>'10. Control gerencial'!V260</f>
        <v>0</v>
      </c>
    </row>
    <row r="55" spans="1:8" ht="26.25" x14ac:dyDescent="0.25">
      <c r="A55" s="124" t="s">
        <v>849</v>
      </c>
      <c r="B55" s="124" t="str">
        <f>'10. Control gerencial'!B262</f>
        <v>RE4. P13 Atención a los usuarios  oportuna y eficiente.</v>
      </c>
      <c r="C55" s="200">
        <f>'10. Control gerencial'!R266</f>
        <v>0</v>
      </c>
      <c r="D55" s="200">
        <f>'10. Control gerencial'!S266</f>
        <v>0</v>
      </c>
      <c r="E55" s="200">
        <f>'10. Control gerencial'!T266</f>
        <v>0</v>
      </c>
      <c r="F55" s="200">
        <f>'10. Control gerencial'!U266</f>
        <v>0</v>
      </c>
      <c r="G55" s="127">
        <f t="shared" si="3"/>
        <v>0</v>
      </c>
      <c r="H55" s="143">
        <f>'10. Control gerencial'!V266</f>
        <v>0</v>
      </c>
    </row>
    <row r="56" spans="1:8" ht="26.25" x14ac:dyDescent="0.25">
      <c r="A56" s="124" t="s">
        <v>850</v>
      </c>
      <c r="B56" s="124" t="str">
        <f>'10. Control gerencial'!B267</f>
        <v>RE4. P14 Servicios simplificados, oportunos y de calidad</v>
      </c>
      <c r="C56" s="200">
        <f>'10. Control gerencial'!R278</f>
        <v>0</v>
      </c>
      <c r="D56" s="200">
        <f>'10. Control gerencial'!S278</f>
        <v>0</v>
      </c>
      <c r="E56" s="200">
        <f>'10. Control gerencial'!T278</f>
        <v>0</v>
      </c>
      <c r="F56" s="200">
        <f>'10. Control gerencial'!U278</f>
        <v>0</v>
      </c>
      <c r="G56" s="127">
        <f t="shared" si="3"/>
        <v>0</v>
      </c>
      <c r="H56" s="143">
        <f>'10. Control gerencial'!V278</f>
        <v>0</v>
      </c>
    </row>
    <row r="57" spans="1:8" ht="15" x14ac:dyDescent="0.25">
      <c r="A57" s="124" t="s">
        <v>851</v>
      </c>
      <c r="B57" s="124" t="str">
        <f>'10. Control gerencial'!B280</f>
        <v>RE4. P15 Asesoría legal eficiente y eficaz.</v>
      </c>
      <c r="C57" s="200">
        <f>'10. Control gerencial'!R281</f>
        <v>0</v>
      </c>
      <c r="D57" s="200">
        <f>'10. Control gerencial'!S281</f>
        <v>0</v>
      </c>
      <c r="E57" s="200">
        <f>'10. Control gerencial'!T281</f>
        <v>0</v>
      </c>
      <c r="F57" s="200">
        <f>'10. Control gerencial'!U281</f>
        <v>0</v>
      </c>
      <c r="G57" s="127">
        <f t="shared" si="3"/>
        <v>0</v>
      </c>
      <c r="H57" s="143">
        <f>'10. Control gerencial'!V281</f>
        <v>0</v>
      </c>
    </row>
    <row r="58" spans="1:8" ht="15" x14ac:dyDescent="0.25">
      <c r="A58" s="124" t="s">
        <v>852</v>
      </c>
      <c r="B58" s="124" t="str">
        <f>'10. Control gerencial'!B282</f>
        <v>RE4. P16 Gestión Jurídica oportuna y de calidad.</v>
      </c>
      <c r="C58" s="200">
        <f>'10. Control gerencial'!R283</f>
        <v>0</v>
      </c>
      <c r="D58" s="200">
        <f>'10. Control gerencial'!S283</f>
        <v>0</v>
      </c>
      <c r="E58" s="200">
        <f>'10. Control gerencial'!T283</f>
        <v>0</v>
      </c>
      <c r="F58" s="200">
        <f>'10. Control gerencial'!U283</f>
        <v>0</v>
      </c>
      <c r="G58" s="127">
        <f t="shared" si="3"/>
        <v>0</v>
      </c>
      <c r="H58" s="143">
        <f>'10. Control gerencial'!V283</f>
        <v>0</v>
      </c>
    </row>
    <row r="59" spans="1:8" ht="39" customHeight="1" x14ac:dyDescent="0.25">
      <c r="A59" s="124" t="s">
        <v>853</v>
      </c>
      <c r="B59" s="124" t="str">
        <f>'10. Control gerencial'!B285</f>
        <v>RE4. P17 Programa de ética Institucional desarrollado</v>
      </c>
      <c r="C59" s="200">
        <f>'10. Control gerencial'!R288</f>
        <v>0</v>
      </c>
      <c r="D59" s="200">
        <f>'10. Control gerencial'!S288</f>
        <v>0</v>
      </c>
      <c r="E59" s="200">
        <f>'10. Control gerencial'!T288</f>
        <v>0</v>
      </c>
      <c r="F59" s="200">
        <f>'10. Control gerencial'!U288</f>
        <v>0</v>
      </c>
      <c r="G59" s="127">
        <f t="shared" si="3"/>
        <v>0</v>
      </c>
      <c r="H59" s="429">
        <f>'10. Control gerencial'!V288</f>
        <v>0</v>
      </c>
    </row>
    <row r="60" spans="1:8" ht="26.25" x14ac:dyDescent="0.25">
      <c r="A60" s="124" t="s">
        <v>854</v>
      </c>
      <c r="B60" s="124" t="str">
        <f>'10. Control gerencial'!B289</f>
        <v xml:space="preserve">RE4. P18 Plan de comunicación  e imagen institucional desarrollado </v>
      </c>
      <c r="C60" s="200">
        <f>'10. Control gerencial'!R296</f>
        <v>0</v>
      </c>
      <c r="D60" s="200">
        <f>'10. Control gerencial'!S296</f>
        <v>0</v>
      </c>
      <c r="E60" s="200">
        <f>'10. Control gerencial'!T296</f>
        <v>0</v>
      </c>
      <c r="F60" s="200">
        <f>'10. Control gerencial'!U296</f>
        <v>0</v>
      </c>
      <c r="G60" s="127">
        <f t="shared" si="3"/>
        <v>0</v>
      </c>
      <c r="H60" s="143">
        <f>'10. Control gerencial'!V296</f>
        <v>0</v>
      </c>
    </row>
    <row r="61" spans="1:8" ht="15" x14ac:dyDescent="0.25">
      <c r="A61" s="124" t="s">
        <v>855</v>
      </c>
      <c r="B61" s="124" t="str">
        <f>'10. Control gerencial'!B297</f>
        <v>RE4. Medidas minimizadoras del riesgo</v>
      </c>
      <c r="C61" s="128">
        <f>'10. Control gerencial'!R302</f>
        <v>0</v>
      </c>
      <c r="D61" s="142">
        <f>'10. Control gerencial'!J302</f>
        <v>0</v>
      </c>
      <c r="E61" s="142">
        <f>'10. Control gerencial'!T302</f>
        <v>0</v>
      </c>
      <c r="F61" s="142">
        <f>'10. Control gerencial'!U302</f>
        <v>0</v>
      </c>
      <c r="G61" s="127">
        <f t="shared" si="3"/>
        <v>0</v>
      </c>
      <c r="H61" s="128">
        <f>'10. Control gerencial'!V302</f>
        <v>0</v>
      </c>
    </row>
    <row r="63" spans="1:8" ht="25.5" customHeight="1" x14ac:dyDescent="0.35">
      <c r="A63" s="1011" t="s">
        <v>856</v>
      </c>
      <c r="B63" s="1011"/>
      <c r="C63" s="1011"/>
      <c r="D63" s="1011"/>
      <c r="E63" s="1011"/>
      <c r="F63" s="1011"/>
    </row>
    <row r="64" spans="1:8" ht="60" x14ac:dyDescent="0.2">
      <c r="A64" s="119" t="s">
        <v>806</v>
      </c>
      <c r="B64" s="120" t="s">
        <v>857</v>
      </c>
      <c r="C64" s="120" t="s">
        <v>808</v>
      </c>
      <c r="D64" s="120" t="s">
        <v>809</v>
      </c>
      <c r="E64" s="120" t="s">
        <v>810</v>
      </c>
      <c r="F64" s="119" t="s">
        <v>811</v>
      </c>
    </row>
    <row r="65" spans="1:8" ht="35.25" customHeight="1" x14ac:dyDescent="0.25">
      <c r="A65" s="134">
        <f>'10. Control gerencial'!O346</f>
        <v>0</v>
      </c>
      <c r="B65" s="131">
        <f>'10. Control gerencial'!P346</f>
        <v>0</v>
      </c>
      <c r="C65" s="131">
        <f>'10. Control gerencial'!Q346</f>
        <v>0</v>
      </c>
      <c r="D65" s="131">
        <f>'10. Control gerencial'!R346</f>
        <v>0</v>
      </c>
      <c r="E65" s="122">
        <f>SUM(C65:D65)</f>
        <v>0</v>
      </c>
      <c r="F65" s="125">
        <f>'10. Control gerencial'!S346</f>
        <v>0</v>
      </c>
    </row>
    <row r="69" spans="1:8" ht="15" customHeight="1" x14ac:dyDescent="0.25">
      <c r="A69" s="1019" t="s">
        <v>858</v>
      </c>
      <c r="B69" s="1019"/>
      <c r="C69" s="1019"/>
      <c r="D69" s="1019"/>
      <c r="E69" s="1019"/>
      <c r="F69" s="1019"/>
      <c r="G69" s="1019"/>
      <c r="H69" s="1019"/>
    </row>
    <row r="70" spans="1:8" ht="45" x14ac:dyDescent="0.2">
      <c r="A70" s="1009" t="s">
        <v>859</v>
      </c>
      <c r="B70" s="1010"/>
      <c r="C70" s="144" t="s">
        <v>806</v>
      </c>
      <c r="D70" s="145" t="s">
        <v>857</v>
      </c>
      <c r="E70" s="145" t="s">
        <v>808</v>
      </c>
      <c r="F70" s="145" t="s">
        <v>809</v>
      </c>
      <c r="G70" s="145" t="s">
        <v>810</v>
      </c>
      <c r="H70" s="144" t="s">
        <v>860</v>
      </c>
    </row>
    <row r="71" spans="1:8" ht="50.1" customHeight="1" x14ac:dyDescent="0.25">
      <c r="A71" s="146" t="str">
        <f>A4</f>
        <v>RE1</v>
      </c>
      <c r="B71" s="146" t="str">
        <f>B4</f>
        <v>RE.1DIRECCIÓN Y CONDUCCIÓN FORTALECIDA</v>
      </c>
      <c r="C71" s="147">
        <f t="shared" ref="C71:H71" si="4">C5</f>
        <v>0</v>
      </c>
      <c r="D71" s="122">
        <f t="shared" si="4"/>
        <v>0</v>
      </c>
      <c r="E71" s="122">
        <f t="shared" si="4"/>
        <v>0</v>
      </c>
      <c r="F71" s="122">
        <f t="shared" si="4"/>
        <v>0</v>
      </c>
      <c r="G71" s="122">
        <f t="shared" si="4"/>
        <v>0</v>
      </c>
      <c r="H71" s="147">
        <f t="shared" si="4"/>
        <v>0</v>
      </c>
    </row>
    <row r="72" spans="1:8" ht="50.1" customHeight="1" x14ac:dyDescent="0.25">
      <c r="A72" s="146" t="str">
        <f>A22</f>
        <v>RE2</v>
      </c>
      <c r="B72" s="146" t="str">
        <f>B22</f>
        <v xml:space="preserve">
RE2.REGULACIÓN EN SALUD, EFICIENTE Y EFICAZ </v>
      </c>
      <c r="C72" s="147">
        <f t="shared" ref="C72:H72" si="5">C23</f>
        <v>0</v>
      </c>
      <c r="D72" s="655">
        <f t="shared" si="5"/>
        <v>0</v>
      </c>
      <c r="E72" s="655">
        <f t="shared" si="5"/>
        <v>0</v>
      </c>
      <c r="F72" s="655">
        <f t="shared" si="5"/>
        <v>0</v>
      </c>
      <c r="G72" s="655">
        <f t="shared" si="5"/>
        <v>0</v>
      </c>
      <c r="H72" s="656">
        <f t="shared" si="5"/>
        <v>0</v>
      </c>
    </row>
    <row r="73" spans="1:8" ht="50.1" customHeight="1" x14ac:dyDescent="0.25">
      <c r="A73" s="146" t="str">
        <f>A32</f>
        <v>RE3</v>
      </c>
      <c r="B73" s="146" t="str">
        <f>B32</f>
        <v>RE3.VIGILANCIA DE LOS DETERMINANTES DE LA SALUD FORTALECIDA</v>
      </c>
      <c r="C73" s="147">
        <f t="shared" ref="C73:H73" si="6">C33</f>
        <v>0</v>
      </c>
      <c r="D73" s="655">
        <f t="shared" si="6"/>
        <v>0</v>
      </c>
      <c r="E73" s="655">
        <f t="shared" si="6"/>
        <v>0</v>
      </c>
      <c r="F73" s="655">
        <f t="shared" si="6"/>
        <v>0</v>
      </c>
      <c r="G73" s="655">
        <f t="shared" si="6"/>
        <v>0</v>
      </c>
      <c r="H73" s="147">
        <f t="shared" si="6"/>
        <v>0</v>
      </c>
    </row>
    <row r="74" spans="1:8" ht="50.1" customHeight="1" x14ac:dyDescent="0.25">
      <c r="A74" s="146" t="str">
        <f>A45</f>
        <v>RE4</v>
      </c>
      <c r="B74" s="146" t="str">
        <f>B45</f>
        <v>RE4. GESTIÓN INSTITUCIONAL EFICIENTE Y EFICAZ</v>
      </c>
      <c r="C74" s="147">
        <f t="shared" ref="C74:H74" si="7">C46</f>
        <v>0</v>
      </c>
      <c r="D74" s="655">
        <f t="shared" si="7"/>
        <v>0</v>
      </c>
      <c r="E74" s="655">
        <f t="shared" si="7"/>
        <v>0</v>
      </c>
      <c r="F74" s="655">
        <f t="shared" si="7"/>
        <v>0</v>
      </c>
      <c r="G74" s="655">
        <f t="shared" si="7"/>
        <v>0</v>
      </c>
      <c r="H74" s="147">
        <f t="shared" si="7"/>
        <v>0</v>
      </c>
    </row>
    <row r="75" spans="1:8" ht="27" customHeight="1" x14ac:dyDescent="0.25">
      <c r="C75" s="431">
        <f>SUM(C71:C74)</f>
        <v>0</v>
      </c>
      <c r="D75" s="432">
        <f t="shared" ref="D75" si="8">SUM(D71:D74)</f>
        <v>0</v>
      </c>
      <c r="E75" s="430">
        <f t="shared" ref="E75" si="9">SUM(E71:E74)</f>
        <v>0</v>
      </c>
      <c r="F75" s="430">
        <f t="shared" ref="F75:G75" si="10">SUM(F71:F74)</f>
        <v>0</v>
      </c>
      <c r="G75" s="430">
        <f t="shared" si="10"/>
        <v>0</v>
      </c>
      <c r="H75" s="289" t="e">
        <f>(E75+F75)/D75</f>
        <v>#DIV/0!</v>
      </c>
    </row>
    <row r="76" spans="1:8" ht="27" customHeight="1" x14ac:dyDescent="0.2"/>
    <row r="77" spans="1:8" ht="27" customHeight="1" x14ac:dyDescent="0.2"/>
  </sheetData>
  <mergeCells count="17">
    <mergeCell ref="A1:H1"/>
    <mergeCell ref="A2:H2"/>
    <mergeCell ref="A4:A5"/>
    <mergeCell ref="B4:B5"/>
    <mergeCell ref="A22:A23"/>
    <mergeCell ref="B22:B23"/>
    <mergeCell ref="A3:H3"/>
    <mergeCell ref="A21:H21"/>
    <mergeCell ref="A70:B70"/>
    <mergeCell ref="A63:F63"/>
    <mergeCell ref="A31:H31"/>
    <mergeCell ref="A32:A33"/>
    <mergeCell ref="B32:B33"/>
    <mergeCell ref="A44:H44"/>
    <mergeCell ref="A45:A46"/>
    <mergeCell ref="B45:B46"/>
    <mergeCell ref="A69:H6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0.85546875" style="12"/>
  </cols>
  <sheetData>
    <row r="1" spans="1:11" ht="48" customHeight="1" thickBot="1" x14ac:dyDescent="0.35">
      <c r="A1" s="1022" t="s">
        <v>861</v>
      </c>
      <c r="B1" s="1023"/>
      <c r="C1" s="1023"/>
      <c r="D1" s="1023"/>
      <c r="E1" s="1023"/>
      <c r="F1" s="1023"/>
      <c r="G1" s="1023"/>
      <c r="H1" s="1023"/>
      <c r="I1" s="1024"/>
    </row>
    <row r="2" spans="1:11" ht="3.75" customHeight="1" thickBot="1" x14ac:dyDescent="0.35">
      <c r="A2" s="13"/>
      <c r="B2" s="13"/>
      <c r="C2" s="13"/>
      <c r="D2" s="13"/>
      <c r="E2" s="13"/>
      <c r="F2" s="14"/>
      <c r="G2" s="13"/>
      <c r="H2" s="13"/>
      <c r="I2" s="13"/>
    </row>
    <row r="3" spans="1:11" ht="30" customHeight="1" thickBot="1" x14ac:dyDescent="0.35">
      <c r="C3" s="1028" t="s">
        <v>862</v>
      </c>
      <c r="D3" s="1029"/>
      <c r="E3" s="1030"/>
      <c r="F3" s="15"/>
      <c r="G3" s="1031"/>
      <c r="H3" s="1031"/>
      <c r="I3" s="1031"/>
      <c r="J3" s="16"/>
      <c r="K3" s="16"/>
    </row>
    <row r="4" spans="1:11" ht="15.75" thickBot="1" x14ac:dyDescent="0.35">
      <c r="C4" s="60" t="s">
        <v>863</v>
      </c>
      <c r="D4" s="61" t="s">
        <v>864</v>
      </c>
      <c r="E4" s="62" t="s">
        <v>865</v>
      </c>
      <c r="F4" s="20"/>
      <c r="G4" s="21"/>
      <c r="H4" s="21"/>
      <c r="I4" s="21"/>
    </row>
    <row r="5" spans="1:11" ht="30" customHeight="1" x14ac:dyDescent="0.3">
      <c r="C5" s="63" t="s">
        <v>866</v>
      </c>
      <c r="D5" s="64">
        <v>3</v>
      </c>
      <c r="E5" s="65" t="s">
        <v>867</v>
      </c>
      <c r="F5" s="25"/>
      <c r="G5" s="26"/>
      <c r="H5" s="26"/>
      <c r="I5" s="26"/>
    </row>
    <row r="6" spans="1:11" ht="30" customHeight="1" x14ac:dyDescent="0.3">
      <c r="C6" s="27" t="s">
        <v>868</v>
      </c>
      <c r="D6" s="28">
        <v>2</v>
      </c>
      <c r="E6" s="66" t="s">
        <v>869</v>
      </c>
      <c r="F6" s="25"/>
      <c r="G6" s="26"/>
      <c r="H6" s="26"/>
      <c r="I6" s="26"/>
    </row>
    <row r="7" spans="1:11" ht="30" customHeight="1" thickBot="1" x14ac:dyDescent="0.35">
      <c r="C7" s="30" t="s">
        <v>870</v>
      </c>
      <c r="D7" s="31">
        <v>1</v>
      </c>
      <c r="E7" s="67" t="s">
        <v>871</v>
      </c>
      <c r="F7" s="25"/>
      <c r="G7" s="26"/>
      <c r="H7" s="26"/>
      <c r="I7" s="26"/>
    </row>
    <row r="8" spans="1:11" ht="42.75" customHeight="1" thickBot="1" x14ac:dyDescent="0.35">
      <c r="C8" s="33"/>
      <c r="D8" s="33"/>
      <c r="E8" s="33"/>
      <c r="F8" s="25"/>
      <c r="G8" s="34"/>
      <c r="H8" s="34"/>
      <c r="I8" s="34"/>
    </row>
    <row r="9" spans="1:11" ht="24" customHeight="1" thickBot="1" x14ac:dyDescent="0.35">
      <c r="C9" s="1028" t="s">
        <v>872</v>
      </c>
      <c r="D9" s="1029"/>
      <c r="E9" s="1030"/>
      <c r="F9" s="15"/>
    </row>
    <row r="10" spans="1:11" ht="15.75" customHeight="1" thickBot="1" x14ac:dyDescent="0.35">
      <c r="C10" s="68" t="s">
        <v>873</v>
      </c>
      <c r="D10" s="61" t="s">
        <v>864</v>
      </c>
      <c r="E10" s="69" t="s">
        <v>865</v>
      </c>
      <c r="F10" s="35"/>
      <c r="G10" s="1031"/>
      <c r="H10" s="1031"/>
      <c r="I10" s="1031"/>
    </row>
    <row r="11" spans="1:11" ht="30" customHeight="1" x14ac:dyDescent="0.3">
      <c r="C11" s="22" t="s">
        <v>874</v>
      </c>
      <c r="D11" s="23">
        <v>3</v>
      </c>
      <c r="E11" s="24" t="s">
        <v>875</v>
      </c>
      <c r="F11" s="25"/>
      <c r="G11" s="36"/>
      <c r="H11" s="36"/>
      <c r="I11" s="26"/>
    </row>
    <row r="12" spans="1:11" ht="29.25" customHeight="1" x14ac:dyDescent="0.3">
      <c r="C12" s="27" t="s">
        <v>876</v>
      </c>
      <c r="D12" s="28">
        <v>2</v>
      </c>
      <c r="E12" s="29" t="s">
        <v>877</v>
      </c>
      <c r="F12" s="25"/>
      <c r="G12" s="36"/>
      <c r="H12" s="36"/>
      <c r="I12" s="37"/>
    </row>
    <row r="13" spans="1:11" ht="31.5" customHeight="1" thickBot="1" x14ac:dyDescent="0.35">
      <c r="C13" s="30" t="s">
        <v>878</v>
      </c>
      <c r="D13" s="31">
        <v>1</v>
      </c>
      <c r="E13" s="32" t="s">
        <v>879</v>
      </c>
      <c r="F13" s="25"/>
      <c r="G13" s="36"/>
      <c r="H13" s="36"/>
      <c r="I13" s="37"/>
    </row>
    <row r="14" spans="1:11" ht="43.5" customHeight="1" thickBot="1" x14ac:dyDescent="0.35"/>
    <row r="15" spans="1:11" ht="16.5" customHeight="1" thickBot="1" x14ac:dyDescent="0.35">
      <c r="C15" s="1025" t="s">
        <v>880</v>
      </c>
      <c r="D15" s="1026"/>
      <c r="E15" s="1027"/>
    </row>
    <row r="16" spans="1:11" ht="15.75" thickBot="1" x14ac:dyDescent="0.35">
      <c r="C16" s="17" t="s">
        <v>863</v>
      </c>
      <c r="D16" s="18" t="s">
        <v>864</v>
      </c>
      <c r="E16" s="19" t="s">
        <v>865</v>
      </c>
    </row>
    <row r="17" spans="3:5" ht="45" x14ac:dyDescent="0.3">
      <c r="C17" s="22" t="s">
        <v>881</v>
      </c>
      <c r="D17" s="23">
        <v>1</v>
      </c>
      <c r="E17" s="24" t="s">
        <v>882</v>
      </c>
    </row>
    <row r="18" spans="3:5" ht="60.75" customHeight="1" x14ac:dyDescent="0.3">
      <c r="C18" s="63" t="s">
        <v>883</v>
      </c>
      <c r="D18" s="64">
        <v>2</v>
      </c>
      <c r="E18" s="70" t="s">
        <v>884</v>
      </c>
    </row>
    <row r="19" spans="3:5" ht="30" customHeight="1" x14ac:dyDescent="0.3">
      <c r="C19" s="27" t="s">
        <v>885</v>
      </c>
      <c r="D19" s="28">
        <v>3</v>
      </c>
      <c r="E19" s="29" t="s">
        <v>886</v>
      </c>
    </row>
    <row r="20" spans="3:5" ht="45" x14ac:dyDescent="0.3">
      <c r="C20" s="71" t="s">
        <v>887</v>
      </c>
      <c r="D20" s="72">
        <v>4</v>
      </c>
      <c r="E20" s="29" t="s">
        <v>888</v>
      </c>
    </row>
    <row r="21" spans="3:5" ht="45.75" thickBot="1" x14ac:dyDescent="0.35">
      <c r="C21" s="30" t="s">
        <v>870</v>
      </c>
      <c r="D21" s="31">
        <v>5</v>
      </c>
      <c r="E21" s="32" t="s">
        <v>889</v>
      </c>
    </row>
  </sheetData>
  <mergeCells count="6">
    <mergeCell ref="A1:I1"/>
    <mergeCell ref="C15:E15"/>
    <mergeCell ref="C3:E3"/>
    <mergeCell ref="G3:I3"/>
    <mergeCell ref="C9:E9"/>
    <mergeCell ref="G10:I10"/>
  </mergeCells>
  <phoneticPr fontId="10"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11.425781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1" max="11" width="12.7109375" bestFit="1" customWidth="1"/>
  </cols>
  <sheetData>
    <row r="1" spans="1:11" x14ac:dyDescent="0.2">
      <c r="A1" s="561" t="s">
        <v>890</v>
      </c>
      <c r="B1" s="4" t="s">
        <v>891</v>
      </c>
      <c r="E1" s="4"/>
      <c r="F1" s="4"/>
    </row>
    <row r="2" spans="1:11" ht="18.75" customHeight="1" x14ac:dyDescent="0.2">
      <c r="A2" s="73" t="s">
        <v>892</v>
      </c>
      <c r="B2" s="74" t="s">
        <v>893</v>
      </c>
    </row>
    <row r="3" spans="1:11" ht="18.75" customHeight="1" x14ac:dyDescent="0.25">
      <c r="A3" s="73" t="s">
        <v>894</v>
      </c>
      <c r="B3" s="74" t="s">
        <v>895</v>
      </c>
      <c r="D3" s="95"/>
    </row>
    <row r="4" spans="1:11" ht="18.75" customHeight="1" x14ac:dyDescent="0.25">
      <c r="A4" s="73" t="s">
        <v>896</v>
      </c>
      <c r="B4" s="74" t="s">
        <v>897</v>
      </c>
      <c r="D4" s="95"/>
    </row>
    <row r="5" spans="1:11" ht="18.75" customHeight="1" x14ac:dyDescent="0.25">
      <c r="A5" s="73" t="s">
        <v>898</v>
      </c>
      <c r="B5" s="75" t="s">
        <v>899</v>
      </c>
      <c r="D5" s="95"/>
    </row>
    <row r="6" spans="1:11" ht="18.75" customHeight="1" x14ac:dyDescent="0.25">
      <c r="A6" s="73" t="s">
        <v>900</v>
      </c>
      <c r="B6" s="75" t="s">
        <v>901</v>
      </c>
      <c r="D6" s="95"/>
    </row>
    <row r="7" spans="1:11" ht="18.75" customHeight="1" x14ac:dyDescent="0.25">
      <c r="A7" s="73" t="s">
        <v>902</v>
      </c>
      <c r="B7" s="75" t="s">
        <v>903</v>
      </c>
      <c r="D7" s="95"/>
    </row>
    <row r="8" spans="1:11" ht="18.75" customHeight="1" x14ac:dyDescent="0.25">
      <c r="A8" s="73" t="s">
        <v>904</v>
      </c>
      <c r="B8" s="75" t="s">
        <v>905</v>
      </c>
      <c r="D8" s="95"/>
    </row>
    <row r="9" spans="1:11" ht="18.75" customHeight="1" x14ac:dyDescent="0.25">
      <c r="A9" s="73" t="s">
        <v>906</v>
      </c>
      <c r="B9" s="79" t="s">
        <v>907</v>
      </c>
      <c r="D9" s="95"/>
    </row>
    <row r="10" spans="1:11" ht="18.75" customHeight="1" x14ac:dyDescent="0.25">
      <c r="A10" s="73" t="s">
        <v>908</v>
      </c>
      <c r="B10" s="79" t="s">
        <v>909</v>
      </c>
      <c r="D10" s="95"/>
    </row>
    <row r="11" spans="1:11" ht="18.75" customHeight="1" x14ac:dyDescent="0.25">
      <c r="A11" s="73" t="s">
        <v>910</v>
      </c>
      <c r="B11" s="75" t="s">
        <v>911</v>
      </c>
      <c r="D11" s="95"/>
    </row>
    <row r="12" spans="1:11" ht="18.75" customHeight="1" x14ac:dyDescent="0.25">
      <c r="A12" s="73"/>
      <c r="B12" s="75"/>
      <c r="D12" s="95"/>
    </row>
    <row r="13" spans="1:11" hidden="1" x14ac:dyDescent="0.2"/>
    <row r="14" spans="1:11" ht="30" hidden="1" customHeight="1" x14ac:dyDescent="0.2">
      <c r="C14" s="1033"/>
      <c r="D14" s="1033"/>
      <c r="E14" s="1033"/>
      <c r="F14" s="562"/>
      <c r="G14" s="1034"/>
      <c r="H14" s="1034"/>
      <c r="I14" s="1034"/>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033"/>
      <c r="D20" s="1033"/>
      <c r="E20" s="1033"/>
      <c r="F20" s="562"/>
      <c r="G20" s="9"/>
      <c r="H20" s="9"/>
      <c r="I20" s="9"/>
    </row>
    <row r="21" spans="3:9" ht="15.75" hidden="1" customHeight="1" x14ac:dyDescent="0.2">
      <c r="C21" s="10"/>
      <c r="D21" s="8"/>
      <c r="E21" s="10"/>
      <c r="F21" s="10"/>
      <c r="G21" s="1034"/>
      <c r="H21" s="1034"/>
      <c r="I21" s="1034"/>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912</v>
      </c>
    </row>
    <row r="35" spans="2:11" ht="18" x14ac:dyDescent="0.25">
      <c r="B35" s="76" t="s">
        <v>913</v>
      </c>
      <c r="D35" s="95"/>
      <c r="H35" s="1032"/>
      <c r="I35" s="1032"/>
      <c r="J35" s="1032"/>
      <c r="K35" s="1032"/>
    </row>
    <row r="36" spans="2:11" ht="18" x14ac:dyDescent="0.25">
      <c r="B36" s="77" t="s">
        <v>914</v>
      </c>
      <c r="D36" s="95"/>
    </row>
    <row r="37" spans="2:11" ht="18" x14ac:dyDescent="0.25">
      <c r="B37" s="77" t="s">
        <v>915</v>
      </c>
      <c r="D37" s="95"/>
    </row>
    <row r="38" spans="2:11" ht="18" x14ac:dyDescent="0.25">
      <c r="B38" s="77" t="s">
        <v>916</v>
      </c>
      <c r="D38" s="95"/>
    </row>
    <row r="39" spans="2:11" ht="36" x14ac:dyDescent="0.25">
      <c r="B39" s="77" t="s">
        <v>917</v>
      </c>
      <c r="D39" s="95"/>
      <c r="E39" s="95"/>
    </row>
    <row r="40" spans="2:11" ht="18" x14ac:dyDescent="0.25">
      <c r="B40" s="77" t="s">
        <v>918</v>
      </c>
      <c r="D40" s="96"/>
    </row>
    <row r="41" spans="2:11" ht="18" x14ac:dyDescent="0.2">
      <c r="B41" s="77" t="s">
        <v>919</v>
      </c>
    </row>
    <row r="42" spans="2:11" ht="18" x14ac:dyDescent="0.25">
      <c r="B42" s="76" t="s">
        <v>920</v>
      </c>
      <c r="D42" s="95"/>
    </row>
    <row r="43" spans="2:11" ht="18" x14ac:dyDescent="0.25">
      <c r="B43" s="77" t="s">
        <v>921</v>
      </c>
      <c r="D43" s="95"/>
    </row>
    <row r="44" spans="2:11" ht="18" x14ac:dyDescent="0.25">
      <c r="B44" s="77" t="s">
        <v>922</v>
      </c>
      <c r="D44" s="95"/>
    </row>
    <row r="45" spans="2:11" ht="18" x14ac:dyDescent="0.25">
      <c r="B45" s="77" t="s">
        <v>923</v>
      </c>
      <c r="D45" s="95"/>
    </row>
    <row r="46" spans="2:11" ht="18" x14ac:dyDescent="0.25">
      <c r="B46" s="77" t="s">
        <v>924</v>
      </c>
      <c r="D46" s="95"/>
    </row>
    <row r="47" spans="2:11" ht="18" x14ac:dyDescent="0.25">
      <c r="B47" s="76" t="s">
        <v>925</v>
      </c>
      <c r="C47" s="95"/>
    </row>
    <row r="48" spans="2:11" ht="18" x14ac:dyDescent="0.25">
      <c r="B48" s="77" t="s">
        <v>926</v>
      </c>
      <c r="C48" s="95"/>
    </row>
    <row r="49" spans="2:4" ht="18" x14ac:dyDescent="0.25">
      <c r="B49" s="77" t="s">
        <v>927</v>
      </c>
      <c r="C49" s="95"/>
    </row>
    <row r="50" spans="2:4" ht="18" x14ac:dyDescent="0.25">
      <c r="B50" s="77" t="s">
        <v>928</v>
      </c>
      <c r="C50" s="95"/>
    </row>
    <row r="51" spans="2:4" ht="18" x14ac:dyDescent="0.25">
      <c r="B51" s="77" t="s">
        <v>929</v>
      </c>
      <c r="C51" s="95"/>
    </row>
    <row r="52" spans="2:4" ht="18" x14ac:dyDescent="0.25">
      <c r="B52" s="77" t="s">
        <v>930</v>
      </c>
      <c r="C52" s="95"/>
    </row>
    <row r="53" spans="2:4" ht="18" x14ac:dyDescent="0.25">
      <c r="B53" s="77" t="s">
        <v>931</v>
      </c>
      <c r="C53" s="95"/>
    </row>
    <row r="54" spans="2:4" ht="18" x14ac:dyDescent="0.25">
      <c r="B54" s="77" t="s">
        <v>932</v>
      </c>
      <c r="C54" s="95"/>
    </row>
    <row r="55" spans="2:4" ht="18" x14ac:dyDescent="0.25">
      <c r="B55" s="77" t="s">
        <v>933</v>
      </c>
      <c r="C55" s="95"/>
    </row>
    <row r="56" spans="2:4" ht="18" x14ac:dyDescent="0.25">
      <c r="B56" s="77" t="s">
        <v>934</v>
      </c>
      <c r="C56" s="95"/>
    </row>
    <row r="57" spans="2:4" ht="18" x14ac:dyDescent="0.25">
      <c r="B57" s="77" t="s">
        <v>935</v>
      </c>
      <c r="C57" s="95"/>
    </row>
    <row r="58" spans="2:4" ht="18" x14ac:dyDescent="0.25">
      <c r="B58" s="76" t="s">
        <v>936</v>
      </c>
      <c r="D58" s="95"/>
    </row>
    <row r="59" spans="2:4" ht="18" x14ac:dyDescent="0.25">
      <c r="B59" s="77" t="s">
        <v>937</v>
      </c>
      <c r="D59" s="95"/>
    </row>
    <row r="60" spans="2:4" ht="18" x14ac:dyDescent="0.25">
      <c r="B60" s="77" t="s">
        <v>938</v>
      </c>
      <c r="D60" s="95"/>
    </row>
    <row r="61" spans="2:4" ht="18" x14ac:dyDescent="0.25">
      <c r="B61" s="77" t="s">
        <v>939</v>
      </c>
      <c r="D61" s="95"/>
    </row>
    <row r="62" spans="2:4" ht="18" x14ac:dyDescent="0.25">
      <c r="B62" s="77" t="s">
        <v>940</v>
      </c>
      <c r="D62" s="95"/>
    </row>
    <row r="63" spans="2:4" ht="18" x14ac:dyDescent="0.25">
      <c r="B63" s="77" t="s">
        <v>941</v>
      </c>
      <c r="D63" s="95"/>
    </row>
    <row r="64" spans="2:4" ht="18" x14ac:dyDescent="0.25">
      <c r="B64" s="77" t="s">
        <v>942</v>
      </c>
      <c r="D64" s="95"/>
    </row>
    <row r="65" spans="2:4" ht="18" x14ac:dyDescent="0.25">
      <c r="B65" s="76" t="s">
        <v>943</v>
      </c>
      <c r="D65" s="95"/>
    </row>
    <row r="66" spans="2:4" ht="18" x14ac:dyDescent="0.25">
      <c r="B66" s="77" t="s">
        <v>944</v>
      </c>
      <c r="D66" s="95"/>
    </row>
    <row r="67" spans="2:4" ht="18" x14ac:dyDescent="0.25">
      <c r="B67" s="77" t="s">
        <v>945</v>
      </c>
      <c r="D67" s="95"/>
    </row>
    <row r="68" spans="2:4" ht="18" x14ac:dyDescent="0.25">
      <c r="B68" s="77" t="s">
        <v>946</v>
      </c>
      <c r="D68" s="95"/>
    </row>
    <row r="69" spans="2:4" ht="36" x14ac:dyDescent="0.25">
      <c r="B69" s="77" t="s">
        <v>947</v>
      </c>
      <c r="D69" s="95"/>
    </row>
    <row r="70" spans="2:4" ht="36" x14ac:dyDescent="0.25">
      <c r="B70" s="77" t="s">
        <v>948</v>
      </c>
      <c r="D70" s="95"/>
    </row>
    <row r="71" spans="2:4" ht="18" x14ac:dyDescent="0.25">
      <c r="B71" s="77" t="s">
        <v>949</v>
      </c>
      <c r="D71" s="95"/>
    </row>
    <row r="72" spans="2:4" ht="18" x14ac:dyDescent="0.25">
      <c r="B72" s="77" t="s">
        <v>950</v>
      </c>
      <c r="D72" s="95"/>
    </row>
    <row r="73" spans="2:4" ht="18" x14ac:dyDescent="0.25">
      <c r="B73" s="76" t="s">
        <v>951</v>
      </c>
      <c r="D73" s="95"/>
    </row>
    <row r="74" spans="2:4" ht="18" x14ac:dyDescent="0.25">
      <c r="B74" s="77" t="s">
        <v>952</v>
      </c>
      <c r="D74" s="95"/>
    </row>
    <row r="75" spans="2:4" ht="18" x14ac:dyDescent="0.25">
      <c r="B75" s="77" t="s">
        <v>953</v>
      </c>
      <c r="D75" s="95"/>
    </row>
    <row r="76" spans="2:4" ht="18" x14ac:dyDescent="0.25">
      <c r="B76" s="77" t="s">
        <v>954</v>
      </c>
      <c r="D76" s="95"/>
    </row>
    <row r="77" spans="2:4" ht="36" x14ac:dyDescent="0.25">
      <c r="B77" s="76" t="s">
        <v>955</v>
      </c>
      <c r="D77" s="95"/>
    </row>
    <row r="78" spans="2:4" ht="18" x14ac:dyDescent="0.25">
      <c r="B78" s="77" t="s">
        <v>956</v>
      </c>
      <c r="D78" s="95"/>
    </row>
    <row r="79" spans="2:4" ht="18" x14ac:dyDescent="0.25">
      <c r="B79" s="77" t="s">
        <v>957</v>
      </c>
      <c r="D79" s="95"/>
    </row>
    <row r="80" spans="2:4" ht="18" x14ac:dyDescent="0.25">
      <c r="B80" s="77" t="s">
        <v>958</v>
      </c>
      <c r="D80" s="95"/>
    </row>
    <row r="81" spans="2:4" ht="18" x14ac:dyDescent="0.25">
      <c r="B81" s="76" t="s">
        <v>959</v>
      </c>
      <c r="D81" s="95"/>
    </row>
    <row r="82" spans="2:4" ht="18" x14ac:dyDescent="0.25">
      <c r="B82" s="77" t="s">
        <v>960</v>
      </c>
      <c r="D82" s="95"/>
    </row>
    <row r="83" spans="2:4" ht="36" x14ac:dyDescent="0.25">
      <c r="B83" s="77" t="s">
        <v>961</v>
      </c>
      <c r="D83" s="95"/>
    </row>
    <row r="84" spans="2:4" ht="18" x14ac:dyDescent="0.25">
      <c r="B84" s="77" t="s">
        <v>962</v>
      </c>
      <c r="D84" s="95"/>
    </row>
    <row r="85" spans="2:4" ht="18" x14ac:dyDescent="0.25">
      <c r="B85" s="77" t="s">
        <v>963</v>
      </c>
      <c r="D85" s="96"/>
    </row>
    <row r="86" spans="2:4" ht="36" x14ac:dyDescent="0.25">
      <c r="B86" s="76" t="s">
        <v>964</v>
      </c>
      <c r="D86" s="95"/>
    </row>
    <row r="87" spans="2:4" ht="18" x14ac:dyDescent="0.25">
      <c r="B87" s="77" t="s">
        <v>965</v>
      </c>
      <c r="D87" s="95"/>
    </row>
    <row r="88" spans="2:4" ht="18" x14ac:dyDescent="0.25">
      <c r="B88" s="77" t="s">
        <v>966</v>
      </c>
      <c r="D88" s="95"/>
    </row>
    <row r="89" spans="2:4" ht="18" x14ac:dyDescent="0.25">
      <c r="B89" s="77" t="s">
        <v>967</v>
      </c>
      <c r="D89" s="95"/>
    </row>
    <row r="90" spans="2:4" ht="36" x14ac:dyDescent="0.25">
      <c r="B90" s="77" t="s">
        <v>968</v>
      </c>
      <c r="D90" s="95"/>
    </row>
    <row r="91" spans="2:4" ht="18" x14ac:dyDescent="0.25">
      <c r="B91" s="76" t="s">
        <v>969</v>
      </c>
      <c r="D91" s="95"/>
    </row>
    <row r="92" spans="2:4" ht="18" x14ac:dyDescent="0.25">
      <c r="B92" s="77" t="s">
        <v>970</v>
      </c>
      <c r="D92" s="95"/>
    </row>
    <row r="93" spans="2:4" ht="18" x14ac:dyDescent="0.25">
      <c r="B93" s="77" t="s">
        <v>971</v>
      </c>
      <c r="D93" s="95"/>
    </row>
    <row r="94" spans="2:4" ht="18.75" thickBot="1" x14ac:dyDescent="0.25">
      <c r="B94" s="11" t="s">
        <v>775</v>
      </c>
    </row>
    <row r="96" spans="2:4" ht="13.5" thickBot="1" x14ac:dyDescent="0.25"/>
    <row r="97" spans="2:2" ht="18" x14ac:dyDescent="0.2">
      <c r="B97" s="78" t="s">
        <v>972</v>
      </c>
    </row>
    <row r="98" spans="2:2" ht="18" x14ac:dyDescent="0.2">
      <c r="B98" s="76" t="s">
        <v>913</v>
      </c>
    </row>
    <row r="99" spans="2:2" ht="18" x14ac:dyDescent="0.2">
      <c r="B99" s="76" t="s">
        <v>920</v>
      </c>
    </row>
    <row r="100" spans="2:2" ht="18" x14ac:dyDescent="0.2">
      <c r="B100" s="76" t="s">
        <v>925</v>
      </c>
    </row>
    <row r="101" spans="2:2" ht="18" x14ac:dyDescent="0.2">
      <c r="B101" s="76" t="s">
        <v>936</v>
      </c>
    </row>
    <row r="102" spans="2:2" ht="18" x14ac:dyDescent="0.2">
      <c r="B102" s="76" t="s">
        <v>943</v>
      </c>
    </row>
    <row r="103" spans="2:2" ht="18" x14ac:dyDescent="0.2">
      <c r="B103" s="76" t="s">
        <v>951</v>
      </c>
    </row>
    <row r="104" spans="2:2" ht="36" x14ac:dyDescent="0.2">
      <c r="B104" s="76" t="s">
        <v>955</v>
      </c>
    </row>
    <row r="105" spans="2:2" ht="18" x14ac:dyDescent="0.2">
      <c r="B105" s="76" t="s">
        <v>959</v>
      </c>
    </row>
    <row r="106" spans="2:2" ht="36" x14ac:dyDescent="0.2">
      <c r="B106" s="76" t="s">
        <v>964</v>
      </c>
    </row>
    <row r="107" spans="2:2" ht="18" x14ac:dyDescent="0.2">
      <c r="B107" s="76" t="s">
        <v>969</v>
      </c>
    </row>
    <row r="108" spans="2:2" ht="18.75" thickBot="1" x14ac:dyDescent="0.25">
      <c r="B108" s="11" t="s">
        <v>775</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revision/>
  <dcterms:created xsi:type="dcterms:W3CDTF">2007-10-09T06:09:30Z</dcterms:created>
  <dcterms:modified xsi:type="dcterms:W3CDTF">2017-07-12T15:58:07Z</dcterms:modified>
</cp:coreProperties>
</file>